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abrgerenciamento.sharepoint.com/sites/CYRELA/Documentos Compartilhados/071 - CYRELA/CYR001 - UN. RESIDENCIAIS/06. COMUNICAÇÃO/6.3 RELATÓRIOS/2022 01/"/>
    </mc:Choice>
  </mc:AlternateContent>
  <xr:revisionPtr revIDLastSave="61" documentId="11_05FA41606968EB4A020580E03D08D28E8A7B7820" xr6:coauthVersionLast="47" xr6:coauthVersionMax="47" xr10:uidLastSave="{667C5D4A-F3C7-4889-AAB3-D33BDA61568B}"/>
  <bookViews>
    <workbookView xWindow="-120" yWindow="-120" windowWidth="20730" windowHeight="11160" tabRatio="755" activeTab="12" xr2:uid="{00000000-000D-0000-FFFF-FFFF00000000}"/>
  </bookViews>
  <sheets>
    <sheet name="MED 76" sheetId="101" r:id="rId1"/>
    <sheet name="MED 75" sheetId="103" r:id="rId2"/>
    <sheet name="MED 74" sheetId="104" r:id="rId3"/>
    <sheet name="MED 73" sheetId="105" r:id="rId4"/>
    <sheet name="MED 72" sheetId="106" r:id="rId5"/>
    <sheet name="MED 71" sheetId="107" r:id="rId6"/>
    <sheet name="MED 60" sheetId="108" r:id="rId7"/>
    <sheet name="MED 59" sheetId="109" r:id="rId8"/>
    <sheet name="MED 58" sheetId="110" r:id="rId9"/>
    <sheet name="MED 57" sheetId="111" r:id="rId10"/>
    <sheet name="MED 56" sheetId="112" r:id="rId11"/>
    <sheet name="MED 55" sheetId="114" r:id="rId12"/>
    <sheet name="MED TOTAL" sheetId="113" r:id="rId13"/>
  </sheets>
  <definedNames>
    <definedName name="_xlnm._FilterDatabase" localSheetId="0" hidden="1">'MED 76'!$A$11:$CE$314</definedName>
    <definedName name="_xlnm.Print_Area" localSheetId="11">'MED 55'!$A$5:$U$314</definedName>
    <definedName name="_xlnm.Print_Area" localSheetId="10">'MED 56'!$A$5:$Q$314</definedName>
    <definedName name="_xlnm.Print_Area" localSheetId="9">'MED 57'!$A$5:$U$314</definedName>
    <definedName name="_xlnm.Print_Area" localSheetId="8">'MED 58'!$A$5:$U$314</definedName>
    <definedName name="_xlnm.Print_Area" localSheetId="7">'MED 59'!$A$5:$Q$314</definedName>
    <definedName name="_xlnm.Print_Area" localSheetId="6">'MED 60'!$A$5:$U$314</definedName>
    <definedName name="_xlnm.Print_Area" localSheetId="5">'MED 71'!$A$5:$U$314</definedName>
    <definedName name="_xlnm.Print_Area" localSheetId="4">'MED 72'!$A$5:$Q$314</definedName>
    <definedName name="_xlnm.Print_Area" localSheetId="3">'MED 73'!$A$5:$U$314</definedName>
    <definedName name="_xlnm.Print_Area" localSheetId="2">'MED 74'!$A$5:$U$314</definedName>
    <definedName name="_xlnm.Print_Area" localSheetId="1">'MED 75'!$A$5:$Q$314</definedName>
    <definedName name="_xlnm.Print_Area" localSheetId="0">'MED 76'!$A$5:$U$314</definedName>
    <definedName name="_xlnm.Print_Area" localSheetId="12">'MED TOTAL'!$A$5:$I$314</definedName>
    <definedName name="_xlnm.Print_Titles" localSheetId="11">'MED 55'!$5:$10</definedName>
    <definedName name="_xlnm.Print_Titles" localSheetId="10">'MED 56'!$5:$10</definedName>
    <definedName name="_xlnm.Print_Titles" localSheetId="9">'MED 57'!$5:$10</definedName>
    <definedName name="_xlnm.Print_Titles" localSheetId="8">'MED 58'!$5:$10</definedName>
    <definedName name="_xlnm.Print_Titles" localSheetId="7">'MED 59'!$5:$10</definedName>
    <definedName name="_xlnm.Print_Titles" localSheetId="6">'MED 60'!$5:$10</definedName>
    <definedName name="_xlnm.Print_Titles" localSheetId="5">'MED 71'!$5:$10</definedName>
    <definedName name="_xlnm.Print_Titles" localSheetId="4">'MED 72'!$5:$10</definedName>
    <definedName name="_xlnm.Print_Titles" localSheetId="3">'MED 73'!$5:$10</definedName>
    <definedName name="_xlnm.Print_Titles" localSheetId="2">'MED 74'!$5:$10</definedName>
    <definedName name="_xlnm.Print_Titles" localSheetId="1">'MED 75'!$5:$10</definedName>
    <definedName name="_xlnm.Print_Titles" localSheetId="0">'MED 76'!$5:$10</definedName>
    <definedName name="_xlnm.Print_Titles" localSheetId="12">'MED TOTAL'!$5:$10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1" i="112" l="1"/>
  <c r="O56" i="114" l="1"/>
  <c r="N56" i="114"/>
  <c r="M56" i="114"/>
  <c r="L56" i="114"/>
  <c r="K56" i="114"/>
  <c r="J56" i="114"/>
  <c r="I56" i="114"/>
  <c r="H56" i="114"/>
  <c r="G56" i="114"/>
  <c r="F56" i="114"/>
  <c r="E56" i="114"/>
  <c r="D56" i="114"/>
  <c r="K56" i="112"/>
  <c r="J56" i="112"/>
  <c r="I56" i="112"/>
  <c r="H56" i="112"/>
  <c r="G56" i="112"/>
  <c r="F56" i="112"/>
  <c r="E56" i="112"/>
  <c r="D56" i="112"/>
  <c r="O56" i="111"/>
  <c r="N56" i="111"/>
  <c r="M56" i="111"/>
  <c r="L56" i="111"/>
  <c r="K56" i="111"/>
  <c r="J56" i="111"/>
  <c r="I56" i="111"/>
  <c r="H56" i="111"/>
  <c r="G56" i="111"/>
  <c r="F56" i="111"/>
  <c r="E56" i="111"/>
  <c r="D56" i="111"/>
  <c r="O56" i="110"/>
  <c r="N56" i="110"/>
  <c r="M56" i="110"/>
  <c r="L56" i="110"/>
  <c r="K56" i="110"/>
  <c r="J56" i="110"/>
  <c r="I56" i="110"/>
  <c r="H56" i="110"/>
  <c r="G56" i="110"/>
  <c r="F56" i="110"/>
  <c r="E56" i="110"/>
  <c r="D56" i="110"/>
  <c r="K56" i="109"/>
  <c r="J56" i="109"/>
  <c r="I56" i="109"/>
  <c r="H56" i="109"/>
  <c r="G56" i="109"/>
  <c r="F56" i="109"/>
  <c r="E56" i="109"/>
  <c r="D56" i="109"/>
  <c r="O56" i="108"/>
  <c r="N56" i="108"/>
  <c r="M56" i="108"/>
  <c r="L56" i="108"/>
  <c r="K56" i="108"/>
  <c r="J56" i="108"/>
  <c r="I56" i="108"/>
  <c r="H56" i="108"/>
  <c r="G56" i="108"/>
  <c r="F56" i="108"/>
  <c r="E56" i="108"/>
  <c r="D56" i="108"/>
  <c r="O56" i="107"/>
  <c r="N56" i="107"/>
  <c r="M56" i="107"/>
  <c r="L56" i="107"/>
  <c r="K56" i="107"/>
  <c r="J56" i="107"/>
  <c r="I56" i="107"/>
  <c r="H56" i="107"/>
  <c r="G56" i="107"/>
  <c r="F56" i="107"/>
  <c r="E56" i="107"/>
  <c r="D56" i="107"/>
  <c r="O56" i="104"/>
  <c r="N56" i="104"/>
  <c r="M56" i="104"/>
  <c r="L56" i="104"/>
  <c r="K56" i="104"/>
  <c r="J56" i="104"/>
  <c r="I56" i="104"/>
  <c r="H56" i="104"/>
  <c r="G56" i="104"/>
  <c r="F56" i="104"/>
  <c r="E56" i="104"/>
  <c r="D56" i="104"/>
  <c r="D43" i="101" l="1"/>
  <c r="E43" i="101"/>
  <c r="F43" i="101"/>
  <c r="G43" i="101"/>
  <c r="H43" i="101"/>
  <c r="I43" i="101"/>
  <c r="J43" i="101"/>
  <c r="K43" i="101"/>
  <c r="L43" i="101"/>
  <c r="M43" i="101"/>
  <c r="N43" i="101"/>
  <c r="O43" i="101"/>
  <c r="E275" i="108" l="1"/>
  <c r="F275" i="108"/>
  <c r="G275" i="108"/>
  <c r="H275" i="108"/>
  <c r="I275" i="108"/>
  <c r="J275" i="108"/>
  <c r="K275" i="108"/>
  <c r="L275" i="108"/>
  <c r="M275" i="108"/>
  <c r="N275" i="108"/>
  <c r="O275" i="108"/>
  <c r="E276" i="108"/>
  <c r="F276" i="108"/>
  <c r="G276" i="108"/>
  <c r="H276" i="108"/>
  <c r="I276" i="108"/>
  <c r="J276" i="108"/>
  <c r="K276" i="108"/>
  <c r="L276" i="108"/>
  <c r="M276" i="108"/>
  <c r="N276" i="108"/>
  <c r="O276" i="108"/>
  <c r="D276" i="108"/>
  <c r="D275" i="108"/>
  <c r="L130" i="109"/>
  <c r="L298" i="103" l="1"/>
  <c r="E48" i="109" l="1"/>
  <c r="F48" i="109"/>
  <c r="G48" i="109"/>
  <c r="H48" i="109"/>
  <c r="I48" i="109"/>
  <c r="J48" i="109"/>
  <c r="K48" i="109"/>
  <c r="D48" i="109"/>
  <c r="E43" i="109"/>
  <c r="F43" i="109"/>
  <c r="G43" i="109"/>
  <c r="H43" i="109"/>
  <c r="I43" i="109"/>
  <c r="J43" i="109"/>
  <c r="K43" i="109"/>
  <c r="D43" i="109"/>
  <c r="E48" i="110"/>
  <c r="F48" i="110"/>
  <c r="G48" i="110"/>
  <c r="H48" i="110"/>
  <c r="I48" i="110"/>
  <c r="J48" i="110"/>
  <c r="K48" i="110"/>
  <c r="L48" i="110"/>
  <c r="M48" i="110"/>
  <c r="N48" i="110"/>
  <c r="O48" i="110"/>
  <c r="D48" i="110"/>
  <c r="E43" i="110"/>
  <c r="F43" i="110"/>
  <c r="G43" i="110"/>
  <c r="H43" i="110"/>
  <c r="I43" i="110"/>
  <c r="J43" i="110"/>
  <c r="K43" i="110"/>
  <c r="L43" i="110"/>
  <c r="M43" i="110"/>
  <c r="N43" i="110"/>
  <c r="O43" i="110"/>
  <c r="D43" i="110"/>
  <c r="E43" i="114"/>
  <c r="F43" i="114"/>
  <c r="G43" i="114"/>
  <c r="H43" i="114"/>
  <c r="I43" i="114"/>
  <c r="J43" i="114"/>
  <c r="K43" i="114"/>
  <c r="L43" i="114"/>
  <c r="M43" i="114"/>
  <c r="N43" i="114"/>
  <c r="O43" i="114"/>
  <c r="D43" i="114"/>
  <c r="G43" i="111"/>
  <c r="H43" i="111"/>
  <c r="I43" i="111"/>
  <c r="J43" i="111"/>
  <c r="K43" i="111"/>
  <c r="L43" i="111"/>
  <c r="M43" i="111"/>
  <c r="N43" i="111"/>
  <c r="O43" i="111"/>
  <c r="E43" i="111"/>
  <c r="F43" i="111"/>
  <c r="D43" i="111"/>
  <c r="E48" i="112"/>
  <c r="F48" i="112"/>
  <c r="G48" i="112"/>
  <c r="H48" i="112"/>
  <c r="I48" i="112"/>
  <c r="J48" i="112"/>
  <c r="K48" i="112"/>
  <c r="D48" i="112"/>
  <c r="E43" i="112"/>
  <c r="F43" i="112"/>
  <c r="G43" i="112"/>
  <c r="H43" i="112"/>
  <c r="I43" i="112"/>
  <c r="J43" i="112"/>
  <c r="K43" i="112"/>
  <c r="D43" i="112"/>
  <c r="P247" i="101" l="1"/>
  <c r="P248" i="101"/>
  <c r="E38" i="112" l="1"/>
  <c r="F38" i="112"/>
  <c r="G38" i="112"/>
  <c r="H38" i="112"/>
  <c r="I38" i="112"/>
  <c r="J38" i="112"/>
  <c r="K38" i="112"/>
  <c r="D38" i="112"/>
  <c r="E38" i="111"/>
  <c r="F38" i="111"/>
  <c r="G38" i="111"/>
  <c r="H38" i="111"/>
  <c r="I38" i="111"/>
  <c r="J38" i="111"/>
  <c r="K38" i="111"/>
  <c r="L38" i="111"/>
  <c r="M38" i="111"/>
  <c r="N38" i="111"/>
  <c r="O38" i="111"/>
  <c r="D38" i="111"/>
  <c r="E38" i="109"/>
  <c r="F38" i="109"/>
  <c r="G38" i="109"/>
  <c r="H38" i="109"/>
  <c r="I38" i="109"/>
  <c r="J38" i="109"/>
  <c r="K38" i="109"/>
  <c r="D38" i="109"/>
  <c r="E38" i="108"/>
  <c r="F38" i="108"/>
  <c r="G38" i="108"/>
  <c r="H38" i="108"/>
  <c r="I38" i="108"/>
  <c r="J38" i="108"/>
  <c r="K38" i="108"/>
  <c r="L38" i="108"/>
  <c r="M38" i="108"/>
  <c r="N38" i="108"/>
  <c r="O38" i="108"/>
  <c r="D38" i="108"/>
  <c r="E38" i="107"/>
  <c r="F38" i="107"/>
  <c r="G38" i="107"/>
  <c r="H38" i="107"/>
  <c r="I38" i="107"/>
  <c r="J38" i="107"/>
  <c r="K38" i="107"/>
  <c r="L38" i="107"/>
  <c r="M38" i="107"/>
  <c r="N38" i="107"/>
  <c r="O38" i="107"/>
  <c r="D38" i="107"/>
  <c r="E38" i="105"/>
  <c r="F38" i="105"/>
  <c r="G38" i="105"/>
  <c r="H38" i="105"/>
  <c r="I38" i="105"/>
  <c r="J38" i="105"/>
  <c r="K38" i="105"/>
  <c r="L38" i="105"/>
  <c r="M38" i="105"/>
  <c r="N38" i="105"/>
  <c r="O38" i="105"/>
  <c r="D38" i="105"/>
  <c r="E148" i="105"/>
  <c r="F148" i="105"/>
  <c r="G148" i="105"/>
  <c r="H148" i="105"/>
  <c r="I148" i="105"/>
  <c r="J148" i="105"/>
  <c r="K148" i="105"/>
  <c r="L148" i="105"/>
  <c r="M148" i="105"/>
  <c r="N148" i="105"/>
  <c r="O148" i="105"/>
  <c r="D148" i="105"/>
  <c r="E82" i="109" l="1"/>
  <c r="F82" i="109"/>
  <c r="G82" i="109"/>
  <c r="H82" i="109"/>
  <c r="I82" i="109"/>
  <c r="J82" i="109"/>
  <c r="K82" i="109"/>
  <c r="D82" i="109"/>
  <c r="E82" i="110"/>
  <c r="F82" i="110"/>
  <c r="G82" i="110"/>
  <c r="H82" i="110"/>
  <c r="I82" i="110"/>
  <c r="J82" i="110"/>
  <c r="K82" i="110"/>
  <c r="L82" i="110"/>
  <c r="M82" i="110"/>
  <c r="N82" i="110"/>
  <c r="O82" i="110"/>
  <c r="D82" i="110"/>
  <c r="P276" i="101" l="1"/>
  <c r="P275" i="101"/>
  <c r="P274" i="101"/>
  <c r="P273" i="101"/>
  <c r="P271" i="101"/>
  <c r="P272" i="101"/>
  <c r="E38" i="106" l="1"/>
  <c r="F38" i="106"/>
  <c r="G38" i="106"/>
  <c r="H38" i="106"/>
  <c r="I38" i="106"/>
  <c r="J38" i="106"/>
  <c r="K38" i="106"/>
  <c r="D38" i="106"/>
  <c r="P170" i="105"/>
  <c r="P174" i="105"/>
  <c r="P175" i="105"/>
  <c r="P176" i="105"/>
  <c r="P173" i="105"/>
  <c r="E43" i="105" l="1"/>
  <c r="F43" i="105"/>
  <c r="G43" i="105"/>
  <c r="H43" i="105"/>
  <c r="I43" i="105"/>
  <c r="J43" i="105"/>
  <c r="K43" i="105"/>
  <c r="L43" i="105"/>
  <c r="M43" i="105"/>
  <c r="N43" i="105"/>
  <c r="O43" i="105"/>
  <c r="D43" i="105"/>
  <c r="E43" i="103"/>
  <c r="F43" i="103"/>
  <c r="G43" i="103"/>
  <c r="H43" i="103"/>
  <c r="I43" i="103"/>
  <c r="J43" i="103"/>
  <c r="K43" i="103"/>
  <c r="D43" i="103"/>
  <c r="E148" i="101"/>
  <c r="F148" i="101"/>
  <c r="G148" i="101"/>
  <c r="H148" i="101"/>
  <c r="I148" i="101"/>
  <c r="J148" i="101"/>
  <c r="K148" i="101"/>
  <c r="L148" i="101"/>
  <c r="M148" i="101"/>
  <c r="N148" i="101"/>
  <c r="O148" i="101"/>
  <c r="D148" i="101"/>
  <c r="E28" i="114" l="1"/>
  <c r="F28" i="114"/>
  <c r="G28" i="114"/>
  <c r="H28" i="114"/>
  <c r="I28" i="114"/>
  <c r="J28" i="114"/>
  <c r="K28" i="114"/>
  <c r="L28" i="114"/>
  <c r="M28" i="114"/>
  <c r="N28" i="114"/>
  <c r="O28" i="114"/>
  <c r="E29" i="114"/>
  <c r="F29" i="114"/>
  <c r="G29" i="114"/>
  <c r="H29" i="114"/>
  <c r="I29" i="114"/>
  <c r="J29" i="114"/>
  <c r="K29" i="114"/>
  <c r="L29" i="114"/>
  <c r="M29" i="114"/>
  <c r="N29" i="114"/>
  <c r="O29" i="114"/>
  <c r="D29" i="114"/>
  <c r="D28" i="114"/>
  <c r="E38" i="103"/>
  <c r="F38" i="103"/>
  <c r="G38" i="103"/>
  <c r="H38" i="103"/>
  <c r="I38" i="103"/>
  <c r="J38" i="103"/>
  <c r="K38" i="103"/>
  <c r="D38" i="103"/>
  <c r="D38" i="114" l="1"/>
  <c r="N38" i="114"/>
  <c r="M38" i="114"/>
  <c r="I38" i="114"/>
  <c r="E38" i="114"/>
  <c r="L38" i="114"/>
  <c r="H38" i="114"/>
  <c r="O38" i="114"/>
  <c r="K38" i="114"/>
  <c r="G38" i="114"/>
  <c r="J38" i="114"/>
  <c r="F38" i="114"/>
  <c r="K38" i="101"/>
  <c r="L38" i="101"/>
  <c r="M38" i="101"/>
  <c r="N38" i="101"/>
  <c r="O38" i="101"/>
  <c r="E38" i="101"/>
  <c r="F38" i="101"/>
  <c r="G38" i="101"/>
  <c r="H38" i="101"/>
  <c r="I38" i="101"/>
  <c r="J38" i="101"/>
  <c r="D38" i="101"/>
  <c r="E29" i="110" l="1"/>
  <c r="F29" i="110"/>
  <c r="G29" i="110"/>
  <c r="H29" i="110"/>
  <c r="I29" i="110"/>
  <c r="J29" i="110"/>
  <c r="K29" i="110"/>
  <c r="L29" i="110"/>
  <c r="M29" i="110"/>
  <c r="N29" i="110"/>
  <c r="O29" i="110"/>
  <c r="D29" i="110"/>
  <c r="D28" i="110"/>
  <c r="E28" i="110"/>
  <c r="F28" i="110"/>
  <c r="G28" i="110"/>
  <c r="H28" i="110"/>
  <c r="I28" i="110"/>
  <c r="J28" i="110"/>
  <c r="K28" i="110"/>
  <c r="L28" i="110"/>
  <c r="P281" i="106"/>
  <c r="O281" i="106" s="1"/>
  <c r="P280" i="106"/>
  <c r="O280" i="106" s="1"/>
  <c r="P279" i="106"/>
  <c r="O279" i="106" s="1"/>
  <c r="T176" i="105"/>
  <c r="S176" i="105" s="1"/>
  <c r="T175" i="105"/>
  <c r="S175" i="105" s="1"/>
  <c r="T174" i="105"/>
  <c r="S174" i="105" s="1"/>
  <c r="T173" i="105"/>
  <c r="S173" i="105" s="1"/>
  <c r="T170" i="105"/>
  <c r="S170" i="105" s="1"/>
  <c r="T168" i="105"/>
  <c r="S168" i="105" s="1"/>
  <c r="T167" i="105"/>
  <c r="S167" i="105" s="1"/>
  <c r="T166" i="105"/>
  <c r="S166" i="105" s="1"/>
  <c r="T165" i="105"/>
  <c r="S165" i="105" s="1"/>
  <c r="T164" i="105"/>
  <c r="S164" i="105" s="1"/>
  <c r="T161" i="105"/>
  <c r="S161" i="105" s="1"/>
  <c r="T159" i="105"/>
  <c r="S159" i="105" s="1"/>
  <c r="T276" i="101"/>
  <c r="S276" i="101" s="1"/>
  <c r="T275" i="101"/>
  <c r="S275" i="101" s="1"/>
  <c r="T274" i="101"/>
  <c r="S274" i="101" s="1"/>
  <c r="T273" i="101"/>
  <c r="S273" i="101" s="1"/>
  <c r="T272" i="101"/>
  <c r="S272" i="101" s="1"/>
  <c r="T271" i="101"/>
  <c r="S271" i="101" s="1"/>
  <c r="T170" i="101"/>
  <c r="S170" i="101" s="1"/>
  <c r="T168" i="101"/>
  <c r="S168" i="101" s="1"/>
  <c r="T167" i="101"/>
  <c r="S167" i="101" s="1"/>
  <c r="T166" i="101"/>
  <c r="S166" i="101" s="1"/>
  <c r="T165" i="101"/>
  <c r="S165" i="101" s="1"/>
  <c r="T164" i="101"/>
  <c r="S164" i="101" s="1"/>
  <c r="T161" i="101"/>
  <c r="S161" i="101" s="1"/>
  <c r="T159" i="101"/>
  <c r="S159" i="101" s="1"/>
  <c r="K38" i="110" l="1"/>
  <c r="G38" i="110"/>
  <c r="J38" i="110"/>
  <c r="F38" i="110"/>
  <c r="L38" i="110"/>
  <c r="I38" i="110"/>
  <c r="H38" i="110"/>
  <c r="D38" i="110"/>
  <c r="E38" i="110"/>
  <c r="L148" i="103"/>
  <c r="P148" i="103" s="1"/>
  <c r="O148" i="103" s="1"/>
  <c r="Q297" i="101" l="1"/>
  <c r="Q287" i="101"/>
  <c r="Q277" i="101"/>
  <c r="Q270" i="101"/>
  <c r="Q263" i="101"/>
  <c r="Q262" i="101" s="1"/>
  <c r="Q260" i="101"/>
  <c r="Q259" i="101" s="1"/>
  <c r="Q249" i="101"/>
  <c r="Q246" i="101"/>
  <c r="Q240" i="101"/>
  <c r="Q231" i="101"/>
  <c r="Q223" i="101"/>
  <c r="Q222" i="101" s="1"/>
  <c r="Q217" i="101"/>
  <c r="Q214" i="101"/>
  <c r="Q211" i="101"/>
  <c r="Q206" i="101"/>
  <c r="Q202" i="101"/>
  <c r="Q200" i="101"/>
  <c r="Q197" i="101"/>
  <c r="Q194" i="101"/>
  <c r="Q190" i="101"/>
  <c r="Q189" i="101" s="1"/>
  <c r="Q187" i="101"/>
  <c r="Q186" i="101" s="1"/>
  <c r="Q184" i="101"/>
  <c r="Q182" i="101"/>
  <c r="Q180" i="101"/>
  <c r="Q178" i="101"/>
  <c r="Q172" i="101"/>
  <c r="Q171" i="101" s="1"/>
  <c r="Q169" i="101"/>
  <c r="Q163" i="101"/>
  <c r="Q160" i="101"/>
  <c r="Q158" i="101"/>
  <c r="Q153" i="101"/>
  <c r="Q152" i="101" s="1"/>
  <c r="Q150" i="101"/>
  <c r="Q149" i="101" s="1"/>
  <c r="Q137" i="101"/>
  <c r="Q135" i="101"/>
  <c r="Q131" i="101"/>
  <c r="Q128" i="101"/>
  <c r="Q114" i="101"/>
  <c r="Q108" i="101"/>
  <c r="Q107" i="101" s="1"/>
  <c r="Q100" i="101"/>
  <c r="Q96" i="101"/>
  <c r="Q93" i="101"/>
  <c r="Q90" i="101"/>
  <c r="Q86" i="101"/>
  <c r="Q84" i="101"/>
  <c r="Q81" i="101"/>
  <c r="Q77" i="101"/>
  <c r="Q74" i="101"/>
  <c r="Q70" i="101"/>
  <c r="Q67" i="101"/>
  <c r="Q62" i="101"/>
  <c r="Q61" i="101" s="1"/>
  <c r="Q58" i="101"/>
  <c r="Q57" i="101" s="1"/>
  <c r="Q54" i="101"/>
  <c r="Q52" i="101"/>
  <c r="Q49" i="101"/>
  <c r="Q44" i="101"/>
  <c r="Q39" i="101"/>
  <c r="Q27" i="101"/>
  <c r="Q20" i="101"/>
  <c r="Q17" i="101"/>
  <c r="Q157" i="101" l="1"/>
  <c r="Q210" i="101"/>
  <c r="Q286" i="101"/>
  <c r="Q113" i="101"/>
  <c r="Q199" i="101"/>
  <c r="Q66" i="101"/>
  <c r="Q83" i="101"/>
  <c r="Q177" i="101"/>
  <c r="Q134" i="101"/>
  <c r="Q193" i="101"/>
  <c r="Q26" i="101"/>
  <c r="Q92" i="101"/>
  <c r="Q162" i="101"/>
  <c r="Q245" i="101"/>
  <c r="Q243" i="101" s="1"/>
  <c r="Q230" i="101" s="1"/>
  <c r="Q269" i="101"/>
  <c r="Q268" i="101" s="1"/>
  <c r="L129" i="103"/>
  <c r="Q15" i="101" l="1"/>
  <c r="P129" i="103"/>
  <c r="O129" i="103" s="1"/>
  <c r="Q156" i="101"/>
  <c r="Q14" i="101" s="1"/>
  <c r="Q13" i="101" s="1"/>
  <c r="L294" i="106"/>
  <c r="P294" i="106" s="1"/>
  <c r="O294" i="106" s="1"/>
  <c r="L295" i="106"/>
  <c r="P295" i="106" s="1"/>
  <c r="O295" i="106" s="1"/>
  <c r="L296" i="106"/>
  <c r="P296" i="106" s="1"/>
  <c r="O296" i="106" s="1"/>
  <c r="Q129" i="103" l="1"/>
  <c r="P68" i="101"/>
  <c r="T68" i="101" s="1"/>
  <c r="S68" i="101" s="1"/>
  <c r="P276" i="105" l="1"/>
  <c r="T276" i="105" s="1"/>
  <c r="S276" i="105" s="1"/>
  <c r="P275" i="105"/>
  <c r="T275" i="105" s="1"/>
  <c r="S275" i="105" s="1"/>
  <c r="P274" i="105"/>
  <c r="T274" i="105" s="1"/>
  <c r="S274" i="105" s="1"/>
  <c r="P273" i="105"/>
  <c r="T273" i="105" s="1"/>
  <c r="S273" i="105" s="1"/>
  <c r="P272" i="105"/>
  <c r="T272" i="105" s="1"/>
  <c r="S272" i="105" s="1"/>
  <c r="P271" i="105"/>
  <c r="T271" i="105" s="1"/>
  <c r="S271" i="105" s="1"/>
  <c r="P281" i="105"/>
  <c r="T281" i="105" s="1"/>
  <c r="S281" i="105" s="1"/>
  <c r="P280" i="105"/>
  <c r="T280" i="105" s="1"/>
  <c r="S280" i="105" s="1"/>
  <c r="P279" i="105"/>
  <c r="T279" i="105" s="1"/>
  <c r="S279" i="105" s="1"/>
  <c r="L281" i="103" l="1"/>
  <c r="P281" i="103" s="1"/>
  <c r="O281" i="103" s="1"/>
  <c r="L280" i="103"/>
  <c r="P280" i="103" s="1"/>
  <c r="O280" i="103" s="1"/>
  <c r="L279" i="103"/>
  <c r="P279" i="103" s="1"/>
  <c r="O279" i="103" s="1"/>
  <c r="P283" i="101"/>
  <c r="T283" i="101" s="1"/>
  <c r="S283" i="101" s="1"/>
  <c r="P281" i="101"/>
  <c r="T281" i="101" s="1"/>
  <c r="S281" i="101" s="1"/>
  <c r="P280" i="101"/>
  <c r="T280" i="101" s="1"/>
  <c r="S280" i="101" s="1"/>
  <c r="P279" i="101"/>
  <c r="T279" i="101" s="1"/>
  <c r="S279" i="101" s="1"/>
  <c r="P290" i="101"/>
  <c r="T290" i="101" s="1"/>
  <c r="S290" i="101" s="1"/>
  <c r="P289" i="101"/>
  <c r="T289" i="101" s="1"/>
  <c r="S289" i="101" s="1"/>
  <c r="P288" i="101"/>
  <c r="T288" i="101" s="1"/>
  <c r="S288" i="101" s="1"/>
  <c r="P302" i="101"/>
  <c r="T302" i="101" s="1"/>
  <c r="S302" i="101" s="1"/>
  <c r="L159" i="103"/>
  <c r="P159" i="103" s="1"/>
  <c r="O159" i="103" s="1"/>
  <c r="P284" i="101"/>
  <c r="T284" i="101" s="1"/>
  <c r="S284" i="101" s="1"/>
  <c r="P19" i="110" l="1"/>
  <c r="T19" i="110" s="1"/>
  <c r="S19" i="110" s="1"/>
  <c r="P18" i="110"/>
  <c r="T18" i="110" s="1"/>
  <c r="S18" i="110" s="1"/>
  <c r="P17" i="110"/>
  <c r="P16" i="110"/>
  <c r="T16" i="110" s="1"/>
  <c r="S16" i="110" s="1"/>
  <c r="P282" i="105" l="1"/>
  <c r="T282" i="105" s="1"/>
  <c r="S282" i="105" s="1"/>
  <c r="L282" i="103"/>
  <c r="P282" i="103" s="1"/>
  <c r="O282" i="103" s="1"/>
  <c r="L23" i="113" l="1"/>
  <c r="M15" i="113" s="1"/>
  <c r="M22" i="113" l="1"/>
  <c r="M18" i="113"/>
  <c r="M14" i="113"/>
  <c r="M21" i="113"/>
  <c r="M17" i="113"/>
  <c r="M13" i="113"/>
  <c r="M20" i="113"/>
  <c r="M16" i="113"/>
  <c r="M12" i="113"/>
  <c r="M11" i="113"/>
  <c r="M19" i="113"/>
  <c r="M28" i="110"/>
  <c r="M38" i="110" s="1"/>
  <c r="N28" i="110"/>
  <c r="N38" i="110" s="1"/>
  <c r="O28" i="110"/>
  <c r="O38" i="110" s="1"/>
  <c r="E77" i="113" l="1"/>
  <c r="E20" i="113"/>
  <c r="D197" i="113"/>
  <c r="E228" i="113"/>
  <c r="E29" i="113"/>
  <c r="E173" i="113"/>
  <c r="E57" i="113"/>
  <c r="D13" i="113"/>
  <c r="D150" i="113"/>
  <c r="E141" i="113"/>
  <c r="E41" i="113"/>
  <c r="E296" i="113"/>
  <c r="E292" i="113"/>
  <c r="E109" i="113"/>
  <c r="D77" i="113"/>
  <c r="E132" i="113"/>
  <c r="E120" i="113"/>
  <c r="E121" i="113"/>
  <c r="E193" i="113"/>
  <c r="E110" i="113"/>
  <c r="E302" i="113"/>
  <c r="E155" i="113"/>
  <c r="D108" i="113"/>
  <c r="D277" i="113"/>
  <c r="D86" i="113"/>
  <c r="E276" i="113"/>
  <c r="E212" i="113"/>
  <c r="E165" i="113"/>
  <c r="E133" i="113"/>
  <c r="E101" i="113"/>
  <c r="E69" i="113"/>
  <c r="E53" i="113"/>
  <c r="E37" i="113"/>
  <c r="E16" i="113"/>
  <c r="D190" i="113"/>
  <c r="E248" i="113"/>
  <c r="E136" i="113"/>
  <c r="E38" i="113"/>
  <c r="E304" i="113"/>
  <c r="E180" i="113"/>
  <c r="E116" i="113"/>
  <c r="E60" i="113"/>
  <c r="E28" i="113"/>
  <c r="E72" i="113"/>
  <c r="E252" i="113"/>
  <c r="E89" i="113"/>
  <c r="E184" i="113"/>
  <c r="E209" i="113"/>
  <c r="E273" i="113"/>
  <c r="D81" i="113"/>
  <c r="D268" i="113"/>
  <c r="E126" i="113"/>
  <c r="E190" i="113"/>
  <c r="E254" i="113"/>
  <c r="D15" i="113"/>
  <c r="D202" i="113"/>
  <c r="E107" i="113"/>
  <c r="E171" i="113"/>
  <c r="E235" i="113"/>
  <c r="E299" i="113"/>
  <c r="D162" i="113"/>
  <c r="E62" i="113"/>
  <c r="E208" i="113"/>
  <c r="E36" i="113"/>
  <c r="E31" i="113"/>
  <c r="E257" i="113"/>
  <c r="D211" i="113"/>
  <c r="E238" i="113"/>
  <c r="E91" i="113"/>
  <c r="E283" i="113"/>
  <c r="D222" i="113"/>
  <c r="D44" i="113"/>
  <c r="E260" i="113"/>
  <c r="E196" i="113"/>
  <c r="E157" i="113"/>
  <c r="E125" i="113"/>
  <c r="E93" i="113"/>
  <c r="E65" i="113"/>
  <c r="E49" i="113"/>
  <c r="E33" i="113"/>
  <c r="E12" i="113"/>
  <c r="D157" i="113"/>
  <c r="E216" i="113"/>
  <c r="E112" i="113"/>
  <c r="D263" i="113"/>
  <c r="E272" i="113"/>
  <c r="E164" i="113"/>
  <c r="E100" i="113"/>
  <c r="E52" i="113"/>
  <c r="E15" i="113"/>
  <c r="E280" i="113"/>
  <c r="E46" i="113"/>
  <c r="E188" i="113"/>
  <c r="E63" i="113"/>
  <c r="E88" i="113"/>
  <c r="E225" i="113"/>
  <c r="E289" i="113"/>
  <c r="D135" i="113"/>
  <c r="E78" i="113"/>
  <c r="E142" i="113"/>
  <c r="E206" i="113"/>
  <c r="E270" i="113"/>
  <c r="D70" i="113"/>
  <c r="D260" i="113"/>
  <c r="E123" i="113"/>
  <c r="E187" i="113"/>
  <c r="E251" i="113"/>
  <c r="D12" i="113"/>
  <c r="E152" i="113"/>
  <c r="E68" i="113"/>
  <c r="D96" i="113"/>
  <c r="D26" i="113"/>
  <c r="E174" i="113"/>
  <c r="D171" i="113"/>
  <c r="E219" i="113"/>
  <c r="D184" i="113"/>
  <c r="E308" i="113"/>
  <c r="E244" i="113"/>
  <c r="E181" i="113"/>
  <c r="E149" i="113"/>
  <c r="E117" i="113"/>
  <c r="E85" i="113"/>
  <c r="E61" i="113"/>
  <c r="E45" i="113"/>
  <c r="E19" i="113"/>
  <c r="E40" i="113"/>
  <c r="E56" i="113"/>
  <c r="E76" i="113"/>
  <c r="E108" i="113"/>
  <c r="E140" i="113"/>
  <c r="E172" i="113"/>
  <c r="E224" i="113"/>
  <c r="E288" i="113"/>
  <c r="D134" i="113"/>
  <c r="E26" i="113"/>
  <c r="E18" i="113"/>
  <c r="E39" i="113"/>
  <c r="E55" i="113"/>
  <c r="E73" i="113"/>
  <c r="E105" i="113"/>
  <c r="E137" i="113"/>
  <c r="E169" i="113"/>
  <c r="E220" i="113"/>
  <c r="E284" i="113"/>
  <c r="D113" i="113"/>
  <c r="E17" i="113"/>
  <c r="E32" i="113"/>
  <c r="E48" i="113"/>
  <c r="E64" i="113"/>
  <c r="E92" i="113"/>
  <c r="E124" i="113"/>
  <c r="E156" i="113"/>
  <c r="E192" i="113"/>
  <c r="E256" i="113"/>
  <c r="D20" i="113"/>
  <c r="D210" i="113"/>
  <c r="E50" i="113"/>
  <c r="D57" i="113"/>
  <c r="E176" i="113"/>
  <c r="E80" i="113"/>
  <c r="D177" i="113"/>
  <c r="E240" i="113"/>
  <c r="E148" i="113"/>
  <c r="E84" i="113"/>
  <c r="E44" i="113"/>
  <c r="E168" i="113"/>
  <c r="D199" i="113"/>
  <c r="E153" i="113"/>
  <c r="E47" i="113"/>
  <c r="D297" i="113"/>
  <c r="E30" i="113"/>
  <c r="E241" i="113"/>
  <c r="E305" i="113"/>
  <c r="D178" i="113"/>
  <c r="E94" i="113"/>
  <c r="E158" i="113"/>
  <c r="E222" i="113"/>
  <c r="E286" i="113"/>
  <c r="D128" i="113"/>
  <c r="E75" i="113"/>
  <c r="E139" i="113"/>
  <c r="E203" i="113"/>
  <c r="E267" i="113"/>
  <c r="D62" i="113"/>
  <c r="D246" i="113"/>
  <c r="M23" i="113"/>
  <c r="E200" i="113"/>
  <c r="E96" i="113"/>
  <c r="E34" i="113"/>
  <c r="D163" i="113"/>
  <c r="E300" i="113"/>
  <c r="E236" i="113"/>
  <c r="E177" i="113"/>
  <c r="E145" i="113"/>
  <c r="E113" i="113"/>
  <c r="E81" i="113"/>
  <c r="E59" i="113"/>
  <c r="E43" i="113"/>
  <c r="E27" i="113"/>
  <c r="E312" i="113"/>
  <c r="E160" i="113"/>
  <c r="E66" i="113"/>
  <c r="E13" i="113"/>
  <c r="E197" i="113"/>
  <c r="E213" i="113"/>
  <c r="E229" i="113"/>
  <c r="E245" i="113"/>
  <c r="E261" i="113"/>
  <c r="E277" i="113"/>
  <c r="E293" i="113"/>
  <c r="E309" i="113"/>
  <c r="D49" i="113"/>
  <c r="D90" i="113"/>
  <c r="D152" i="113"/>
  <c r="D186" i="113"/>
  <c r="D223" i="113"/>
  <c r="D286" i="113"/>
  <c r="E82" i="113"/>
  <c r="E98" i="113"/>
  <c r="E114" i="113"/>
  <c r="E130" i="113"/>
  <c r="E146" i="113"/>
  <c r="E162" i="113"/>
  <c r="E178" i="113"/>
  <c r="E194" i="113"/>
  <c r="E210" i="113"/>
  <c r="E226" i="113"/>
  <c r="E242" i="113"/>
  <c r="E258" i="113"/>
  <c r="E274" i="113"/>
  <c r="E290" i="113"/>
  <c r="E306" i="113"/>
  <c r="D27" i="113"/>
  <c r="D83" i="113"/>
  <c r="D137" i="113"/>
  <c r="D180" i="113"/>
  <c r="D214" i="113"/>
  <c r="D269" i="113"/>
  <c r="E79" i="113"/>
  <c r="E95" i="113"/>
  <c r="E111" i="113"/>
  <c r="E127" i="113"/>
  <c r="E143" i="113"/>
  <c r="E159" i="113"/>
  <c r="E175" i="113"/>
  <c r="E191" i="113"/>
  <c r="E207" i="113"/>
  <c r="E223" i="113"/>
  <c r="E239" i="113"/>
  <c r="E255" i="113"/>
  <c r="E271" i="113"/>
  <c r="E287" i="113"/>
  <c r="E303" i="113"/>
  <c r="D17" i="113"/>
  <c r="D74" i="113"/>
  <c r="D131" i="113"/>
  <c r="D172" i="113"/>
  <c r="D206" i="113"/>
  <c r="D262" i="113"/>
  <c r="E264" i="113"/>
  <c r="E128" i="113"/>
  <c r="E54" i="113"/>
  <c r="E185" i="113"/>
  <c r="E201" i="113"/>
  <c r="E217" i="113"/>
  <c r="E233" i="113"/>
  <c r="E249" i="113"/>
  <c r="E265" i="113"/>
  <c r="E281" i="113"/>
  <c r="E297" i="113"/>
  <c r="E313" i="113"/>
  <c r="D58" i="113"/>
  <c r="D100" i="113"/>
  <c r="D158" i="113"/>
  <c r="D193" i="113"/>
  <c r="D243" i="113"/>
  <c r="E70" i="113"/>
  <c r="E86" i="113"/>
  <c r="E102" i="113"/>
  <c r="E118" i="113"/>
  <c r="E134" i="113"/>
  <c r="E150" i="113"/>
  <c r="E166" i="113"/>
  <c r="E182" i="113"/>
  <c r="E198" i="113"/>
  <c r="E214" i="113"/>
  <c r="E230" i="113"/>
  <c r="E246" i="113"/>
  <c r="E262" i="113"/>
  <c r="E278" i="113"/>
  <c r="E294" i="113"/>
  <c r="E310" i="113"/>
  <c r="D52" i="113"/>
  <c r="D92" i="113"/>
  <c r="D153" i="113"/>
  <c r="D187" i="113"/>
  <c r="D230" i="113"/>
  <c r="D287" i="113"/>
  <c r="E83" i="113"/>
  <c r="E99" i="113"/>
  <c r="E115" i="113"/>
  <c r="E131" i="113"/>
  <c r="E147" i="113"/>
  <c r="E163" i="113"/>
  <c r="E179" i="113"/>
  <c r="E195" i="113"/>
  <c r="E211" i="113"/>
  <c r="E227" i="113"/>
  <c r="E243" i="113"/>
  <c r="E259" i="113"/>
  <c r="E275" i="113"/>
  <c r="E291" i="113"/>
  <c r="E307" i="113"/>
  <c r="D39" i="113"/>
  <c r="D84" i="113"/>
  <c r="D149" i="113"/>
  <c r="D182" i="113"/>
  <c r="D217" i="113"/>
  <c r="D270" i="113"/>
  <c r="E144" i="113"/>
  <c r="E58" i="113"/>
  <c r="D249" i="113"/>
  <c r="D66" i="113"/>
  <c r="E268" i="113"/>
  <c r="E204" i="113"/>
  <c r="E161" i="113"/>
  <c r="E129" i="113"/>
  <c r="E97" i="113"/>
  <c r="E67" i="113"/>
  <c r="E51" i="113"/>
  <c r="E35" i="113"/>
  <c r="E14" i="113"/>
  <c r="D240" i="113"/>
  <c r="E232" i="113"/>
  <c r="E104" i="113"/>
  <c r="E42" i="113"/>
  <c r="E189" i="113"/>
  <c r="E205" i="113"/>
  <c r="E221" i="113"/>
  <c r="E237" i="113"/>
  <c r="E253" i="113"/>
  <c r="E269" i="113"/>
  <c r="E285" i="113"/>
  <c r="E301" i="113"/>
  <c r="D14" i="113"/>
  <c r="D67" i="113"/>
  <c r="D114" i="113"/>
  <c r="D169" i="113"/>
  <c r="D200" i="113"/>
  <c r="D259" i="113"/>
  <c r="E74" i="113"/>
  <c r="E90" i="113"/>
  <c r="E106" i="113"/>
  <c r="E122" i="113"/>
  <c r="E138" i="113"/>
  <c r="E154" i="113"/>
  <c r="E170" i="113"/>
  <c r="E186" i="113"/>
  <c r="E202" i="113"/>
  <c r="E218" i="113"/>
  <c r="E234" i="113"/>
  <c r="E250" i="113"/>
  <c r="E266" i="113"/>
  <c r="E282" i="113"/>
  <c r="E298" i="113"/>
  <c r="E314" i="113"/>
  <c r="D61" i="113"/>
  <c r="D107" i="113"/>
  <c r="D160" i="113"/>
  <c r="D194" i="113"/>
  <c r="D245" i="113"/>
  <c r="E71" i="113"/>
  <c r="E87" i="113"/>
  <c r="E103" i="113"/>
  <c r="E119" i="113"/>
  <c r="E135" i="113"/>
  <c r="E151" i="113"/>
  <c r="E167" i="113"/>
  <c r="E183" i="113"/>
  <c r="E199" i="113"/>
  <c r="E215" i="113"/>
  <c r="E231" i="113"/>
  <c r="E247" i="113"/>
  <c r="E263" i="113"/>
  <c r="E279" i="113"/>
  <c r="E295" i="113"/>
  <c r="E311" i="113"/>
  <c r="D54" i="113"/>
  <c r="D93" i="113"/>
  <c r="D156" i="113"/>
  <c r="D189" i="113"/>
  <c r="D231" i="113"/>
  <c r="L314" i="112"/>
  <c r="P314" i="112" s="1"/>
  <c r="O314" i="112" s="1"/>
  <c r="L313" i="112"/>
  <c r="P313" i="112" s="1"/>
  <c r="O313" i="112" s="1"/>
  <c r="L312" i="112"/>
  <c r="P312" i="112" s="1"/>
  <c r="O312" i="112" s="1"/>
  <c r="L311" i="112"/>
  <c r="P311" i="112" s="1"/>
  <c r="O311" i="112" s="1"/>
  <c r="L310" i="112"/>
  <c r="P310" i="112" s="1"/>
  <c r="O310" i="112" s="1"/>
  <c r="L309" i="112"/>
  <c r="P309" i="112" s="1"/>
  <c r="O309" i="112" s="1"/>
  <c r="L308" i="112"/>
  <c r="P308" i="112" s="1"/>
  <c r="O308" i="112" s="1"/>
  <c r="L307" i="112"/>
  <c r="P307" i="112" s="1"/>
  <c r="O307" i="112" s="1"/>
  <c r="L306" i="112"/>
  <c r="P306" i="112" s="1"/>
  <c r="O306" i="112" s="1"/>
  <c r="L305" i="112"/>
  <c r="P305" i="112" s="1"/>
  <c r="O305" i="112" s="1"/>
  <c r="L304" i="112"/>
  <c r="P304" i="112" s="1"/>
  <c r="O304" i="112" s="1"/>
  <c r="L303" i="112"/>
  <c r="P303" i="112" s="1"/>
  <c r="O303" i="112" s="1"/>
  <c r="L302" i="112"/>
  <c r="P302" i="112" s="1"/>
  <c r="O302" i="112" s="1"/>
  <c r="L301" i="112"/>
  <c r="P301" i="112" s="1"/>
  <c r="O301" i="112" s="1"/>
  <c r="L300" i="112"/>
  <c r="P300" i="112" s="1"/>
  <c r="O300" i="112" s="1"/>
  <c r="L299" i="112"/>
  <c r="P299" i="112" s="1"/>
  <c r="O299" i="112" s="1"/>
  <c r="L298" i="112"/>
  <c r="P298" i="112" s="1"/>
  <c r="O298" i="112" s="1"/>
  <c r="L296" i="112"/>
  <c r="P296" i="112" s="1"/>
  <c r="O296" i="112" s="1"/>
  <c r="L295" i="112"/>
  <c r="P295" i="112" s="1"/>
  <c r="O295" i="112" s="1"/>
  <c r="L294" i="112"/>
  <c r="P294" i="112" s="1"/>
  <c r="O294" i="112" s="1"/>
  <c r="L293" i="112"/>
  <c r="P293" i="112" s="1"/>
  <c r="O293" i="112" s="1"/>
  <c r="L292" i="112"/>
  <c r="P292" i="112" s="1"/>
  <c r="O292" i="112" s="1"/>
  <c r="L291" i="112"/>
  <c r="P291" i="112" s="1"/>
  <c r="O291" i="112" s="1"/>
  <c r="L290" i="112"/>
  <c r="P290" i="112" s="1"/>
  <c r="O290" i="112" s="1"/>
  <c r="L289" i="112"/>
  <c r="P289" i="112" s="1"/>
  <c r="O289" i="112" s="1"/>
  <c r="L288" i="112"/>
  <c r="P288" i="112" s="1"/>
  <c r="O288" i="112" s="1"/>
  <c r="L285" i="112"/>
  <c r="P285" i="112" s="1"/>
  <c r="O285" i="112" s="1"/>
  <c r="L284" i="112"/>
  <c r="P284" i="112" s="1"/>
  <c r="O284" i="112" s="1"/>
  <c r="L283" i="112"/>
  <c r="P283" i="112" s="1"/>
  <c r="O283" i="112" s="1"/>
  <c r="L282" i="112"/>
  <c r="P282" i="112" s="1"/>
  <c r="O282" i="112" s="1"/>
  <c r="L281" i="112"/>
  <c r="P281" i="112" s="1"/>
  <c r="O281" i="112" s="1"/>
  <c r="L280" i="112"/>
  <c r="P280" i="112" s="1"/>
  <c r="O280" i="112" s="1"/>
  <c r="L279" i="112"/>
  <c r="P279" i="112" s="1"/>
  <c r="O279" i="112" s="1"/>
  <c r="L278" i="112"/>
  <c r="P278" i="112" s="1"/>
  <c r="O278" i="112" s="1"/>
  <c r="L276" i="112"/>
  <c r="P276" i="112" s="1"/>
  <c r="O276" i="112" s="1"/>
  <c r="L275" i="112"/>
  <c r="P275" i="112" s="1"/>
  <c r="O275" i="112" s="1"/>
  <c r="L274" i="112"/>
  <c r="P274" i="112" s="1"/>
  <c r="O274" i="112" s="1"/>
  <c r="L273" i="112"/>
  <c r="P273" i="112" s="1"/>
  <c r="O273" i="112" s="1"/>
  <c r="L272" i="112"/>
  <c r="P272" i="112" s="1"/>
  <c r="O272" i="112" s="1"/>
  <c r="L271" i="112"/>
  <c r="P271" i="112" s="1"/>
  <c r="O271" i="112" s="1"/>
  <c r="L267" i="112"/>
  <c r="P267" i="112" s="1"/>
  <c r="O267" i="112" s="1"/>
  <c r="L266" i="112"/>
  <c r="P266" i="112" s="1"/>
  <c r="O266" i="112" s="1"/>
  <c r="L265" i="112"/>
  <c r="P265" i="112" s="1"/>
  <c r="O265" i="112" s="1"/>
  <c r="L264" i="112"/>
  <c r="P264" i="112" s="1"/>
  <c r="O264" i="112" s="1"/>
  <c r="L261" i="112"/>
  <c r="P261" i="112" s="1"/>
  <c r="O261" i="112" s="1"/>
  <c r="L257" i="112"/>
  <c r="P257" i="112" s="1"/>
  <c r="O257" i="112" s="1"/>
  <c r="L256" i="112"/>
  <c r="P256" i="112" s="1"/>
  <c r="O256" i="112" s="1"/>
  <c r="L255" i="112"/>
  <c r="P255" i="112" s="1"/>
  <c r="O255" i="112" s="1"/>
  <c r="L254" i="112"/>
  <c r="P254" i="112" s="1"/>
  <c r="O254" i="112" s="1"/>
  <c r="L253" i="112"/>
  <c r="P253" i="112" s="1"/>
  <c r="O253" i="112" s="1"/>
  <c r="L252" i="112"/>
  <c r="P252" i="112" s="1"/>
  <c r="O252" i="112" s="1"/>
  <c r="L251" i="112"/>
  <c r="P251" i="112" s="1"/>
  <c r="O251" i="112" s="1"/>
  <c r="L250" i="112"/>
  <c r="L248" i="112"/>
  <c r="P248" i="112" s="1"/>
  <c r="O248" i="112" s="1"/>
  <c r="L247" i="112"/>
  <c r="P247" i="112" s="1"/>
  <c r="O247" i="112" s="1"/>
  <c r="L244" i="112"/>
  <c r="P244" i="112" s="1"/>
  <c r="O244" i="112" s="1"/>
  <c r="L242" i="112"/>
  <c r="P242" i="112" s="1"/>
  <c r="O242" i="112" s="1"/>
  <c r="L241" i="112"/>
  <c r="P241" i="112" s="1"/>
  <c r="O241" i="112" s="1"/>
  <c r="L239" i="112"/>
  <c r="P239" i="112" s="1"/>
  <c r="O239" i="112" s="1"/>
  <c r="L238" i="112"/>
  <c r="P238" i="112" s="1"/>
  <c r="O238" i="112" s="1"/>
  <c r="L237" i="112"/>
  <c r="P237" i="112" s="1"/>
  <c r="O237" i="112" s="1"/>
  <c r="L236" i="112"/>
  <c r="P236" i="112" s="1"/>
  <c r="O236" i="112" s="1"/>
  <c r="L235" i="112"/>
  <c r="P235" i="112" s="1"/>
  <c r="O235" i="112" s="1"/>
  <c r="L234" i="112"/>
  <c r="P234" i="112" s="1"/>
  <c r="O234" i="112" s="1"/>
  <c r="L233" i="112"/>
  <c r="P233" i="112" s="1"/>
  <c r="O233" i="112" s="1"/>
  <c r="L232" i="112"/>
  <c r="P232" i="112" s="1"/>
  <c r="O232" i="112" s="1"/>
  <c r="L229" i="112"/>
  <c r="P229" i="112" s="1"/>
  <c r="O229" i="112" s="1"/>
  <c r="L228" i="112"/>
  <c r="P228" i="112" s="1"/>
  <c r="O228" i="112" s="1"/>
  <c r="L227" i="112"/>
  <c r="P227" i="112" s="1"/>
  <c r="O227" i="112" s="1"/>
  <c r="L226" i="112"/>
  <c r="P226" i="112" s="1"/>
  <c r="O226" i="112" s="1"/>
  <c r="L225" i="112"/>
  <c r="P225" i="112" s="1"/>
  <c r="O225" i="112" s="1"/>
  <c r="L224" i="112"/>
  <c r="P224" i="112" s="1"/>
  <c r="O224" i="112" s="1"/>
  <c r="L221" i="112"/>
  <c r="P221" i="112" s="1"/>
  <c r="O221" i="112" s="1"/>
  <c r="L220" i="112"/>
  <c r="P220" i="112" s="1"/>
  <c r="O220" i="112" s="1"/>
  <c r="L219" i="112"/>
  <c r="P219" i="112" s="1"/>
  <c r="O219" i="112" s="1"/>
  <c r="L218" i="112"/>
  <c r="P218" i="112" s="1"/>
  <c r="O218" i="112" s="1"/>
  <c r="L216" i="112"/>
  <c r="P216" i="112" s="1"/>
  <c r="O216" i="112" s="1"/>
  <c r="L215" i="112"/>
  <c r="P215" i="112" s="1"/>
  <c r="O215" i="112" s="1"/>
  <c r="L213" i="112"/>
  <c r="P213" i="112" s="1"/>
  <c r="O213" i="112" s="1"/>
  <c r="L212" i="112"/>
  <c r="P212" i="112" s="1"/>
  <c r="O212" i="112" s="1"/>
  <c r="L209" i="112"/>
  <c r="P209" i="112" s="1"/>
  <c r="O209" i="112" s="1"/>
  <c r="L208" i="112"/>
  <c r="P208" i="112" s="1"/>
  <c r="O208" i="112" s="1"/>
  <c r="L207" i="112"/>
  <c r="P207" i="112" s="1"/>
  <c r="O207" i="112" s="1"/>
  <c r="L205" i="112"/>
  <c r="P205" i="112" s="1"/>
  <c r="O205" i="112" s="1"/>
  <c r="L204" i="112"/>
  <c r="P204" i="112" s="1"/>
  <c r="O204" i="112" s="1"/>
  <c r="L203" i="112"/>
  <c r="P203" i="112" s="1"/>
  <c r="O203" i="112" s="1"/>
  <c r="L201" i="112"/>
  <c r="P201" i="112" s="1"/>
  <c r="O201" i="112" s="1"/>
  <c r="L198" i="112"/>
  <c r="P198" i="112" s="1"/>
  <c r="O198" i="112" s="1"/>
  <c r="L196" i="112"/>
  <c r="P196" i="112" s="1"/>
  <c r="O196" i="112" s="1"/>
  <c r="L195" i="112"/>
  <c r="P195" i="112" s="1"/>
  <c r="O195" i="112" s="1"/>
  <c r="L192" i="112"/>
  <c r="P192" i="112" s="1"/>
  <c r="O192" i="112" s="1"/>
  <c r="L191" i="112"/>
  <c r="P191" i="112" s="1"/>
  <c r="O191" i="112" s="1"/>
  <c r="L188" i="112"/>
  <c r="P188" i="112" s="1"/>
  <c r="O188" i="112" s="1"/>
  <c r="L185" i="112"/>
  <c r="P185" i="112" s="1"/>
  <c r="O185" i="112" s="1"/>
  <c r="L183" i="112"/>
  <c r="P183" i="112" s="1"/>
  <c r="O183" i="112" s="1"/>
  <c r="L181" i="112"/>
  <c r="P181" i="112" s="1"/>
  <c r="O181" i="112" s="1"/>
  <c r="L179" i="112"/>
  <c r="P179" i="112" s="1"/>
  <c r="O179" i="112" s="1"/>
  <c r="L176" i="112"/>
  <c r="P176" i="112" s="1"/>
  <c r="O176" i="112" s="1"/>
  <c r="L175" i="112"/>
  <c r="P175" i="112" s="1"/>
  <c r="O175" i="112" s="1"/>
  <c r="L174" i="112"/>
  <c r="P174" i="112" s="1"/>
  <c r="O174" i="112" s="1"/>
  <c r="L173" i="112"/>
  <c r="P173" i="112" s="1"/>
  <c r="O173" i="112" s="1"/>
  <c r="L170" i="112"/>
  <c r="P170" i="112" s="1"/>
  <c r="O170" i="112" s="1"/>
  <c r="L168" i="112"/>
  <c r="P168" i="112" s="1"/>
  <c r="O168" i="112" s="1"/>
  <c r="L167" i="112"/>
  <c r="P167" i="112" s="1"/>
  <c r="O167" i="112" s="1"/>
  <c r="L166" i="112"/>
  <c r="P166" i="112" s="1"/>
  <c r="O166" i="112" s="1"/>
  <c r="L165" i="112"/>
  <c r="P165" i="112" s="1"/>
  <c r="O165" i="112" s="1"/>
  <c r="L164" i="112"/>
  <c r="P164" i="112" s="1"/>
  <c r="O164" i="112" s="1"/>
  <c r="L161" i="112"/>
  <c r="P161" i="112" s="1"/>
  <c r="O161" i="112" s="1"/>
  <c r="L159" i="112"/>
  <c r="P159" i="112" s="1"/>
  <c r="O159" i="112" s="1"/>
  <c r="L155" i="112"/>
  <c r="P155" i="112" s="1"/>
  <c r="O155" i="112" s="1"/>
  <c r="L154" i="112"/>
  <c r="P154" i="112" s="1"/>
  <c r="O154" i="112" s="1"/>
  <c r="L151" i="112"/>
  <c r="P151" i="112" s="1"/>
  <c r="O151" i="112" s="1"/>
  <c r="L148" i="112"/>
  <c r="P148" i="112" s="1"/>
  <c r="O148" i="112" s="1"/>
  <c r="L147" i="112"/>
  <c r="P147" i="112" s="1"/>
  <c r="O147" i="112" s="1"/>
  <c r="L146" i="112"/>
  <c r="P146" i="112" s="1"/>
  <c r="O146" i="112" s="1"/>
  <c r="L145" i="112"/>
  <c r="P145" i="112" s="1"/>
  <c r="O145" i="112" s="1"/>
  <c r="L144" i="112"/>
  <c r="P144" i="112" s="1"/>
  <c r="O144" i="112" s="1"/>
  <c r="L143" i="112"/>
  <c r="P143" i="112" s="1"/>
  <c r="O143" i="112" s="1"/>
  <c r="L142" i="112"/>
  <c r="P142" i="112" s="1"/>
  <c r="O142" i="112" s="1"/>
  <c r="L141" i="112"/>
  <c r="P141" i="112" s="1"/>
  <c r="O141" i="112" s="1"/>
  <c r="L140" i="112"/>
  <c r="P140" i="112" s="1"/>
  <c r="O140" i="112" s="1"/>
  <c r="L139" i="112"/>
  <c r="P139" i="112" s="1"/>
  <c r="O139" i="112" s="1"/>
  <c r="L138" i="112"/>
  <c r="P138" i="112" s="1"/>
  <c r="O138" i="112" s="1"/>
  <c r="L136" i="112"/>
  <c r="P136" i="112" s="1"/>
  <c r="O136" i="112" s="1"/>
  <c r="L133" i="112"/>
  <c r="P133" i="112" s="1"/>
  <c r="O133" i="112" s="1"/>
  <c r="L132" i="112"/>
  <c r="P132" i="112" s="1"/>
  <c r="O132" i="112" s="1"/>
  <c r="L130" i="112"/>
  <c r="P130" i="112" s="1"/>
  <c r="O130" i="112" s="1"/>
  <c r="L129" i="112"/>
  <c r="P129" i="112" s="1"/>
  <c r="O129" i="112" s="1"/>
  <c r="L127" i="112"/>
  <c r="P127" i="112" s="1"/>
  <c r="O127" i="112" s="1"/>
  <c r="L126" i="112"/>
  <c r="P126" i="112" s="1"/>
  <c r="O126" i="112" s="1"/>
  <c r="L125" i="112"/>
  <c r="P125" i="112" s="1"/>
  <c r="O125" i="112" s="1"/>
  <c r="L124" i="112"/>
  <c r="P124" i="112" s="1"/>
  <c r="O124" i="112" s="1"/>
  <c r="L123" i="112"/>
  <c r="P123" i="112" s="1"/>
  <c r="O123" i="112" s="1"/>
  <c r="L122" i="112"/>
  <c r="P122" i="112" s="1"/>
  <c r="O122" i="112" s="1"/>
  <c r="L121" i="112"/>
  <c r="P121" i="112" s="1"/>
  <c r="O121" i="112" s="1"/>
  <c r="L120" i="112"/>
  <c r="P120" i="112" s="1"/>
  <c r="O120" i="112" s="1"/>
  <c r="L119" i="112"/>
  <c r="P119" i="112" s="1"/>
  <c r="O119" i="112" s="1"/>
  <c r="L118" i="112"/>
  <c r="P118" i="112" s="1"/>
  <c r="O118" i="112" s="1"/>
  <c r="L117" i="112"/>
  <c r="P117" i="112" s="1"/>
  <c r="O117" i="112" s="1"/>
  <c r="L116" i="112"/>
  <c r="P116" i="112" s="1"/>
  <c r="O116" i="112" s="1"/>
  <c r="L115" i="112"/>
  <c r="P115" i="112" s="1"/>
  <c r="O115" i="112" s="1"/>
  <c r="L112" i="112"/>
  <c r="P112" i="112" s="1"/>
  <c r="O112" i="112" s="1"/>
  <c r="L111" i="112"/>
  <c r="P111" i="112" s="1"/>
  <c r="O111" i="112" s="1"/>
  <c r="L110" i="112"/>
  <c r="P110" i="112" s="1"/>
  <c r="O110" i="112" s="1"/>
  <c r="L109" i="112"/>
  <c r="P109" i="112" s="1"/>
  <c r="O109" i="112" s="1"/>
  <c r="L106" i="112"/>
  <c r="P106" i="112" s="1"/>
  <c r="O106" i="112" s="1"/>
  <c r="L105" i="112"/>
  <c r="P105" i="112" s="1"/>
  <c r="O105" i="112" s="1"/>
  <c r="L104" i="112"/>
  <c r="P104" i="112" s="1"/>
  <c r="O104" i="112" s="1"/>
  <c r="L103" i="112"/>
  <c r="P103" i="112" s="1"/>
  <c r="O103" i="112" s="1"/>
  <c r="L102" i="112"/>
  <c r="P102" i="112" s="1"/>
  <c r="O102" i="112" s="1"/>
  <c r="L101" i="112"/>
  <c r="P101" i="112" s="1"/>
  <c r="O101" i="112" s="1"/>
  <c r="L99" i="112"/>
  <c r="P99" i="112" s="1"/>
  <c r="O99" i="112" s="1"/>
  <c r="L98" i="112"/>
  <c r="P98" i="112" s="1"/>
  <c r="O98" i="112" s="1"/>
  <c r="L97" i="112"/>
  <c r="P97" i="112" s="1"/>
  <c r="O97" i="112" s="1"/>
  <c r="L95" i="112"/>
  <c r="P95" i="112" s="1"/>
  <c r="O95" i="112" s="1"/>
  <c r="L94" i="112"/>
  <c r="P94" i="112" s="1"/>
  <c r="O94" i="112" s="1"/>
  <c r="P91" i="112"/>
  <c r="O91" i="112" s="1"/>
  <c r="L89" i="112"/>
  <c r="P89" i="112" s="1"/>
  <c r="O89" i="112" s="1"/>
  <c r="L88" i="112"/>
  <c r="P88" i="112" s="1"/>
  <c r="O88" i="112" s="1"/>
  <c r="L87" i="112"/>
  <c r="P87" i="112" s="1"/>
  <c r="O87" i="112" s="1"/>
  <c r="L85" i="112"/>
  <c r="P85" i="112" s="1"/>
  <c r="O85" i="112" s="1"/>
  <c r="L82" i="112"/>
  <c r="P82" i="112" s="1"/>
  <c r="L80" i="112"/>
  <c r="P80" i="112" s="1"/>
  <c r="O80" i="112" s="1"/>
  <c r="L79" i="112"/>
  <c r="P79" i="112" s="1"/>
  <c r="O79" i="112" s="1"/>
  <c r="L78" i="112"/>
  <c r="P78" i="112" s="1"/>
  <c r="O78" i="112" s="1"/>
  <c r="L76" i="112"/>
  <c r="P76" i="112" s="1"/>
  <c r="O76" i="112" s="1"/>
  <c r="L75" i="112"/>
  <c r="P75" i="112" s="1"/>
  <c r="O75" i="112" s="1"/>
  <c r="L73" i="112"/>
  <c r="P73" i="112" s="1"/>
  <c r="O73" i="112" s="1"/>
  <c r="L72" i="112"/>
  <c r="P72" i="112" s="1"/>
  <c r="O72" i="112" s="1"/>
  <c r="L71" i="112"/>
  <c r="P71" i="112" s="1"/>
  <c r="O71" i="112" s="1"/>
  <c r="L69" i="112"/>
  <c r="P69" i="112" s="1"/>
  <c r="O69" i="112" s="1"/>
  <c r="L68" i="112"/>
  <c r="P68" i="112" s="1"/>
  <c r="O68" i="112" s="1"/>
  <c r="L65" i="112"/>
  <c r="P65" i="112" s="1"/>
  <c r="O65" i="112" s="1"/>
  <c r="L64" i="112"/>
  <c r="P64" i="112" s="1"/>
  <c r="O64" i="112" s="1"/>
  <c r="L63" i="112"/>
  <c r="P63" i="112" s="1"/>
  <c r="O63" i="112" s="1"/>
  <c r="L60" i="112"/>
  <c r="P60" i="112" s="1"/>
  <c r="O60" i="112" s="1"/>
  <c r="L59" i="112"/>
  <c r="P59" i="112" s="1"/>
  <c r="O59" i="112" s="1"/>
  <c r="L56" i="112"/>
  <c r="P56" i="112" s="1"/>
  <c r="O56" i="112" s="1"/>
  <c r="L55" i="112"/>
  <c r="P55" i="112" s="1"/>
  <c r="O55" i="112" s="1"/>
  <c r="L53" i="112"/>
  <c r="P53" i="112" s="1"/>
  <c r="O53" i="112" s="1"/>
  <c r="L51" i="112"/>
  <c r="P51" i="112" s="1"/>
  <c r="O51" i="112" s="1"/>
  <c r="L50" i="112"/>
  <c r="P50" i="112" s="1"/>
  <c r="O50" i="112" s="1"/>
  <c r="L48" i="112"/>
  <c r="P48" i="112" s="1"/>
  <c r="O48" i="112" s="1"/>
  <c r="L47" i="112"/>
  <c r="P47" i="112" s="1"/>
  <c r="O47" i="112" s="1"/>
  <c r="L46" i="112"/>
  <c r="P46" i="112" s="1"/>
  <c r="O46" i="112" s="1"/>
  <c r="L45" i="112"/>
  <c r="P45" i="112" s="1"/>
  <c r="O45" i="112" s="1"/>
  <c r="L43" i="112"/>
  <c r="P43" i="112" s="1"/>
  <c r="O43" i="112" s="1"/>
  <c r="L42" i="112"/>
  <c r="P42" i="112" s="1"/>
  <c r="O42" i="112" s="1"/>
  <c r="L41" i="112"/>
  <c r="P41" i="112" s="1"/>
  <c r="O41" i="112" s="1"/>
  <c r="L40" i="112"/>
  <c r="P40" i="112" s="1"/>
  <c r="O40" i="112" s="1"/>
  <c r="L38" i="112"/>
  <c r="P38" i="112" s="1"/>
  <c r="O38" i="112" s="1"/>
  <c r="L37" i="112"/>
  <c r="P37" i="112" s="1"/>
  <c r="O37" i="112" s="1"/>
  <c r="L36" i="112"/>
  <c r="P36" i="112" s="1"/>
  <c r="O36" i="112" s="1"/>
  <c r="L35" i="112"/>
  <c r="P35" i="112" s="1"/>
  <c r="O35" i="112" s="1"/>
  <c r="L34" i="112"/>
  <c r="P34" i="112" s="1"/>
  <c r="O34" i="112" s="1"/>
  <c r="L33" i="112"/>
  <c r="P33" i="112" s="1"/>
  <c r="O33" i="112" s="1"/>
  <c r="L32" i="112"/>
  <c r="P32" i="112" s="1"/>
  <c r="O32" i="112" s="1"/>
  <c r="L31" i="112"/>
  <c r="P31" i="112" s="1"/>
  <c r="O31" i="112" s="1"/>
  <c r="L30" i="112"/>
  <c r="P30" i="112" s="1"/>
  <c r="O30" i="112" s="1"/>
  <c r="L29" i="112"/>
  <c r="P29" i="112" s="1"/>
  <c r="O29" i="112" s="1"/>
  <c r="L28" i="112"/>
  <c r="P28" i="112" s="1"/>
  <c r="O28" i="112" s="1"/>
  <c r="L25" i="112"/>
  <c r="L24" i="112"/>
  <c r="L23" i="112"/>
  <c r="L22" i="112"/>
  <c r="L21" i="112"/>
  <c r="L19" i="112"/>
  <c r="P19" i="112" s="1"/>
  <c r="O19" i="112" s="1"/>
  <c r="L18" i="112"/>
  <c r="P18" i="112" s="1"/>
  <c r="O18" i="112" s="1"/>
  <c r="L16" i="112"/>
  <c r="P16" i="112" s="1"/>
  <c r="O16" i="112" s="1"/>
  <c r="L314" i="109"/>
  <c r="P314" i="109" s="1"/>
  <c r="O314" i="109" s="1"/>
  <c r="L313" i="109"/>
  <c r="P313" i="109" s="1"/>
  <c r="O313" i="109" s="1"/>
  <c r="L312" i="109"/>
  <c r="P312" i="109" s="1"/>
  <c r="O312" i="109" s="1"/>
  <c r="L311" i="109"/>
  <c r="P311" i="109" s="1"/>
  <c r="O311" i="109" s="1"/>
  <c r="L310" i="109"/>
  <c r="P310" i="109" s="1"/>
  <c r="O310" i="109" s="1"/>
  <c r="L309" i="109"/>
  <c r="P309" i="109" s="1"/>
  <c r="O309" i="109" s="1"/>
  <c r="L308" i="109"/>
  <c r="P308" i="109" s="1"/>
  <c r="O308" i="109" s="1"/>
  <c r="L307" i="109"/>
  <c r="P307" i="109" s="1"/>
  <c r="O307" i="109" s="1"/>
  <c r="L306" i="109"/>
  <c r="P306" i="109" s="1"/>
  <c r="O306" i="109" s="1"/>
  <c r="L305" i="109"/>
  <c r="P305" i="109" s="1"/>
  <c r="O305" i="109" s="1"/>
  <c r="L304" i="109"/>
  <c r="P304" i="109" s="1"/>
  <c r="O304" i="109" s="1"/>
  <c r="L303" i="109"/>
  <c r="P303" i="109" s="1"/>
  <c r="O303" i="109" s="1"/>
  <c r="L302" i="109"/>
  <c r="P302" i="109" s="1"/>
  <c r="O302" i="109" s="1"/>
  <c r="L301" i="109"/>
  <c r="P301" i="109" s="1"/>
  <c r="O301" i="109" s="1"/>
  <c r="L300" i="109"/>
  <c r="P300" i="109" s="1"/>
  <c r="O300" i="109" s="1"/>
  <c r="L299" i="109"/>
  <c r="P299" i="109" s="1"/>
  <c r="O299" i="109" s="1"/>
  <c r="L298" i="109"/>
  <c r="P298" i="109" s="1"/>
  <c r="O298" i="109" s="1"/>
  <c r="L296" i="109"/>
  <c r="P296" i="109" s="1"/>
  <c r="O296" i="109" s="1"/>
  <c r="L295" i="109"/>
  <c r="P295" i="109" s="1"/>
  <c r="O295" i="109" s="1"/>
  <c r="L294" i="109"/>
  <c r="P294" i="109" s="1"/>
  <c r="O294" i="109" s="1"/>
  <c r="L293" i="109"/>
  <c r="P293" i="109" s="1"/>
  <c r="O293" i="109" s="1"/>
  <c r="L292" i="109"/>
  <c r="P292" i="109" s="1"/>
  <c r="O292" i="109" s="1"/>
  <c r="L291" i="109"/>
  <c r="P291" i="109" s="1"/>
  <c r="O291" i="109" s="1"/>
  <c r="L290" i="109"/>
  <c r="P290" i="109" s="1"/>
  <c r="O290" i="109" s="1"/>
  <c r="L289" i="109"/>
  <c r="P289" i="109" s="1"/>
  <c r="O289" i="109" s="1"/>
  <c r="L288" i="109"/>
  <c r="P288" i="109" s="1"/>
  <c r="O288" i="109" s="1"/>
  <c r="L285" i="109"/>
  <c r="P285" i="109" s="1"/>
  <c r="O285" i="109" s="1"/>
  <c r="L284" i="109"/>
  <c r="P284" i="109" s="1"/>
  <c r="O284" i="109" s="1"/>
  <c r="L283" i="109"/>
  <c r="P283" i="109" s="1"/>
  <c r="O283" i="109" s="1"/>
  <c r="L282" i="109"/>
  <c r="P282" i="109" s="1"/>
  <c r="O282" i="109" s="1"/>
  <c r="L281" i="109"/>
  <c r="P281" i="109" s="1"/>
  <c r="O281" i="109" s="1"/>
  <c r="L280" i="109"/>
  <c r="P280" i="109" s="1"/>
  <c r="O280" i="109" s="1"/>
  <c r="L279" i="109"/>
  <c r="P279" i="109" s="1"/>
  <c r="O279" i="109" s="1"/>
  <c r="L278" i="109"/>
  <c r="P278" i="109" s="1"/>
  <c r="O278" i="109" s="1"/>
  <c r="L276" i="109"/>
  <c r="P276" i="109" s="1"/>
  <c r="O276" i="109" s="1"/>
  <c r="L275" i="109"/>
  <c r="P275" i="109" s="1"/>
  <c r="O275" i="109" s="1"/>
  <c r="L274" i="109"/>
  <c r="P274" i="109" s="1"/>
  <c r="O274" i="109" s="1"/>
  <c r="L273" i="109"/>
  <c r="P273" i="109" s="1"/>
  <c r="O273" i="109" s="1"/>
  <c r="L272" i="109"/>
  <c r="P272" i="109" s="1"/>
  <c r="O272" i="109" s="1"/>
  <c r="L271" i="109"/>
  <c r="P271" i="109" s="1"/>
  <c r="O271" i="109" s="1"/>
  <c r="L267" i="109"/>
  <c r="P267" i="109" s="1"/>
  <c r="O267" i="109" s="1"/>
  <c r="L266" i="109"/>
  <c r="P266" i="109" s="1"/>
  <c r="O266" i="109" s="1"/>
  <c r="L265" i="109"/>
  <c r="P265" i="109" s="1"/>
  <c r="O265" i="109" s="1"/>
  <c r="L264" i="109"/>
  <c r="P264" i="109" s="1"/>
  <c r="O264" i="109" s="1"/>
  <c r="L261" i="109"/>
  <c r="P261" i="109" s="1"/>
  <c r="O261" i="109" s="1"/>
  <c r="L257" i="109"/>
  <c r="P257" i="109" s="1"/>
  <c r="O257" i="109" s="1"/>
  <c r="L256" i="109"/>
  <c r="P256" i="109" s="1"/>
  <c r="O256" i="109" s="1"/>
  <c r="L255" i="109"/>
  <c r="P255" i="109" s="1"/>
  <c r="O255" i="109" s="1"/>
  <c r="L254" i="109"/>
  <c r="P254" i="109" s="1"/>
  <c r="O254" i="109" s="1"/>
  <c r="L253" i="109"/>
  <c r="P253" i="109" s="1"/>
  <c r="O253" i="109" s="1"/>
  <c r="L252" i="109"/>
  <c r="P252" i="109" s="1"/>
  <c r="O252" i="109" s="1"/>
  <c r="L251" i="109"/>
  <c r="P251" i="109" s="1"/>
  <c r="O251" i="109" s="1"/>
  <c r="L250" i="109"/>
  <c r="L248" i="109"/>
  <c r="P248" i="109" s="1"/>
  <c r="O248" i="109" s="1"/>
  <c r="L247" i="109"/>
  <c r="P247" i="109" s="1"/>
  <c r="O247" i="109" s="1"/>
  <c r="L244" i="109"/>
  <c r="P244" i="109" s="1"/>
  <c r="O244" i="109" s="1"/>
  <c r="L242" i="109"/>
  <c r="P242" i="109" s="1"/>
  <c r="O242" i="109" s="1"/>
  <c r="L241" i="109"/>
  <c r="P241" i="109" s="1"/>
  <c r="O241" i="109" s="1"/>
  <c r="L239" i="109"/>
  <c r="P239" i="109" s="1"/>
  <c r="O239" i="109" s="1"/>
  <c r="L238" i="109"/>
  <c r="P238" i="109" s="1"/>
  <c r="O238" i="109" s="1"/>
  <c r="L237" i="109"/>
  <c r="P237" i="109" s="1"/>
  <c r="O237" i="109" s="1"/>
  <c r="L236" i="109"/>
  <c r="P236" i="109" s="1"/>
  <c r="O236" i="109" s="1"/>
  <c r="L235" i="109"/>
  <c r="P235" i="109" s="1"/>
  <c r="O235" i="109" s="1"/>
  <c r="L234" i="109"/>
  <c r="P234" i="109" s="1"/>
  <c r="O234" i="109" s="1"/>
  <c r="L233" i="109"/>
  <c r="P233" i="109" s="1"/>
  <c r="O233" i="109" s="1"/>
  <c r="L232" i="109"/>
  <c r="P232" i="109" s="1"/>
  <c r="O232" i="109" s="1"/>
  <c r="L229" i="109"/>
  <c r="P229" i="109" s="1"/>
  <c r="O229" i="109" s="1"/>
  <c r="L228" i="109"/>
  <c r="P228" i="109" s="1"/>
  <c r="O228" i="109" s="1"/>
  <c r="L227" i="109"/>
  <c r="P227" i="109" s="1"/>
  <c r="O227" i="109" s="1"/>
  <c r="L226" i="109"/>
  <c r="P226" i="109" s="1"/>
  <c r="O226" i="109" s="1"/>
  <c r="L225" i="109"/>
  <c r="P225" i="109" s="1"/>
  <c r="O225" i="109" s="1"/>
  <c r="L224" i="109"/>
  <c r="P224" i="109" s="1"/>
  <c r="O224" i="109" s="1"/>
  <c r="L221" i="109"/>
  <c r="P221" i="109" s="1"/>
  <c r="O221" i="109" s="1"/>
  <c r="L220" i="109"/>
  <c r="P220" i="109" s="1"/>
  <c r="O220" i="109" s="1"/>
  <c r="L219" i="109"/>
  <c r="P219" i="109" s="1"/>
  <c r="O219" i="109" s="1"/>
  <c r="L218" i="109"/>
  <c r="P218" i="109" s="1"/>
  <c r="O218" i="109" s="1"/>
  <c r="L216" i="109"/>
  <c r="P216" i="109" s="1"/>
  <c r="O216" i="109" s="1"/>
  <c r="L215" i="109"/>
  <c r="P215" i="109" s="1"/>
  <c r="O215" i="109" s="1"/>
  <c r="L213" i="109"/>
  <c r="P213" i="109" s="1"/>
  <c r="O213" i="109" s="1"/>
  <c r="L212" i="109"/>
  <c r="P212" i="109" s="1"/>
  <c r="O212" i="109" s="1"/>
  <c r="L209" i="109"/>
  <c r="P209" i="109" s="1"/>
  <c r="O209" i="109" s="1"/>
  <c r="L208" i="109"/>
  <c r="P208" i="109" s="1"/>
  <c r="O208" i="109" s="1"/>
  <c r="L207" i="109"/>
  <c r="P207" i="109" s="1"/>
  <c r="O207" i="109" s="1"/>
  <c r="L205" i="109"/>
  <c r="P205" i="109" s="1"/>
  <c r="O205" i="109" s="1"/>
  <c r="L204" i="109"/>
  <c r="P204" i="109" s="1"/>
  <c r="O204" i="109" s="1"/>
  <c r="L203" i="109"/>
  <c r="P203" i="109" s="1"/>
  <c r="O203" i="109" s="1"/>
  <c r="L201" i="109"/>
  <c r="P201" i="109" s="1"/>
  <c r="O201" i="109" s="1"/>
  <c r="L198" i="109"/>
  <c r="P198" i="109" s="1"/>
  <c r="O198" i="109" s="1"/>
  <c r="L196" i="109"/>
  <c r="P196" i="109" s="1"/>
  <c r="O196" i="109" s="1"/>
  <c r="L195" i="109"/>
  <c r="P195" i="109" s="1"/>
  <c r="O195" i="109" s="1"/>
  <c r="L192" i="109"/>
  <c r="P192" i="109" s="1"/>
  <c r="O192" i="109" s="1"/>
  <c r="L191" i="109"/>
  <c r="P191" i="109" s="1"/>
  <c r="O191" i="109" s="1"/>
  <c r="L188" i="109"/>
  <c r="P188" i="109" s="1"/>
  <c r="O188" i="109" s="1"/>
  <c r="L185" i="109"/>
  <c r="P185" i="109" s="1"/>
  <c r="O185" i="109" s="1"/>
  <c r="L183" i="109"/>
  <c r="P183" i="109" s="1"/>
  <c r="O183" i="109" s="1"/>
  <c r="L181" i="109"/>
  <c r="P181" i="109" s="1"/>
  <c r="O181" i="109" s="1"/>
  <c r="L179" i="109"/>
  <c r="P179" i="109" s="1"/>
  <c r="O179" i="109" s="1"/>
  <c r="L176" i="109"/>
  <c r="P176" i="109" s="1"/>
  <c r="O176" i="109" s="1"/>
  <c r="L175" i="109"/>
  <c r="P175" i="109" s="1"/>
  <c r="O175" i="109" s="1"/>
  <c r="L174" i="109"/>
  <c r="P174" i="109" s="1"/>
  <c r="O174" i="109" s="1"/>
  <c r="L173" i="109"/>
  <c r="P173" i="109" s="1"/>
  <c r="O173" i="109" s="1"/>
  <c r="L170" i="109"/>
  <c r="P170" i="109" s="1"/>
  <c r="O170" i="109" s="1"/>
  <c r="L168" i="109"/>
  <c r="P168" i="109" s="1"/>
  <c r="O168" i="109" s="1"/>
  <c r="L167" i="109"/>
  <c r="P167" i="109" s="1"/>
  <c r="O167" i="109" s="1"/>
  <c r="L166" i="109"/>
  <c r="P166" i="109" s="1"/>
  <c r="O166" i="109" s="1"/>
  <c r="L165" i="109"/>
  <c r="P165" i="109" s="1"/>
  <c r="O165" i="109" s="1"/>
  <c r="L164" i="109"/>
  <c r="P164" i="109" s="1"/>
  <c r="O164" i="109" s="1"/>
  <c r="L161" i="109"/>
  <c r="P161" i="109" s="1"/>
  <c r="O161" i="109" s="1"/>
  <c r="L159" i="109"/>
  <c r="P159" i="109" s="1"/>
  <c r="O159" i="109" s="1"/>
  <c r="L155" i="109"/>
  <c r="P155" i="109" s="1"/>
  <c r="O155" i="109" s="1"/>
  <c r="L154" i="109"/>
  <c r="P154" i="109" s="1"/>
  <c r="O154" i="109" s="1"/>
  <c r="L151" i="109"/>
  <c r="P151" i="109" s="1"/>
  <c r="O151" i="109" s="1"/>
  <c r="L148" i="109"/>
  <c r="P148" i="109" s="1"/>
  <c r="O148" i="109" s="1"/>
  <c r="L147" i="109"/>
  <c r="P147" i="109" s="1"/>
  <c r="O147" i="109" s="1"/>
  <c r="L146" i="109"/>
  <c r="P146" i="109" s="1"/>
  <c r="O146" i="109" s="1"/>
  <c r="L145" i="109"/>
  <c r="P145" i="109" s="1"/>
  <c r="O145" i="109" s="1"/>
  <c r="L144" i="109"/>
  <c r="P144" i="109" s="1"/>
  <c r="O144" i="109" s="1"/>
  <c r="L143" i="109"/>
  <c r="P143" i="109" s="1"/>
  <c r="O143" i="109" s="1"/>
  <c r="L142" i="109"/>
  <c r="P142" i="109" s="1"/>
  <c r="O142" i="109" s="1"/>
  <c r="L141" i="109"/>
  <c r="P141" i="109" s="1"/>
  <c r="O141" i="109" s="1"/>
  <c r="L140" i="109"/>
  <c r="P140" i="109" s="1"/>
  <c r="O140" i="109" s="1"/>
  <c r="L139" i="109"/>
  <c r="P139" i="109" s="1"/>
  <c r="O139" i="109" s="1"/>
  <c r="L138" i="109"/>
  <c r="P138" i="109" s="1"/>
  <c r="O138" i="109" s="1"/>
  <c r="L136" i="109"/>
  <c r="P136" i="109" s="1"/>
  <c r="O136" i="109" s="1"/>
  <c r="L133" i="109"/>
  <c r="P133" i="109" s="1"/>
  <c r="O133" i="109" s="1"/>
  <c r="L132" i="109"/>
  <c r="P132" i="109" s="1"/>
  <c r="O132" i="109" s="1"/>
  <c r="P130" i="109"/>
  <c r="O130" i="109" s="1"/>
  <c r="L129" i="109"/>
  <c r="P129" i="109" s="1"/>
  <c r="O129" i="109" s="1"/>
  <c r="L127" i="109"/>
  <c r="P127" i="109" s="1"/>
  <c r="O127" i="109" s="1"/>
  <c r="L126" i="109"/>
  <c r="P126" i="109" s="1"/>
  <c r="O126" i="109" s="1"/>
  <c r="L125" i="109"/>
  <c r="P125" i="109" s="1"/>
  <c r="O125" i="109" s="1"/>
  <c r="L124" i="109"/>
  <c r="P124" i="109" s="1"/>
  <c r="O124" i="109" s="1"/>
  <c r="L123" i="109"/>
  <c r="P123" i="109" s="1"/>
  <c r="O123" i="109" s="1"/>
  <c r="L122" i="109"/>
  <c r="P122" i="109" s="1"/>
  <c r="O122" i="109" s="1"/>
  <c r="L121" i="109"/>
  <c r="P121" i="109" s="1"/>
  <c r="O121" i="109" s="1"/>
  <c r="L120" i="109"/>
  <c r="P120" i="109" s="1"/>
  <c r="O120" i="109" s="1"/>
  <c r="L119" i="109"/>
  <c r="P119" i="109" s="1"/>
  <c r="O119" i="109" s="1"/>
  <c r="L118" i="109"/>
  <c r="P118" i="109" s="1"/>
  <c r="O118" i="109" s="1"/>
  <c r="L117" i="109"/>
  <c r="P117" i="109" s="1"/>
  <c r="O117" i="109" s="1"/>
  <c r="L116" i="109"/>
  <c r="P116" i="109" s="1"/>
  <c r="O116" i="109" s="1"/>
  <c r="L115" i="109"/>
  <c r="P115" i="109" s="1"/>
  <c r="O115" i="109" s="1"/>
  <c r="L112" i="109"/>
  <c r="P112" i="109" s="1"/>
  <c r="O112" i="109" s="1"/>
  <c r="L111" i="109"/>
  <c r="P111" i="109" s="1"/>
  <c r="O111" i="109" s="1"/>
  <c r="L110" i="109"/>
  <c r="P110" i="109" s="1"/>
  <c r="O110" i="109" s="1"/>
  <c r="L109" i="109"/>
  <c r="P109" i="109" s="1"/>
  <c r="O109" i="109" s="1"/>
  <c r="L106" i="109"/>
  <c r="P106" i="109" s="1"/>
  <c r="O106" i="109" s="1"/>
  <c r="L105" i="109"/>
  <c r="P105" i="109" s="1"/>
  <c r="O105" i="109" s="1"/>
  <c r="L104" i="109"/>
  <c r="P104" i="109" s="1"/>
  <c r="O104" i="109" s="1"/>
  <c r="L103" i="109"/>
  <c r="P103" i="109" s="1"/>
  <c r="O103" i="109" s="1"/>
  <c r="L102" i="109"/>
  <c r="P102" i="109" s="1"/>
  <c r="O102" i="109" s="1"/>
  <c r="L101" i="109"/>
  <c r="P101" i="109" s="1"/>
  <c r="O101" i="109" s="1"/>
  <c r="L99" i="109"/>
  <c r="P99" i="109" s="1"/>
  <c r="O99" i="109" s="1"/>
  <c r="L98" i="109"/>
  <c r="P98" i="109" s="1"/>
  <c r="O98" i="109" s="1"/>
  <c r="L97" i="109"/>
  <c r="P97" i="109" s="1"/>
  <c r="O97" i="109" s="1"/>
  <c r="L95" i="109"/>
  <c r="P95" i="109" s="1"/>
  <c r="O95" i="109" s="1"/>
  <c r="L94" i="109"/>
  <c r="P94" i="109" s="1"/>
  <c r="O94" i="109" s="1"/>
  <c r="L91" i="109"/>
  <c r="P91" i="109" s="1"/>
  <c r="O91" i="109" s="1"/>
  <c r="L89" i="109"/>
  <c r="P89" i="109" s="1"/>
  <c r="O89" i="109" s="1"/>
  <c r="L88" i="109"/>
  <c r="P88" i="109" s="1"/>
  <c r="O88" i="109" s="1"/>
  <c r="L87" i="109"/>
  <c r="P87" i="109" s="1"/>
  <c r="O87" i="109" s="1"/>
  <c r="L85" i="109"/>
  <c r="P85" i="109" s="1"/>
  <c r="O85" i="109" s="1"/>
  <c r="L82" i="109"/>
  <c r="P82" i="109" s="1"/>
  <c r="O82" i="109" s="1"/>
  <c r="L80" i="109"/>
  <c r="P80" i="109" s="1"/>
  <c r="O80" i="109" s="1"/>
  <c r="L79" i="109"/>
  <c r="P79" i="109" s="1"/>
  <c r="O79" i="109" s="1"/>
  <c r="L78" i="109"/>
  <c r="P78" i="109" s="1"/>
  <c r="O78" i="109" s="1"/>
  <c r="L76" i="109"/>
  <c r="P76" i="109" s="1"/>
  <c r="O76" i="109" s="1"/>
  <c r="L75" i="109"/>
  <c r="P75" i="109" s="1"/>
  <c r="O75" i="109" s="1"/>
  <c r="L73" i="109"/>
  <c r="P73" i="109" s="1"/>
  <c r="O73" i="109" s="1"/>
  <c r="L72" i="109"/>
  <c r="P72" i="109" s="1"/>
  <c r="O72" i="109" s="1"/>
  <c r="L71" i="109"/>
  <c r="P71" i="109" s="1"/>
  <c r="O71" i="109" s="1"/>
  <c r="L69" i="109"/>
  <c r="P69" i="109" s="1"/>
  <c r="O69" i="109" s="1"/>
  <c r="L68" i="109"/>
  <c r="P68" i="109" s="1"/>
  <c r="O68" i="109" s="1"/>
  <c r="L65" i="109"/>
  <c r="P65" i="109" s="1"/>
  <c r="O65" i="109" s="1"/>
  <c r="L64" i="109"/>
  <c r="P64" i="109" s="1"/>
  <c r="O64" i="109" s="1"/>
  <c r="L63" i="109"/>
  <c r="P63" i="109" s="1"/>
  <c r="O63" i="109" s="1"/>
  <c r="L60" i="109"/>
  <c r="P60" i="109" s="1"/>
  <c r="O60" i="109" s="1"/>
  <c r="L59" i="109"/>
  <c r="P59" i="109" s="1"/>
  <c r="O59" i="109" s="1"/>
  <c r="L56" i="109"/>
  <c r="P56" i="109" s="1"/>
  <c r="O56" i="109" s="1"/>
  <c r="L55" i="109"/>
  <c r="P55" i="109" s="1"/>
  <c r="O55" i="109" s="1"/>
  <c r="L53" i="109"/>
  <c r="P53" i="109" s="1"/>
  <c r="O53" i="109" s="1"/>
  <c r="L51" i="109"/>
  <c r="P51" i="109" s="1"/>
  <c r="O51" i="109" s="1"/>
  <c r="L50" i="109"/>
  <c r="P50" i="109" s="1"/>
  <c r="O50" i="109" s="1"/>
  <c r="L48" i="109"/>
  <c r="P48" i="109" s="1"/>
  <c r="O48" i="109" s="1"/>
  <c r="L47" i="109"/>
  <c r="P47" i="109" s="1"/>
  <c r="O47" i="109" s="1"/>
  <c r="L46" i="109"/>
  <c r="P46" i="109" s="1"/>
  <c r="O46" i="109" s="1"/>
  <c r="L45" i="109"/>
  <c r="P45" i="109" s="1"/>
  <c r="O45" i="109" s="1"/>
  <c r="L43" i="109"/>
  <c r="P43" i="109" s="1"/>
  <c r="O43" i="109" s="1"/>
  <c r="L42" i="109"/>
  <c r="P42" i="109" s="1"/>
  <c r="O42" i="109" s="1"/>
  <c r="L41" i="109"/>
  <c r="P41" i="109" s="1"/>
  <c r="O41" i="109" s="1"/>
  <c r="L40" i="109"/>
  <c r="P40" i="109" s="1"/>
  <c r="O40" i="109" s="1"/>
  <c r="L37" i="109"/>
  <c r="P37" i="109" s="1"/>
  <c r="O37" i="109" s="1"/>
  <c r="L36" i="109"/>
  <c r="P36" i="109" s="1"/>
  <c r="O36" i="109" s="1"/>
  <c r="L35" i="109"/>
  <c r="P35" i="109" s="1"/>
  <c r="O35" i="109" s="1"/>
  <c r="L34" i="109"/>
  <c r="P34" i="109" s="1"/>
  <c r="O34" i="109" s="1"/>
  <c r="L33" i="109"/>
  <c r="P33" i="109" s="1"/>
  <c r="O33" i="109" s="1"/>
  <c r="L32" i="109"/>
  <c r="P32" i="109" s="1"/>
  <c r="O32" i="109" s="1"/>
  <c r="L31" i="109"/>
  <c r="P31" i="109" s="1"/>
  <c r="O31" i="109" s="1"/>
  <c r="L30" i="109"/>
  <c r="P30" i="109" s="1"/>
  <c r="O30" i="109" s="1"/>
  <c r="L29" i="109"/>
  <c r="P29" i="109" s="1"/>
  <c r="O29" i="109" s="1"/>
  <c r="L28" i="109"/>
  <c r="P28" i="109" s="1"/>
  <c r="O28" i="109" s="1"/>
  <c r="L25" i="109"/>
  <c r="L24" i="109"/>
  <c r="L23" i="109"/>
  <c r="L22" i="109"/>
  <c r="L21" i="109"/>
  <c r="L19" i="109"/>
  <c r="P19" i="109" s="1"/>
  <c r="O19" i="109" s="1"/>
  <c r="L18" i="109"/>
  <c r="P18" i="109" s="1"/>
  <c r="O18" i="109" s="1"/>
  <c r="L16" i="109"/>
  <c r="P16" i="109" s="1"/>
  <c r="O16" i="109" s="1"/>
  <c r="L314" i="106"/>
  <c r="P314" i="106" s="1"/>
  <c r="O314" i="106" s="1"/>
  <c r="L313" i="106"/>
  <c r="P313" i="106" s="1"/>
  <c r="O313" i="106" s="1"/>
  <c r="L312" i="106"/>
  <c r="P312" i="106" s="1"/>
  <c r="O312" i="106" s="1"/>
  <c r="L311" i="106"/>
  <c r="P311" i="106" s="1"/>
  <c r="O311" i="106" s="1"/>
  <c r="L310" i="106"/>
  <c r="P310" i="106" s="1"/>
  <c r="O310" i="106" s="1"/>
  <c r="L309" i="106"/>
  <c r="P309" i="106" s="1"/>
  <c r="O309" i="106" s="1"/>
  <c r="L308" i="106"/>
  <c r="P308" i="106" s="1"/>
  <c r="O308" i="106" s="1"/>
  <c r="L307" i="106"/>
  <c r="P307" i="106" s="1"/>
  <c r="O307" i="106" s="1"/>
  <c r="L306" i="106"/>
  <c r="P306" i="106" s="1"/>
  <c r="O306" i="106" s="1"/>
  <c r="L305" i="106"/>
  <c r="P305" i="106" s="1"/>
  <c r="O305" i="106" s="1"/>
  <c r="L304" i="106"/>
  <c r="P304" i="106" s="1"/>
  <c r="O304" i="106" s="1"/>
  <c r="L303" i="106"/>
  <c r="P303" i="106" s="1"/>
  <c r="O303" i="106" s="1"/>
  <c r="L302" i="106"/>
  <c r="P302" i="106" s="1"/>
  <c r="O302" i="106" s="1"/>
  <c r="L301" i="106"/>
  <c r="P301" i="106" s="1"/>
  <c r="O301" i="106" s="1"/>
  <c r="L300" i="106"/>
  <c r="P300" i="106" s="1"/>
  <c r="O300" i="106" s="1"/>
  <c r="L299" i="106"/>
  <c r="P299" i="106" s="1"/>
  <c r="O299" i="106" s="1"/>
  <c r="L298" i="106"/>
  <c r="P298" i="106" s="1"/>
  <c r="O298" i="106" s="1"/>
  <c r="L293" i="106"/>
  <c r="P293" i="106" s="1"/>
  <c r="O293" i="106" s="1"/>
  <c r="L292" i="106"/>
  <c r="P292" i="106" s="1"/>
  <c r="O292" i="106" s="1"/>
  <c r="L291" i="106"/>
  <c r="P291" i="106" s="1"/>
  <c r="O291" i="106" s="1"/>
  <c r="L290" i="106"/>
  <c r="P290" i="106" s="1"/>
  <c r="O290" i="106" s="1"/>
  <c r="L289" i="106"/>
  <c r="P289" i="106" s="1"/>
  <c r="O289" i="106" s="1"/>
  <c r="L288" i="106"/>
  <c r="P288" i="106" s="1"/>
  <c r="O288" i="106" s="1"/>
  <c r="L285" i="106"/>
  <c r="P285" i="106" s="1"/>
  <c r="O285" i="106" s="1"/>
  <c r="L284" i="106"/>
  <c r="P284" i="106" s="1"/>
  <c r="O284" i="106" s="1"/>
  <c r="L283" i="106"/>
  <c r="P283" i="106" s="1"/>
  <c r="O283" i="106" s="1"/>
  <c r="L282" i="106"/>
  <c r="P282" i="106" s="1"/>
  <c r="O282" i="106" s="1"/>
  <c r="L278" i="106"/>
  <c r="P278" i="106" s="1"/>
  <c r="O278" i="106" s="1"/>
  <c r="L276" i="106"/>
  <c r="P276" i="106" s="1"/>
  <c r="O276" i="106" s="1"/>
  <c r="L275" i="106"/>
  <c r="P275" i="106" s="1"/>
  <c r="O275" i="106" s="1"/>
  <c r="L274" i="106"/>
  <c r="P274" i="106" s="1"/>
  <c r="O274" i="106" s="1"/>
  <c r="L273" i="106"/>
  <c r="P273" i="106" s="1"/>
  <c r="O273" i="106" s="1"/>
  <c r="L272" i="106"/>
  <c r="P272" i="106" s="1"/>
  <c r="O272" i="106" s="1"/>
  <c r="L271" i="106"/>
  <c r="P271" i="106" s="1"/>
  <c r="O271" i="106" s="1"/>
  <c r="L267" i="106"/>
  <c r="P267" i="106" s="1"/>
  <c r="O267" i="106" s="1"/>
  <c r="L266" i="106"/>
  <c r="P266" i="106" s="1"/>
  <c r="O266" i="106" s="1"/>
  <c r="L265" i="106"/>
  <c r="P265" i="106" s="1"/>
  <c r="O265" i="106" s="1"/>
  <c r="L264" i="106"/>
  <c r="P264" i="106" s="1"/>
  <c r="L261" i="106"/>
  <c r="P261" i="106" s="1"/>
  <c r="O261" i="106" s="1"/>
  <c r="L257" i="106"/>
  <c r="P257" i="106" s="1"/>
  <c r="O257" i="106" s="1"/>
  <c r="L256" i="106"/>
  <c r="P256" i="106" s="1"/>
  <c r="O256" i="106" s="1"/>
  <c r="L255" i="106"/>
  <c r="P255" i="106" s="1"/>
  <c r="O255" i="106" s="1"/>
  <c r="L254" i="106"/>
  <c r="P254" i="106" s="1"/>
  <c r="O254" i="106" s="1"/>
  <c r="L253" i="106"/>
  <c r="P253" i="106" s="1"/>
  <c r="O253" i="106" s="1"/>
  <c r="L252" i="106"/>
  <c r="P252" i="106" s="1"/>
  <c r="O252" i="106" s="1"/>
  <c r="L251" i="106"/>
  <c r="P251" i="106" s="1"/>
  <c r="O251" i="106" s="1"/>
  <c r="L250" i="106"/>
  <c r="L248" i="106"/>
  <c r="P248" i="106" s="1"/>
  <c r="O248" i="106" s="1"/>
  <c r="L247" i="106"/>
  <c r="P247" i="106" s="1"/>
  <c r="O247" i="106" s="1"/>
  <c r="L244" i="106"/>
  <c r="P244" i="106" s="1"/>
  <c r="O244" i="106" s="1"/>
  <c r="L242" i="106"/>
  <c r="P242" i="106" s="1"/>
  <c r="O242" i="106" s="1"/>
  <c r="L241" i="106"/>
  <c r="P241" i="106" s="1"/>
  <c r="O241" i="106" s="1"/>
  <c r="L239" i="106"/>
  <c r="P239" i="106" s="1"/>
  <c r="O239" i="106" s="1"/>
  <c r="L238" i="106"/>
  <c r="P238" i="106" s="1"/>
  <c r="O238" i="106" s="1"/>
  <c r="L237" i="106"/>
  <c r="P237" i="106" s="1"/>
  <c r="O237" i="106" s="1"/>
  <c r="L236" i="106"/>
  <c r="P236" i="106" s="1"/>
  <c r="O236" i="106" s="1"/>
  <c r="L235" i="106"/>
  <c r="P235" i="106" s="1"/>
  <c r="O235" i="106" s="1"/>
  <c r="L234" i="106"/>
  <c r="P234" i="106" s="1"/>
  <c r="O234" i="106" s="1"/>
  <c r="L233" i="106"/>
  <c r="P233" i="106" s="1"/>
  <c r="O233" i="106" s="1"/>
  <c r="L232" i="106"/>
  <c r="P232" i="106" s="1"/>
  <c r="O232" i="106" s="1"/>
  <c r="L229" i="106"/>
  <c r="P229" i="106" s="1"/>
  <c r="O229" i="106" s="1"/>
  <c r="L228" i="106"/>
  <c r="P228" i="106" s="1"/>
  <c r="O228" i="106" s="1"/>
  <c r="L227" i="106"/>
  <c r="P227" i="106" s="1"/>
  <c r="O227" i="106" s="1"/>
  <c r="L226" i="106"/>
  <c r="P226" i="106" s="1"/>
  <c r="O226" i="106" s="1"/>
  <c r="L225" i="106"/>
  <c r="P225" i="106" s="1"/>
  <c r="O225" i="106" s="1"/>
  <c r="L224" i="106"/>
  <c r="P224" i="106" s="1"/>
  <c r="O224" i="106" s="1"/>
  <c r="L221" i="106"/>
  <c r="P221" i="106" s="1"/>
  <c r="O221" i="106" s="1"/>
  <c r="L220" i="106"/>
  <c r="P220" i="106" s="1"/>
  <c r="O220" i="106" s="1"/>
  <c r="L219" i="106"/>
  <c r="P219" i="106" s="1"/>
  <c r="O219" i="106" s="1"/>
  <c r="L218" i="106"/>
  <c r="P218" i="106" s="1"/>
  <c r="O218" i="106" s="1"/>
  <c r="L216" i="106"/>
  <c r="P216" i="106" s="1"/>
  <c r="O216" i="106" s="1"/>
  <c r="L215" i="106"/>
  <c r="P215" i="106" s="1"/>
  <c r="O215" i="106" s="1"/>
  <c r="L213" i="106"/>
  <c r="P213" i="106" s="1"/>
  <c r="O213" i="106" s="1"/>
  <c r="L212" i="106"/>
  <c r="P212" i="106" s="1"/>
  <c r="O212" i="106" s="1"/>
  <c r="L209" i="106"/>
  <c r="P209" i="106" s="1"/>
  <c r="O209" i="106" s="1"/>
  <c r="L208" i="106"/>
  <c r="P208" i="106" s="1"/>
  <c r="O208" i="106" s="1"/>
  <c r="L207" i="106"/>
  <c r="P207" i="106" s="1"/>
  <c r="O207" i="106" s="1"/>
  <c r="L205" i="106"/>
  <c r="P205" i="106" s="1"/>
  <c r="O205" i="106" s="1"/>
  <c r="L204" i="106"/>
  <c r="P204" i="106" s="1"/>
  <c r="O204" i="106" s="1"/>
  <c r="L203" i="106"/>
  <c r="P203" i="106" s="1"/>
  <c r="O203" i="106" s="1"/>
  <c r="L201" i="106"/>
  <c r="P201" i="106" s="1"/>
  <c r="O201" i="106" s="1"/>
  <c r="L198" i="106"/>
  <c r="P198" i="106" s="1"/>
  <c r="O198" i="106" s="1"/>
  <c r="L196" i="106"/>
  <c r="P196" i="106" s="1"/>
  <c r="O196" i="106" s="1"/>
  <c r="L195" i="106"/>
  <c r="P195" i="106" s="1"/>
  <c r="O195" i="106" s="1"/>
  <c r="L192" i="106"/>
  <c r="P192" i="106" s="1"/>
  <c r="O192" i="106" s="1"/>
  <c r="L191" i="106"/>
  <c r="P191" i="106" s="1"/>
  <c r="O191" i="106" s="1"/>
  <c r="L188" i="106"/>
  <c r="P188" i="106" s="1"/>
  <c r="O188" i="106" s="1"/>
  <c r="L185" i="106"/>
  <c r="P185" i="106" s="1"/>
  <c r="O185" i="106" s="1"/>
  <c r="L183" i="106"/>
  <c r="P183" i="106" s="1"/>
  <c r="O183" i="106" s="1"/>
  <c r="L181" i="106"/>
  <c r="P181" i="106" s="1"/>
  <c r="O181" i="106" s="1"/>
  <c r="L179" i="106"/>
  <c r="P179" i="106" s="1"/>
  <c r="O179" i="106" s="1"/>
  <c r="L176" i="106"/>
  <c r="P176" i="106" s="1"/>
  <c r="O176" i="106" s="1"/>
  <c r="L175" i="106"/>
  <c r="P175" i="106" s="1"/>
  <c r="O175" i="106" s="1"/>
  <c r="L174" i="106"/>
  <c r="P174" i="106" s="1"/>
  <c r="O174" i="106" s="1"/>
  <c r="L173" i="106"/>
  <c r="P173" i="106" s="1"/>
  <c r="O173" i="106" s="1"/>
  <c r="L170" i="106"/>
  <c r="P170" i="106" s="1"/>
  <c r="O170" i="106" s="1"/>
  <c r="L168" i="106"/>
  <c r="P168" i="106" s="1"/>
  <c r="O168" i="106" s="1"/>
  <c r="L167" i="106"/>
  <c r="P167" i="106" s="1"/>
  <c r="O167" i="106" s="1"/>
  <c r="L166" i="106"/>
  <c r="P166" i="106" s="1"/>
  <c r="O166" i="106" s="1"/>
  <c r="L165" i="106"/>
  <c r="P165" i="106" s="1"/>
  <c r="O165" i="106" s="1"/>
  <c r="L164" i="106"/>
  <c r="P164" i="106" s="1"/>
  <c r="O164" i="106" s="1"/>
  <c r="L161" i="106"/>
  <c r="P161" i="106" s="1"/>
  <c r="O161" i="106" s="1"/>
  <c r="L159" i="106"/>
  <c r="P159" i="106" s="1"/>
  <c r="O159" i="106" s="1"/>
  <c r="L155" i="106"/>
  <c r="P155" i="106" s="1"/>
  <c r="O155" i="106" s="1"/>
  <c r="L154" i="106"/>
  <c r="P154" i="106" s="1"/>
  <c r="O154" i="106" s="1"/>
  <c r="L151" i="106"/>
  <c r="P151" i="106" s="1"/>
  <c r="O151" i="106" s="1"/>
  <c r="L148" i="106"/>
  <c r="P148" i="106" s="1"/>
  <c r="O148" i="106" s="1"/>
  <c r="L147" i="106"/>
  <c r="P147" i="106" s="1"/>
  <c r="O147" i="106" s="1"/>
  <c r="L146" i="106"/>
  <c r="P146" i="106" s="1"/>
  <c r="O146" i="106" s="1"/>
  <c r="L145" i="106"/>
  <c r="P145" i="106" s="1"/>
  <c r="O145" i="106" s="1"/>
  <c r="L144" i="106"/>
  <c r="P144" i="106" s="1"/>
  <c r="O144" i="106" s="1"/>
  <c r="L143" i="106"/>
  <c r="P143" i="106" s="1"/>
  <c r="O143" i="106" s="1"/>
  <c r="L142" i="106"/>
  <c r="P142" i="106" s="1"/>
  <c r="O142" i="106" s="1"/>
  <c r="L141" i="106"/>
  <c r="P141" i="106" s="1"/>
  <c r="O141" i="106" s="1"/>
  <c r="L140" i="106"/>
  <c r="P140" i="106" s="1"/>
  <c r="O140" i="106" s="1"/>
  <c r="L139" i="106"/>
  <c r="P139" i="106" s="1"/>
  <c r="O139" i="106" s="1"/>
  <c r="L138" i="106"/>
  <c r="P138" i="106" s="1"/>
  <c r="O138" i="106" s="1"/>
  <c r="L136" i="106"/>
  <c r="P136" i="106" s="1"/>
  <c r="O136" i="106" s="1"/>
  <c r="L133" i="106"/>
  <c r="P133" i="106" s="1"/>
  <c r="O133" i="106" s="1"/>
  <c r="L132" i="106"/>
  <c r="P132" i="106" s="1"/>
  <c r="O132" i="106" s="1"/>
  <c r="L130" i="106"/>
  <c r="P130" i="106" s="1"/>
  <c r="O130" i="106" s="1"/>
  <c r="L129" i="106"/>
  <c r="P129" i="106" s="1"/>
  <c r="O129" i="106" s="1"/>
  <c r="L127" i="106"/>
  <c r="P127" i="106" s="1"/>
  <c r="O127" i="106" s="1"/>
  <c r="L126" i="106"/>
  <c r="P126" i="106" s="1"/>
  <c r="O126" i="106" s="1"/>
  <c r="L125" i="106"/>
  <c r="P125" i="106" s="1"/>
  <c r="O125" i="106" s="1"/>
  <c r="L124" i="106"/>
  <c r="P124" i="106" s="1"/>
  <c r="O124" i="106" s="1"/>
  <c r="L123" i="106"/>
  <c r="P123" i="106" s="1"/>
  <c r="O123" i="106" s="1"/>
  <c r="L122" i="106"/>
  <c r="P122" i="106" s="1"/>
  <c r="O122" i="106" s="1"/>
  <c r="L121" i="106"/>
  <c r="P121" i="106" s="1"/>
  <c r="O121" i="106" s="1"/>
  <c r="L120" i="106"/>
  <c r="P120" i="106" s="1"/>
  <c r="O120" i="106" s="1"/>
  <c r="L119" i="106"/>
  <c r="P119" i="106" s="1"/>
  <c r="O119" i="106" s="1"/>
  <c r="L118" i="106"/>
  <c r="P118" i="106" s="1"/>
  <c r="O118" i="106" s="1"/>
  <c r="L117" i="106"/>
  <c r="P117" i="106" s="1"/>
  <c r="O117" i="106" s="1"/>
  <c r="L116" i="106"/>
  <c r="P116" i="106" s="1"/>
  <c r="O116" i="106" s="1"/>
  <c r="L115" i="106"/>
  <c r="P115" i="106" s="1"/>
  <c r="O115" i="106" s="1"/>
  <c r="L112" i="106"/>
  <c r="P112" i="106" s="1"/>
  <c r="O112" i="106" s="1"/>
  <c r="L111" i="106"/>
  <c r="P111" i="106" s="1"/>
  <c r="O111" i="106" s="1"/>
  <c r="L110" i="106"/>
  <c r="P110" i="106" s="1"/>
  <c r="O110" i="106" s="1"/>
  <c r="L109" i="106"/>
  <c r="P109" i="106" s="1"/>
  <c r="O109" i="106" s="1"/>
  <c r="L106" i="106"/>
  <c r="P106" i="106" s="1"/>
  <c r="O106" i="106" s="1"/>
  <c r="L105" i="106"/>
  <c r="P105" i="106" s="1"/>
  <c r="O105" i="106" s="1"/>
  <c r="L104" i="106"/>
  <c r="P104" i="106" s="1"/>
  <c r="O104" i="106" s="1"/>
  <c r="L103" i="106"/>
  <c r="P103" i="106" s="1"/>
  <c r="O103" i="106" s="1"/>
  <c r="L102" i="106"/>
  <c r="P102" i="106" s="1"/>
  <c r="O102" i="106" s="1"/>
  <c r="L101" i="106"/>
  <c r="P101" i="106" s="1"/>
  <c r="O101" i="106" s="1"/>
  <c r="L99" i="106"/>
  <c r="P99" i="106" s="1"/>
  <c r="O99" i="106" s="1"/>
  <c r="L98" i="106"/>
  <c r="P98" i="106" s="1"/>
  <c r="O98" i="106" s="1"/>
  <c r="L97" i="106"/>
  <c r="P97" i="106" s="1"/>
  <c r="O97" i="106" s="1"/>
  <c r="L95" i="106"/>
  <c r="P95" i="106" s="1"/>
  <c r="O95" i="106" s="1"/>
  <c r="L94" i="106"/>
  <c r="P94" i="106" s="1"/>
  <c r="O94" i="106" s="1"/>
  <c r="L91" i="106"/>
  <c r="P91" i="106" s="1"/>
  <c r="O91" i="106" s="1"/>
  <c r="L89" i="106"/>
  <c r="P89" i="106" s="1"/>
  <c r="O89" i="106" s="1"/>
  <c r="L88" i="106"/>
  <c r="P88" i="106" s="1"/>
  <c r="O88" i="106" s="1"/>
  <c r="L87" i="106"/>
  <c r="P87" i="106" s="1"/>
  <c r="O87" i="106" s="1"/>
  <c r="L85" i="106"/>
  <c r="P85" i="106" s="1"/>
  <c r="O85" i="106" s="1"/>
  <c r="L82" i="106"/>
  <c r="P82" i="106" s="1"/>
  <c r="O82" i="106" s="1"/>
  <c r="L80" i="106"/>
  <c r="P80" i="106" s="1"/>
  <c r="O80" i="106" s="1"/>
  <c r="L79" i="106"/>
  <c r="P79" i="106" s="1"/>
  <c r="O79" i="106" s="1"/>
  <c r="L78" i="106"/>
  <c r="P78" i="106" s="1"/>
  <c r="O78" i="106" s="1"/>
  <c r="L76" i="106"/>
  <c r="P76" i="106" s="1"/>
  <c r="O76" i="106" s="1"/>
  <c r="L75" i="106"/>
  <c r="P75" i="106" s="1"/>
  <c r="O75" i="106" s="1"/>
  <c r="L73" i="106"/>
  <c r="P73" i="106" s="1"/>
  <c r="O73" i="106" s="1"/>
  <c r="L72" i="106"/>
  <c r="P72" i="106" s="1"/>
  <c r="O72" i="106" s="1"/>
  <c r="L71" i="106"/>
  <c r="P71" i="106" s="1"/>
  <c r="O71" i="106" s="1"/>
  <c r="L69" i="106"/>
  <c r="P69" i="106" s="1"/>
  <c r="O69" i="106" s="1"/>
  <c r="L68" i="106"/>
  <c r="P68" i="106" s="1"/>
  <c r="O68" i="106" s="1"/>
  <c r="L65" i="106"/>
  <c r="P65" i="106" s="1"/>
  <c r="O65" i="106" s="1"/>
  <c r="L64" i="106"/>
  <c r="P64" i="106" s="1"/>
  <c r="O64" i="106" s="1"/>
  <c r="L63" i="106"/>
  <c r="P63" i="106" s="1"/>
  <c r="O63" i="106" s="1"/>
  <c r="L60" i="106"/>
  <c r="P60" i="106" s="1"/>
  <c r="O60" i="106" s="1"/>
  <c r="L59" i="106"/>
  <c r="P59" i="106" s="1"/>
  <c r="O59" i="106" s="1"/>
  <c r="L56" i="106"/>
  <c r="P56" i="106" s="1"/>
  <c r="O56" i="106" s="1"/>
  <c r="L55" i="106"/>
  <c r="P55" i="106" s="1"/>
  <c r="O55" i="106" s="1"/>
  <c r="L53" i="106"/>
  <c r="P53" i="106" s="1"/>
  <c r="O53" i="106" s="1"/>
  <c r="L51" i="106"/>
  <c r="P51" i="106" s="1"/>
  <c r="O51" i="106" s="1"/>
  <c r="L50" i="106"/>
  <c r="P50" i="106" s="1"/>
  <c r="O50" i="106" s="1"/>
  <c r="L48" i="106"/>
  <c r="P48" i="106" s="1"/>
  <c r="O48" i="106" s="1"/>
  <c r="L47" i="106"/>
  <c r="P47" i="106" s="1"/>
  <c r="O47" i="106" s="1"/>
  <c r="L46" i="106"/>
  <c r="P46" i="106" s="1"/>
  <c r="O46" i="106" s="1"/>
  <c r="L45" i="106"/>
  <c r="P45" i="106" s="1"/>
  <c r="O45" i="106" s="1"/>
  <c r="L43" i="106"/>
  <c r="P43" i="106" s="1"/>
  <c r="O43" i="106" s="1"/>
  <c r="L42" i="106"/>
  <c r="P42" i="106" s="1"/>
  <c r="O42" i="106" s="1"/>
  <c r="L41" i="106"/>
  <c r="P41" i="106" s="1"/>
  <c r="O41" i="106" s="1"/>
  <c r="L40" i="106"/>
  <c r="P40" i="106" s="1"/>
  <c r="O40" i="106" s="1"/>
  <c r="L38" i="106"/>
  <c r="P38" i="106" s="1"/>
  <c r="O38" i="106" s="1"/>
  <c r="L37" i="106"/>
  <c r="P37" i="106" s="1"/>
  <c r="O37" i="106" s="1"/>
  <c r="L36" i="106"/>
  <c r="P36" i="106" s="1"/>
  <c r="O36" i="106" s="1"/>
  <c r="L35" i="106"/>
  <c r="P35" i="106" s="1"/>
  <c r="O35" i="106" s="1"/>
  <c r="L34" i="106"/>
  <c r="P34" i="106" s="1"/>
  <c r="O34" i="106" s="1"/>
  <c r="L33" i="106"/>
  <c r="P33" i="106" s="1"/>
  <c r="O33" i="106" s="1"/>
  <c r="L32" i="106"/>
  <c r="P32" i="106" s="1"/>
  <c r="O32" i="106" s="1"/>
  <c r="L31" i="106"/>
  <c r="P31" i="106" s="1"/>
  <c r="O31" i="106" s="1"/>
  <c r="L30" i="106"/>
  <c r="P30" i="106" s="1"/>
  <c r="O30" i="106" s="1"/>
  <c r="L29" i="106"/>
  <c r="P29" i="106" s="1"/>
  <c r="O29" i="106" s="1"/>
  <c r="L28" i="106"/>
  <c r="P28" i="106" s="1"/>
  <c r="O28" i="106" s="1"/>
  <c r="L25" i="106"/>
  <c r="L24" i="106"/>
  <c r="L23" i="106"/>
  <c r="L22" i="106"/>
  <c r="L21" i="106"/>
  <c r="L19" i="106"/>
  <c r="P19" i="106" s="1"/>
  <c r="O19" i="106" s="1"/>
  <c r="L18" i="106"/>
  <c r="P18" i="106" s="1"/>
  <c r="O18" i="106" s="1"/>
  <c r="L16" i="106"/>
  <c r="P16" i="106" s="1"/>
  <c r="O16" i="106" s="1"/>
  <c r="L198" i="103"/>
  <c r="P198" i="103" s="1"/>
  <c r="O198" i="103" s="1"/>
  <c r="L183" i="103"/>
  <c r="P183" i="103" s="1"/>
  <c r="O183" i="103" s="1"/>
  <c r="L170" i="103"/>
  <c r="P170" i="103" s="1"/>
  <c r="O170" i="103" s="1"/>
  <c r="L161" i="103"/>
  <c r="P161" i="103" s="1"/>
  <c r="O161" i="103" s="1"/>
  <c r="L53" i="103"/>
  <c r="P53" i="103" s="1"/>
  <c r="O53" i="103" s="1"/>
  <c r="L242" i="103"/>
  <c r="P242" i="103" s="1"/>
  <c r="O242" i="103" s="1"/>
  <c r="L241" i="103"/>
  <c r="P241" i="103" s="1"/>
  <c r="O241" i="103" s="1"/>
  <c r="L244" i="103"/>
  <c r="P244" i="103" s="1"/>
  <c r="O244" i="103" s="1"/>
  <c r="L248" i="103"/>
  <c r="P248" i="103" s="1"/>
  <c r="O248" i="103" s="1"/>
  <c r="L247" i="103"/>
  <c r="P247" i="103" s="1"/>
  <c r="O247" i="103" s="1"/>
  <c r="L258" i="103"/>
  <c r="P258" i="103" s="1"/>
  <c r="O258" i="103" s="1"/>
  <c r="L257" i="103"/>
  <c r="P257" i="103" s="1"/>
  <c r="O257" i="103" s="1"/>
  <c r="L256" i="103"/>
  <c r="P256" i="103" s="1"/>
  <c r="O256" i="103" s="1"/>
  <c r="L255" i="103"/>
  <c r="P255" i="103" s="1"/>
  <c r="O255" i="103" s="1"/>
  <c r="L254" i="103"/>
  <c r="P254" i="103" s="1"/>
  <c r="O254" i="103" s="1"/>
  <c r="L253" i="103"/>
  <c r="P253" i="103" s="1"/>
  <c r="O253" i="103" s="1"/>
  <c r="L252" i="103"/>
  <c r="P252" i="103" s="1"/>
  <c r="O252" i="103" s="1"/>
  <c r="L251" i="103"/>
  <c r="P251" i="103" s="1"/>
  <c r="O251" i="103" s="1"/>
  <c r="L250" i="103"/>
  <c r="P250" i="103" s="1"/>
  <c r="O250" i="103" s="1"/>
  <c r="L261" i="103"/>
  <c r="P261" i="103" s="1"/>
  <c r="O261" i="103" s="1"/>
  <c r="L267" i="103"/>
  <c r="P267" i="103" s="1"/>
  <c r="O267" i="103" s="1"/>
  <c r="L266" i="103"/>
  <c r="P266" i="103" s="1"/>
  <c r="O266" i="103" s="1"/>
  <c r="L265" i="103"/>
  <c r="P265" i="103" s="1"/>
  <c r="O265" i="103" s="1"/>
  <c r="L264" i="103"/>
  <c r="P264" i="103" s="1"/>
  <c r="O264" i="103" s="1"/>
  <c r="L276" i="103"/>
  <c r="P276" i="103" s="1"/>
  <c r="O276" i="103" s="1"/>
  <c r="L275" i="103"/>
  <c r="P275" i="103" s="1"/>
  <c r="O275" i="103" s="1"/>
  <c r="L274" i="103"/>
  <c r="P274" i="103" s="1"/>
  <c r="O274" i="103" s="1"/>
  <c r="L273" i="103"/>
  <c r="P273" i="103" s="1"/>
  <c r="O273" i="103" s="1"/>
  <c r="L272" i="103"/>
  <c r="P272" i="103" s="1"/>
  <c r="O272" i="103" s="1"/>
  <c r="L271" i="103"/>
  <c r="P271" i="103" s="1"/>
  <c r="O271" i="103" s="1"/>
  <c r="L285" i="103"/>
  <c r="P285" i="103" s="1"/>
  <c r="O285" i="103" s="1"/>
  <c r="L284" i="103"/>
  <c r="P284" i="103" s="1"/>
  <c r="O284" i="103" s="1"/>
  <c r="L283" i="103"/>
  <c r="P283" i="103" s="1"/>
  <c r="O283" i="103" s="1"/>
  <c r="L278" i="103"/>
  <c r="P278" i="103" s="1"/>
  <c r="O278" i="103" s="1"/>
  <c r="L296" i="103"/>
  <c r="P296" i="103" s="1"/>
  <c r="O296" i="103" s="1"/>
  <c r="L295" i="103"/>
  <c r="P295" i="103" s="1"/>
  <c r="O295" i="103" s="1"/>
  <c r="L294" i="103"/>
  <c r="P294" i="103" s="1"/>
  <c r="O294" i="103" s="1"/>
  <c r="L293" i="103"/>
  <c r="P293" i="103" s="1"/>
  <c r="O293" i="103" s="1"/>
  <c r="L292" i="103"/>
  <c r="P292" i="103" s="1"/>
  <c r="O292" i="103" s="1"/>
  <c r="L291" i="103"/>
  <c r="P291" i="103" s="1"/>
  <c r="O291" i="103" s="1"/>
  <c r="L290" i="103"/>
  <c r="P290" i="103" s="1"/>
  <c r="O290" i="103" s="1"/>
  <c r="L289" i="103"/>
  <c r="P289" i="103" s="1"/>
  <c r="O289" i="103" s="1"/>
  <c r="L288" i="103"/>
  <c r="P288" i="103" s="1"/>
  <c r="O288" i="103" s="1"/>
  <c r="L314" i="103"/>
  <c r="P314" i="103" s="1"/>
  <c r="O314" i="103" s="1"/>
  <c r="L313" i="103"/>
  <c r="P313" i="103" s="1"/>
  <c r="O313" i="103" s="1"/>
  <c r="L312" i="103"/>
  <c r="P312" i="103" s="1"/>
  <c r="O312" i="103" s="1"/>
  <c r="L311" i="103"/>
  <c r="P311" i="103" s="1"/>
  <c r="O311" i="103" s="1"/>
  <c r="L310" i="103"/>
  <c r="P310" i="103" s="1"/>
  <c r="O310" i="103" s="1"/>
  <c r="L309" i="103"/>
  <c r="P309" i="103" s="1"/>
  <c r="O309" i="103" s="1"/>
  <c r="L308" i="103"/>
  <c r="P308" i="103" s="1"/>
  <c r="O308" i="103" s="1"/>
  <c r="L307" i="103"/>
  <c r="P307" i="103" s="1"/>
  <c r="O307" i="103" s="1"/>
  <c r="L306" i="103"/>
  <c r="P306" i="103" s="1"/>
  <c r="O306" i="103" s="1"/>
  <c r="L305" i="103"/>
  <c r="P305" i="103" s="1"/>
  <c r="O305" i="103" s="1"/>
  <c r="L304" i="103"/>
  <c r="P304" i="103" s="1"/>
  <c r="O304" i="103" s="1"/>
  <c r="L303" i="103"/>
  <c r="P303" i="103" s="1"/>
  <c r="O303" i="103" s="1"/>
  <c r="L302" i="103"/>
  <c r="P302" i="103" s="1"/>
  <c r="O302" i="103" s="1"/>
  <c r="L301" i="103"/>
  <c r="P301" i="103" s="1"/>
  <c r="O301" i="103" s="1"/>
  <c r="L300" i="103"/>
  <c r="P300" i="103" s="1"/>
  <c r="O300" i="103" s="1"/>
  <c r="L299" i="103"/>
  <c r="P299" i="103" s="1"/>
  <c r="O299" i="103" s="1"/>
  <c r="P298" i="103"/>
  <c r="O298" i="103" s="1"/>
  <c r="L239" i="103"/>
  <c r="P239" i="103" s="1"/>
  <c r="O239" i="103" s="1"/>
  <c r="L238" i="103"/>
  <c r="P238" i="103" s="1"/>
  <c r="O238" i="103" s="1"/>
  <c r="L237" i="103"/>
  <c r="P237" i="103" s="1"/>
  <c r="O237" i="103" s="1"/>
  <c r="L236" i="103"/>
  <c r="P236" i="103" s="1"/>
  <c r="O236" i="103" s="1"/>
  <c r="L235" i="103"/>
  <c r="P235" i="103" s="1"/>
  <c r="O235" i="103" s="1"/>
  <c r="L234" i="103"/>
  <c r="P234" i="103" s="1"/>
  <c r="O234" i="103" s="1"/>
  <c r="L233" i="103"/>
  <c r="P233" i="103" s="1"/>
  <c r="O233" i="103" s="1"/>
  <c r="L232" i="103"/>
  <c r="P232" i="103" s="1"/>
  <c r="O232" i="103" s="1"/>
  <c r="L229" i="103"/>
  <c r="P229" i="103" s="1"/>
  <c r="O229" i="103" s="1"/>
  <c r="L228" i="103"/>
  <c r="P228" i="103" s="1"/>
  <c r="O228" i="103" s="1"/>
  <c r="L227" i="103"/>
  <c r="P227" i="103" s="1"/>
  <c r="O227" i="103" s="1"/>
  <c r="L226" i="103"/>
  <c r="P226" i="103" s="1"/>
  <c r="O226" i="103" s="1"/>
  <c r="L225" i="103"/>
  <c r="P225" i="103" s="1"/>
  <c r="O225" i="103" s="1"/>
  <c r="L224" i="103"/>
  <c r="P224" i="103" s="1"/>
  <c r="O224" i="103" s="1"/>
  <c r="L221" i="103"/>
  <c r="P221" i="103" s="1"/>
  <c r="O221" i="103" s="1"/>
  <c r="L220" i="103"/>
  <c r="P220" i="103" s="1"/>
  <c r="O220" i="103" s="1"/>
  <c r="L219" i="103"/>
  <c r="P219" i="103" s="1"/>
  <c r="O219" i="103" s="1"/>
  <c r="L218" i="103"/>
  <c r="P218" i="103" s="1"/>
  <c r="O218" i="103" s="1"/>
  <c r="L216" i="103"/>
  <c r="P216" i="103" s="1"/>
  <c r="O216" i="103" s="1"/>
  <c r="L215" i="103"/>
  <c r="P215" i="103" s="1"/>
  <c r="O215" i="103" s="1"/>
  <c r="L213" i="103"/>
  <c r="P213" i="103" s="1"/>
  <c r="O213" i="103" s="1"/>
  <c r="L212" i="103"/>
  <c r="P212" i="103" s="1"/>
  <c r="O212" i="103" s="1"/>
  <c r="L209" i="103"/>
  <c r="P209" i="103" s="1"/>
  <c r="O209" i="103" s="1"/>
  <c r="L208" i="103"/>
  <c r="P208" i="103" s="1"/>
  <c r="O208" i="103" s="1"/>
  <c r="L207" i="103"/>
  <c r="P207" i="103" s="1"/>
  <c r="O207" i="103" s="1"/>
  <c r="L205" i="103"/>
  <c r="P205" i="103" s="1"/>
  <c r="O205" i="103" s="1"/>
  <c r="L204" i="103"/>
  <c r="P204" i="103" s="1"/>
  <c r="O204" i="103" s="1"/>
  <c r="L203" i="103"/>
  <c r="P203" i="103" s="1"/>
  <c r="O203" i="103" s="1"/>
  <c r="L201" i="103"/>
  <c r="P201" i="103" s="1"/>
  <c r="O201" i="103" s="1"/>
  <c r="L196" i="103"/>
  <c r="P196" i="103" s="1"/>
  <c r="O196" i="103" s="1"/>
  <c r="L195" i="103"/>
  <c r="P195" i="103" s="1"/>
  <c r="O195" i="103" s="1"/>
  <c r="L192" i="103"/>
  <c r="P192" i="103" s="1"/>
  <c r="O192" i="103" s="1"/>
  <c r="L191" i="103"/>
  <c r="P191" i="103" s="1"/>
  <c r="O191" i="103" s="1"/>
  <c r="L188" i="103"/>
  <c r="P188" i="103" s="1"/>
  <c r="O188" i="103" s="1"/>
  <c r="L185" i="103"/>
  <c r="P185" i="103" s="1"/>
  <c r="O185" i="103" s="1"/>
  <c r="L181" i="103"/>
  <c r="P181" i="103" s="1"/>
  <c r="O181" i="103" s="1"/>
  <c r="L179" i="103"/>
  <c r="P179" i="103" s="1"/>
  <c r="O179" i="103" s="1"/>
  <c r="L176" i="103"/>
  <c r="P176" i="103" s="1"/>
  <c r="O176" i="103" s="1"/>
  <c r="L175" i="103"/>
  <c r="P175" i="103" s="1"/>
  <c r="O175" i="103" s="1"/>
  <c r="L174" i="103"/>
  <c r="P174" i="103" s="1"/>
  <c r="O174" i="103" s="1"/>
  <c r="L173" i="103"/>
  <c r="P173" i="103" s="1"/>
  <c r="O173" i="103" s="1"/>
  <c r="L168" i="103"/>
  <c r="P168" i="103" s="1"/>
  <c r="O168" i="103" s="1"/>
  <c r="L167" i="103"/>
  <c r="P167" i="103" s="1"/>
  <c r="O167" i="103" s="1"/>
  <c r="L166" i="103"/>
  <c r="P166" i="103" s="1"/>
  <c r="O166" i="103" s="1"/>
  <c r="L165" i="103"/>
  <c r="P165" i="103" s="1"/>
  <c r="O165" i="103" s="1"/>
  <c r="L164" i="103"/>
  <c r="P164" i="103" s="1"/>
  <c r="O164" i="103" s="1"/>
  <c r="L155" i="103"/>
  <c r="L154" i="103"/>
  <c r="L151" i="103"/>
  <c r="P151" i="103" s="1"/>
  <c r="O151" i="103" s="1"/>
  <c r="L147" i="103"/>
  <c r="P147" i="103" s="1"/>
  <c r="O147" i="103" s="1"/>
  <c r="L146" i="103"/>
  <c r="P146" i="103" s="1"/>
  <c r="O146" i="103" s="1"/>
  <c r="L145" i="103"/>
  <c r="P145" i="103" s="1"/>
  <c r="O145" i="103" s="1"/>
  <c r="L144" i="103"/>
  <c r="P144" i="103" s="1"/>
  <c r="O144" i="103" s="1"/>
  <c r="L143" i="103"/>
  <c r="P143" i="103" s="1"/>
  <c r="O143" i="103" s="1"/>
  <c r="L142" i="103"/>
  <c r="P142" i="103" s="1"/>
  <c r="O142" i="103" s="1"/>
  <c r="L141" i="103"/>
  <c r="P141" i="103" s="1"/>
  <c r="O141" i="103" s="1"/>
  <c r="L140" i="103"/>
  <c r="P140" i="103" s="1"/>
  <c r="O140" i="103" s="1"/>
  <c r="L139" i="103"/>
  <c r="P139" i="103" s="1"/>
  <c r="O139" i="103" s="1"/>
  <c r="L138" i="103"/>
  <c r="P138" i="103" s="1"/>
  <c r="O138" i="103" s="1"/>
  <c r="L136" i="103"/>
  <c r="P136" i="103" s="1"/>
  <c r="O136" i="103" s="1"/>
  <c r="L133" i="103"/>
  <c r="P133" i="103" s="1"/>
  <c r="O133" i="103" s="1"/>
  <c r="L132" i="103"/>
  <c r="P132" i="103" s="1"/>
  <c r="O132" i="103" s="1"/>
  <c r="L130" i="103"/>
  <c r="P130" i="103" s="1"/>
  <c r="O130" i="103" s="1"/>
  <c r="L127" i="103"/>
  <c r="P127" i="103" s="1"/>
  <c r="O127" i="103" s="1"/>
  <c r="L126" i="103"/>
  <c r="P126" i="103" s="1"/>
  <c r="O126" i="103" s="1"/>
  <c r="L125" i="103"/>
  <c r="P125" i="103" s="1"/>
  <c r="O125" i="103" s="1"/>
  <c r="L124" i="103"/>
  <c r="P124" i="103" s="1"/>
  <c r="O124" i="103" s="1"/>
  <c r="L123" i="103"/>
  <c r="P123" i="103" s="1"/>
  <c r="O123" i="103" s="1"/>
  <c r="L122" i="103"/>
  <c r="P122" i="103" s="1"/>
  <c r="O122" i="103" s="1"/>
  <c r="L121" i="103"/>
  <c r="P121" i="103" s="1"/>
  <c r="O121" i="103" s="1"/>
  <c r="L120" i="103"/>
  <c r="P120" i="103" s="1"/>
  <c r="O120" i="103" s="1"/>
  <c r="L119" i="103"/>
  <c r="P119" i="103" s="1"/>
  <c r="O119" i="103" s="1"/>
  <c r="L118" i="103"/>
  <c r="P118" i="103" s="1"/>
  <c r="O118" i="103" s="1"/>
  <c r="L117" i="103"/>
  <c r="P117" i="103" s="1"/>
  <c r="O117" i="103" s="1"/>
  <c r="L116" i="103"/>
  <c r="P116" i="103" s="1"/>
  <c r="O116" i="103" s="1"/>
  <c r="L115" i="103"/>
  <c r="P115" i="103" s="1"/>
  <c r="O115" i="103" s="1"/>
  <c r="L112" i="103"/>
  <c r="P112" i="103" s="1"/>
  <c r="O112" i="103" s="1"/>
  <c r="L111" i="103"/>
  <c r="P111" i="103" s="1"/>
  <c r="O111" i="103" s="1"/>
  <c r="L110" i="103"/>
  <c r="P110" i="103" s="1"/>
  <c r="O110" i="103" s="1"/>
  <c r="L109" i="103"/>
  <c r="P109" i="103" s="1"/>
  <c r="O109" i="103" s="1"/>
  <c r="L106" i="103"/>
  <c r="P106" i="103" s="1"/>
  <c r="O106" i="103" s="1"/>
  <c r="L105" i="103"/>
  <c r="P105" i="103" s="1"/>
  <c r="O105" i="103" s="1"/>
  <c r="L104" i="103"/>
  <c r="P104" i="103" s="1"/>
  <c r="O104" i="103" s="1"/>
  <c r="L103" i="103"/>
  <c r="P103" i="103" s="1"/>
  <c r="O103" i="103" s="1"/>
  <c r="L102" i="103"/>
  <c r="P102" i="103" s="1"/>
  <c r="O102" i="103" s="1"/>
  <c r="L101" i="103"/>
  <c r="P101" i="103" s="1"/>
  <c r="O101" i="103" s="1"/>
  <c r="L99" i="103"/>
  <c r="P99" i="103" s="1"/>
  <c r="O99" i="103" s="1"/>
  <c r="L98" i="103"/>
  <c r="P98" i="103" s="1"/>
  <c r="O98" i="103" s="1"/>
  <c r="L97" i="103"/>
  <c r="P97" i="103" s="1"/>
  <c r="O97" i="103" s="1"/>
  <c r="L91" i="103"/>
  <c r="P91" i="103" s="1"/>
  <c r="O91" i="103" s="1"/>
  <c r="L95" i="103"/>
  <c r="P95" i="103" s="1"/>
  <c r="O95" i="103" s="1"/>
  <c r="L94" i="103"/>
  <c r="P94" i="103" s="1"/>
  <c r="O94" i="103" s="1"/>
  <c r="L89" i="103"/>
  <c r="P89" i="103" s="1"/>
  <c r="O89" i="103" s="1"/>
  <c r="L88" i="103"/>
  <c r="P88" i="103" s="1"/>
  <c r="O88" i="103" s="1"/>
  <c r="L87" i="103"/>
  <c r="P87" i="103" s="1"/>
  <c r="O87" i="103" s="1"/>
  <c r="L85" i="103"/>
  <c r="P85" i="103" s="1"/>
  <c r="O85" i="103" s="1"/>
  <c r="L82" i="103"/>
  <c r="P82" i="103" s="1"/>
  <c r="O82" i="103" s="1"/>
  <c r="L80" i="103"/>
  <c r="P80" i="103" s="1"/>
  <c r="O80" i="103" s="1"/>
  <c r="L79" i="103"/>
  <c r="P79" i="103" s="1"/>
  <c r="O79" i="103" s="1"/>
  <c r="L78" i="103"/>
  <c r="P78" i="103" s="1"/>
  <c r="O78" i="103" s="1"/>
  <c r="L76" i="103"/>
  <c r="P76" i="103" s="1"/>
  <c r="O76" i="103" s="1"/>
  <c r="L75" i="103"/>
  <c r="P75" i="103" s="1"/>
  <c r="O75" i="103" s="1"/>
  <c r="L73" i="103"/>
  <c r="P73" i="103" s="1"/>
  <c r="O73" i="103" s="1"/>
  <c r="L72" i="103"/>
  <c r="P72" i="103" s="1"/>
  <c r="O72" i="103" s="1"/>
  <c r="L71" i="103"/>
  <c r="P71" i="103" s="1"/>
  <c r="O71" i="103" s="1"/>
  <c r="L69" i="103"/>
  <c r="P69" i="103" s="1"/>
  <c r="O69" i="103" s="1"/>
  <c r="L68" i="103"/>
  <c r="P68" i="103" s="1"/>
  <c r="O68" i="103" s="1"/>
  <c r="L65" i="103"/>
  <c r="P65" i="103" s="1"/>
  <c r="O65" i="103" s="1"/>
  <c r="L64" i="103"/>
  <c r="P64" i="103" s="1"/>
  <c r="O64" i="103" s="1"/>
  <c r="L63" i="103"/>
  <c r="P63" i="103" s="1"/>
  <c r="O63" i="103" s="1"/>
  <c r="L60" i="103"/>
  <c r="P60" i="103" s="1"/>
  <c r="O60" i="103" s="1"/>
  <c r="L59" i="103"/>
  <c r="P59" i="103" s="1"/>
  <c r="O59" i="103" s="1"/>
  <c r="L56" i="103"/>
  <c r="P56" i="103" s="1"/>
  <c r="O56" i="103" s="1"/>
  <c r="L55" i="103"/>
  <c r="P55" i="103" s="1"/>
  <c r="O55" i="103" s="1"/>
  <c r="L51" i="103"/>
  <c r="P51" i="103" s="1"/>
  <c r="O51" i="103" s="1"/>
  <c r="L50" i="103"/>
  <c r="P50" i="103" s="1"/>
  <c r="O50" i="103" s="1"/>
  <c r="L48" i="103"/>
  <c r="P48" i="103" s="1"/>
  <c r="O48" i="103" s="1"/>
  <c r="L47" i="103"/>
  <c r="P47" i="103" s="1"/>
  <c r="O47" i="103" s="1"/>
  <c r="L46" i="103"/>
  <c r="P46" i="103" s="1"/>
  <c r="O46" i="103" s="1"/>
  <c r="L45" i="103"/>
  <c r="P45" i="103" s="1"/>
  <c r="O45" i="103" s="1"/>
  <c r="L43" i="103"/>
  <c r="P43" i="103" s="1"/>
  <c r="O43" i="103" s="1"/>
  <c r="L42" i="103"/>
  <c r="P42" i="103" s="1"/>
  <c r="O42" i="103" s="1"/>
  <c r="L41" i="103"/>
  <c r="P41" i="103" s="1"/>
  <c r="O41" i="103" s="1"/>
  <c r="L40" i="103"/>
  <c r="P40" i="103" s="1"/>
  <c r="O40" i="103" s="1"/>
  <c r="L38" i="103"/>
  <c r="P38" i="103" s="1"/>
  <c r="O38" i="103" s="1"/>
  <c r="L37" i="103"/>
  <c r="P37" i="103" s="1"/>
  <c r="O37" i="103" s="1"/>
  <c r="L36" i="103"/>
  <c r="P36" i="103" s="1"/>
  <c r="O36" i="103" s="1"/>
  <c r="L35" i="103"/>
  <c r="P35" i="103" s="1"/>
  <c r="O35" i="103" s="1"/>
  <c r="L34" i="103"/>
  <c r="P34" i="103" s="1"/>
  <c r="O34" i="103" s="1"/>
  <c r="L33" i="103"/>
  <c r="P33" i="103" s="1"/>
  <c r="O33" i="103" s="1"/>
  <c r="L32" i="103"/>
  <c r="P32" i="103" s="1"/>
  <c r="O32" i="103" s="1"/>
  <c r="L31" i="103"/>
  <c r="P31" i="103" s="1"/>
  <c r="O31" i="103" s="1"/>
  <c r="L30" i="103"/>
  <c r="P30" i="103" s="1"/>
  <c r="O30" i="103" s="1"/>
  <c r="L29" i="103"/>
  <c r="P29" i="103" s="1"/>
  <c r="O29" i="103" s="1"/>
  <c r="L28" i="103"/>
  <c r="P28" i="103" s="1"/>
  <c r="O28" i="103" s="1"/>
  <c r="L25" i="103"/>
  <c r="L24" i="103"/>
  <c r="L23" i="103"/>
  <c r="L22" i="103"/>
  <c r="L21" i="103"/>
  <c r="L19" i="103"/>
  <c r="P19" i="103" s="1"/>
  <c r="O19" i="103" s="1"/>
  <c r="L18" i="103"/>
  <c r="P18" i="103" s="1"/>
  <c r="O18" i="103" s="1"/>
  <c r="L16" i="103"/>
  <c r="P16" i="103" s="1"/>
  <c r="O16" i="103" s="1"/>
  <c r="P250" i="112" l="1"/>
  <c r="O250" i="112" s="1"/>
  <c r="L258" i="112"/>
  <c r="P258" i="112" s="1"/>
  <c r="O258" i="112" s="1"/>
  <c r="P250" i="109"/>
  <c r="O250" i="109" s="1"/>
  <c r="L258" i="109"/>
  <c r="P258" i="109" s="1"/>
  <c r="O258" i="109" s="1"/>
  <c r="P250" i="106"/>
  <c r="O250" i="106" s="1"/>
  <c r="L258" i="106"/>
  <c r="P258" i="106" s="1"/>
  <c r="O258" i="106" s="1"/>
  <c r="O264" i="106"/>
  <c r="Q264" i="106"/>
  <c r="O82" i="112"/>
  <c r="O81" i="112" s="1"/>
  <c r="P81" i="112"/>
  <c r="P314" i="114"/>
  <c r="T314" i="114" s="1"/>
  <c r="S314" i="114" s="1"/>
  <c r="P313" i="114"/>
  <c r="T313" i="114" s="1"/>
  <c r="S313" i="114" s="1"/>
  <c r="P312" i="114"/>
  <c r="P311" i="114"/>
  <c r="T311" i="114" s="1"/>
  <c r="S311" i="114" s="1"/>
  <c r="P310" i="114"/>
  <c r="T310" i="114" s="1"/>
  <c r="S310" i="114" s="1"/>
  <c r="P309" i="114"/>
  <c r="T309" i="114" s="1"/>
  <c r="S309" i="114" s="1"/>
  <c r="P308" i="114"/>
  <c r="P307" i="114"/>
  <c r="T307" i="114" s="1"/>
  <c r="S307" i="114" s="1"/>
  <c r="P306" i="114"/>
  <c r="T306" i="114" s="1"/>
  <c r="S306" i="114" s="1"/>
  <c r="P305" i="114"/>
  <c r="T305" i="114" s="1"/>
  <c r="S305" i="114" s="1"/>
  <c r="P304" i="114"/>
  <c r="P303" i="114"/>
  <c r="T303" i="114" s="1"/>
  <c r="S303" i="114" s="1"/>
  <c r="P302" i="114"/>
  <c r="T302" i="114" s="1"/>
  <c r="S302" i="114" s="1"/>
  <c r="P301" i="114"/>
  <c r="T301" i="114" s="1"/>
  <c r="S301" i="114" s="1"/>
  <c r="P300" i="114"/>
  <c r="T300" i="114" s="1"/>
  <c r="S300" i="114" s="1"/>
  <c r="P299" i="114"/>
  <c r="P298" i="114"/>
  <c r="T298" i="114" s="1"/>
  <c r="S298" i="114" s="1"/>
  <c r="P296" i="114"/>
  <c r="T296" i="114" s="1"/>
  <c r="S296" i="114" s="1"/>
  <c r="P295" i="114"/>
  <c r="P294" i="114"/>
  <c r="T294" i="114" s="1"/>
  <c r="S294" i="114" s="1"/>
  <c r="P293" i="114"/>
  <c r="T293" i="114" s="1"/>
  <c r="S293" i="114" s="1"/>
  <c r="P292" i="114"/>
  <c r="T292" i="114" s="1"/>
  <c r="S292" i="114" s="1"/>
  <c r="P291" i="114"/>
  <c r="P290" i="114"/>
  <c r="T290" i="114" s="1"/>
  <c r="S290" i="114" s="1"/>
  <c r="P289" i="114"/>
  <c r="T289" i="114" s="1"/>
  <c r="S289" i="114" s="1"/>
  <c r="P288" i="114"/>
  <c r="T288" i="114" s="1"/>
  <c r="S288" i="114" s="1"/>
  <c r="P285" i="114"/>
  <c r="P284" i="114"/>
  <c r="P283" i="114"/>
  <c r="T283" i="114" s="1"/>
  <c r="S283" i="114" s="1"/>
  <c r="P282" i="114"/>
  <c r="T282" i="114" s="1"/>
  <c r="S282" i="114" s="1"/>
  <c r="P281" i="114"/>
  <c r="P280" i="114"/>
  <c r="P279" i="114"/>
  <c r="T279" i="114" s="1"/>
  <c r="S279" i="114" s="1"/>
  <c r="P278" i="114"/>
  <c r="T278" i="114" s="1"/>
  <c r="S278" i="114" s="1"/>
  <c r="P276" i="114"/>
  <c r="P275" i="114"/>
  <c r="P274" i="114"/>
  <c r="T274" i="114" s="1"/>
  <c r="S274" i="114" s="1"/>
  <c r="P273" i="114"/>
  <c r="T273" i="114" s="1"/>
  <c r="S273" i="114" s="1"/>
  <c r="P272" i="114"/>
  <c r="P271" i="114"/>
  <c r="T271" i="114" s="1"/>
  <c r="S271" i="114" s="1"/>
  <c r="P267" i="114"/>
  <c r="T267" i="114" s="1"/>
  <c r="S267" i="114" s="1"/>
  <c r="P266" i="114"/>
  <c r="T266" i="114" s="1"/>
  <c r="S266" i="114" s="1"/>
  <c r="P265" i="114"/>
  <c r="P264" i="114"/>
  <c r="T264" i="114" s="1"/>
  <c r="S264" i="114" s="1"/>
  <c r="P261" i="114"/>
  <c r="T261" i="114" s="1"/>
  <c r="S261" i="114" s="1"/>
  <c r="P258" i="114"/>
  <c r="T258" i="114" s="1"/>
  <c r="S258" i="114" s="1"/>
  <c r="P257" i="114"/>
  <c r="P256" i="114"/>
  <c r="P255" i="114"/>
  <c r="T255" i="114" s="1"/>
  <c r="S255" i="114" s="1"/>
  <c r="P254" i="114"/>
  <c r="T254" i="114" s="1"/>
  <c r="S254" i="114" s="1"/>
  <c r="P253" i="114"/>
  <c r="T253" i="114" s="1"/>
  <c r="S253" i="114" s="1"/>
  <c r="P252" i="114"/>
  <c r="P251" i="114"/>
  <c r="T251" i="114" s="1"/>
  <c r="S251" i="114" s="1"/>
  <c r="P250" i="114"/>
  <c r="T250" i="114" s="1"/>
  <c r="S250" i="114" s="1"/>
  <c r="P248" i="114"/>
  <c r="T248" i="114" s="1"/>
  <c r="S248" i="114" s="1"/>
  <c r="P247" i="114"/>
  <c r="T247" i="114" s="1"/>
  <c r="S247" i="114" s="1"/>
  <c r="P244" i="114"/>
  <c r="T244" i="114" s="1"/>
  <c r="S244" i="114" s="1"/>
  <c r="P242" i="114"/>
  <c r="T242" i="114" s="1"/>
  <c r="S242" i="114" s="1"/>
  <c r="P241" i="114"/>
  <c r="T241" i="114" s="1"/>
  <c r="S241" i="114" s="1"/>
  <c r="P239" i="114"/>
  <c r="P238" i="114"/>
  <c r="T238" i="114" s="1"/>
  <c r="S238" i="114" s="1"/>
  <c r="P237" i="114"/>
  <c r="T237" i="114" s="1"/>
  <c r="S237" i="114" s="1"/>
  <c r="P236" i="114"/>
  <c r="P235" i="114"/>
  <c r="T235" i="114" s="1"/>
  <c r="S235" i="114" s="1"/>
  <c r="P234" i="114"/>
  <c r="T234" i="114" s="1"/>
  <c r="S234" i="114" s="1"/>
  <c r="P233" i="114"/>
  <c r="T233" i="114" s="1"/>
  <c r="S233" i="114" s="1"/>
  <c r="P232" i="114"/>
  <c r="P229" i="114"/>
  <c r="P228" i="114"/>
  <c r="T228" i="114" s="1"/>
  <c r="S228" i="114" s="1"/>
  <c r="P227" i="114"/>
  <c r="T227" i="114" s="1"/>
  <c r="S227" i="114" s="1"/>
  <c r="P226" i="114"/>
  <c r="T226" i="114" s="1"/>
  <c r="S226" i="114" s="1"/>
  <c r="P225" i="114"/>
  <c r="P224" i="114"/>
  <c r="T224" i="114" s="1"/>
  <c r="S224" i="114" s="1"/>
  <c r="P221" i="114"/>
  <c r="T221" i="114" s="1"/>
  <c r="S221" i="114" s="1"/>
  <c r="P220" i="114"/>
  <c r="P219" i="114"/>
  <c r="P218" i="114"/>
  <c r="T218" i="114" s="1"/>
  <c r="S218" i="114" s="1"/>
  <c r="P216" i="114"/>
  <c r="T216" i="114" s="1"/>
  <c r="S216" i="114" s="1"/>
  <c r="P215" i="114"/>
  <c r="T215" i="114" s="1"/>
  <c r="S215" i="114" s="1"/>
  <c r="P213" i="114"/>
  <c r="P212" i="114"/>
  <c r="T212" i="114" s="1"/>
  <c r="S212" i="114" s="1"/>
  <c r="P209" i="114"/>
  <c r="T209" i="114" s="1"/>
  <c r="S209" i="114" s="1"/>
  <c r="P208" i="114"/>
  <c r="P207" i="114"/>
  <c r="T207" i="114" s="1"/>
  <c r="S207" i="114" s="1"/>
  <c r="P205" i="114"/>
  <c r="T205" i="114" s="1"/>
  <c r="S205" i="114" s="1"/>
  <c r="P204" i="114"/>
  <c r="T204" i="114" s="1"/>
  <c r="S204" i="114" s="1"/>
  <c r="P203" i="114"/>
  <c r="T203" i="114" s="1"/>
  <c r="S203" i="114" s="1"/>
  <c r="P201" i="114"/>
  <c r="T201" i="114" s="1"/>
  <c r="S201" i="114" s="1"/>
  <c r="P198" i="114"/>
  <c r="T198" i="114" s="1"/>
  <c r="S198" i="114" s="1"/>
  <c r="P196" i="114"/>
  <c r="T196" i="114" s="1"/>
  <c r="S196" i="114" s="1"/>
  <c r="P195" i="114"/>
  <c r="T195" i="114" s="1"/>
  <c r="S195" i="114" s="1"/>
  <c r="P192" i="114"/>
  <c r="P191" i="114"/>
  <c r="T191" i="114" s="1"/>
  <c r="S191" i="114" s="1"/>
  <c r="P188" i="114"/>
  <c r="T188" i="114" s="1"/>
  <c r="S188" i="114" s="1"/>
  <c r="P185" i="114"/>
  <c r="P183" i="114"/>
  <c r="P181" i="114"/>
  <c r="T181" i="114" s="1"/>
  <c r="S181" i="114" s="1"/>
  <c r="P179" i="114"/>
  <c r="T179" i="114" s="1"/>
  <c r="S179" i="114" s="1"/>
  <c r="S178" i="114" s="1"/>
  <c r="P176" i="114"/>
  <c r="T176" i="114" s="1"/>
  <c r="S176" i="114" s="1"/>
  <c r="P175" i="114"/>
  <c r="P174" i="114"/>
  <c r="T174" i="114" s="1"/>
  <c r="S174" i="114" s="1"/>
  <c r="P173" i="114"/>
  <c r="T173" i="114" s="1"/>
  <c r="S173" i="114" s="1"/>
  <c r="P170" i="114"/>
  <c r="T170" i="114" s="1"/>
  <c r="S170" i="114" s="1"/>
  <c r="P168" i="114"/>
  <c r="T168" i="114" s="1"/>
  <c r="S168" i="114" s="1"/>
  <c r="P167" i="114"/>
  <c r="T167" i="114" s="1"/>
  <c r="S167" i="114" s="1"/>
  <c r="P166" i="114"/>
  <c r="T166" i="114" s="1"/>
  <c r="S166" i="114" s="1"/>
  <c r="P165" i="114"/>
  <c r="T165" i="114" s="1"/>
  <c r="S165" i="114" s="1"/>
  <c r="P164" i="114"/>
  <c r="T164" i="114" s="1"/>
  <c r="S164" i="114" s="1"/>
  <c r="P161" i="114"/>
  <c r="T161" i="114" s="1"/>
  <c r="S161" i="114" s="1"/>
  <c r="S160" i="114" s="1"/>
  <c r="P159" i="114"/>
  <c r="T159" i="114" s="1"/>
  <c r="S159" i="114" s="1"/>
  <c r="S158" i="114" s="1"/>
  <c r="P155" i="114"/>
  <c r="T155" i="114" s="1"/>
  <c r="S155" i="114" s="1"/>
  <c r="P154" i="114"/>
  <c r="T154" i="114" s="1"/>
  <c r="S154" i="114" s="1"/>
  <c r="P151" i="114"/>
  <c r="T151" i="114" s="1"/>
  <c r="S151" i="114" s="1"/>
  <c r="S150" i="114" s="1"/>
  <c r="S149" i="114" s="1"/>
  <c r="P148" i="114"/>
  <c r="T148" i="114" s="1"/>
  <c r="S148" i="114" s="1"/>
  <c r="P147" i="114"/>
  <c r="T147" i="114" s="1"/>
  <c r="S147" i="114" s="1"/>
  <c r="P146" i="114"/>
  <c r="P145" i="114"/>
  <c r="T145" i="114" s="1"/>
  <c r="S145" i="114" s="1"/>
  <c r="P144" i="114"/>
  <c r="T144" i="114" s="1"/>
  <c r="S144" i="114" s="1"/>
  <c r="P143" i="114"/>
  <c r="P142" i="114"/>
  <c r="P141" i="114"/>
  <c r="T141" i="114" s="1"/>
  <c r="S141" i="114" s="1"/>
  <c r="P140" i="114"/>
  <c r="T140" i="114" s="1"/>
  <c r="S140" i="114" s="1"/>
  <c r="P139" i="114"/>
  <c r="T139" i="114" s="1"/>
  <c r="S139" i="114" s="1"/>
  <c r="P138" i="114"/>
  <c r="P136" i="114"/>
  <c r="T136" i="114" s="1"/>
  <c r="S136" i="114" s="1"/>
  <c r="P133" i="114"/>
  <c r="T133" i="114" s="1"/>
  <c r="S133" i="114" s="1"/>
  <c r="P132" i="114"/>
  <c r="T132" i="114" s="1"/>
  <c r="S132" i="114" s="1"/>
  <c r="P130" i="114"/>
  <c r="T130" i="114" s="1"/>
  <c r="S130" i="114" s="1"/>
  <c r="P129" i="114"/>
  <c r="T129" i="114" s="1"/>
  <c r="S129" i="114" s="1"/>
  <c r="P127" i="114"/>
  <c r="T127" i="114" s="1"/>
  <c r="S127" i="114" s="1"/>
  <c r="P126" i="114"/>
  <c r="T126" i="114" s="1"/>
  <c r="S126" i="114" s="1"/>
  <c r="P125" i="114"/>
  <c r="P124" i="114"/>
  <c r="T124" i="114" s="1"/>
  <c r="S124" i="114" s="1"/>
  <c r="P123" i="114"/>
  <c r="T123" i="114" s="1"/>
  <c r="S123" i="114" s="1"/>
  <c r="P122" i="114"/>
  <c r="P121" i="114"/>
  <c r="T121" i="114" s="1"/>
  <c r="S121" i="114" s="1"/>
  <c r="P120" i="114"/>
  <c r="T120" i="114" s="1"/>
  <c r="S120" i="114" s="1"/>
  <c r="P119" i="114"/>
  <c r="T119" i="114" s="1"/>
  <c r="S119" i="114" s="1"/>
  <c r="P118" i="114"/>
  <c r="P117" i="114"/>
  <c r="T117" i="114" s="1"/>
  <c r="S117" i="114" s="1"/>
  <c r="P116" i="114"/>
  <c r="T116" i="114" s="1"/>
  <c r="S116" i="114" s="1"/>
  <c r="P115" i="114"/>
  <c r="T115" i="114" s="1"/>
  <c r="S115" i="114" s="1"/>
  <c r="P112" i="114"/>
  <c r="T112" i="114" s="1"/>
  <c r="S112" i="114" s="1"/>
  <c r="P111" i="114"/>
  <c r="P110" i="114"/>
  <c r="T110" i="114" s="1"/>
  <c r="S110" i="114" s="1"/>
  <c r="P109" i="114"/>
  <c r="T109" i="114" s="1"/>
  <c r="S109" i="114" s="1"/>
  <c r="P106" i="114"/>
  <c r="P105" i="114"/>
  <c r="P104" i="114"/>
  <c r="T104" i="114" s="1"/>
  <c r="S104" i="114" s="1"/>
  <c r="P103" i="114"/>
  <c r="T103" i="114" s="1"/>
  <c r="S103" i="114" s="1"/>
  <c r="P102" i="114"/>
  <c r="T102" i="114" s="1"/>
  <c r="S102" i="114" s="1"/>
  <c r="P101" i="114"/>
  <c r="P99" i="114"/>
  <c r="T99" i="114" s="1"/>
  <c r="S99" i="114" s="1"/>
  <c r="P98" i="114"/>
  <c r="T98" i="114" s="1"/>
  <c r="S98" i="114" s="1"/>
  <c r="P97" i="114"/>
  <c r="T97" i="114" s="1"/>
  <c r="S97" i="114" s="1"/>
  <c r="P95" i="114"/>
  <c r="P94" i="114"/>
  <c r="T94" i="114" s="1"/>
  <c r="S94" i="114" s="1"/>
  <c r="P91" i="114"/>
  <c r="T91" i="114" s="1"/>
  <c r="S91" i="114" s="1"/>
  <c r="S90" i="114" s="1"/>
  <c r="P89" i="114"/>
  <c r="T89" i="114" s="1"/>
  <c r="S89" i="114" s="1"/>
  <c r="P88" i="114"/>
  <c r="T88" i="114" s="1"/>
  <c r="S88" i="114" s="1"/>
  <c r="P87" i="114"/>
  <c r="T87" i="114" s="1"/>
  <c r="S87" i="114" s="1"/>
  <c r="P85" i="114"/>
  <c r="T85" i="114" s="1"/>
  <c r="S85" i="114" s="1"/>
  <c r="S84" i="114" s="1"/>
  <c r="P82" i="114"/>
  <c r="T82" i="114" s="1"/>
  <c r="S82" i="114" s="1"/>
  <c r="P80" i="114"/>
  <c r="P79" i="114"/>
  <c r="T79" i="114" s="1"/>
  <c r="S79" i="114" s="1"/>
  <c r="P78" i="114"/>
  <c r="T78" i="114" s="1"/>
  <c r="S78" i="114" s="1"/>
  <c r="P76" i="114"/>
  <c r="T76" i="114" s="1"/>
  <c r="S76" i="114" s="1"/>
  <c r="P75" i="114"/>
  <c r="P73" i="114"/>
  <c r="T73" i="114" s="1"/>
  <c r="S73" i="114" s="1"/>
  <c r="P72" i="114"/>
  <c r="T72" i="114" s="1"/>
  <c r="S72" i="114" s="1"/>
  <c r="P71" i="114"/>
  <c r="T71" i="114" s="1"/>
  <c r="S71" i="114" s="1"/>
  <c r="P69" i="114"/>
  <c r="T69" i="114" s="1"/>
  <c r="S69" i="114" s="1"/>
  <c r="P68" i="114"/>
  <c r="T68" i="114" s="1"/>
  <c r="S68" i="114" s="1"/>
  <c r="P65" i="114"/>
  <c r="T65" i="114" s="1"/>
  <c r="S65" i="114" s="1"/>
  <c r="P64" i="114"/>
  <c r="T64" i="114" s="1"/>
  <c r="S64" i="114" s="1"/>
  <c r="P63" i="114"/>
  <c r="T63" i="114" s="1"/>
  <c r="S63" i="114" s="1"/>
  <c r="P60" i="114"/>
  <c r="T60" i="114" s="1"/>
  <c r="S60" i="114" s="1"/>
  <c r="P59" i="114"/>
  <c r="T59" i="114" s="1"/>
  <c r="S59" i="114" s="1"/>
  <c r="P56" i="114"/>
  <c r="T56" i="114" s="1"/>
  <c r="S56" i="114" s="1"/>
  <c r="P55" i="114"/>
  <c r="P53" i="114"/>
  <c r="T53" i="114" s="1"/>
  <c r="S53" i="114" s="1"/>
  <c r="S52" i="114" s="1"/>
  <c r="P51" i="114"/>
  <c r="T51" i="114" s="1"/>
  <c r="S51" i="114" s="1"/>
  <c r="P50" i="114"/>
  <c r="T50" i="114" s="1"/>
  <c r="S50" i="114" s="1"/>
  <c r="P48" i="114"/>
  <c r="P47" i="114"/>
  <c r="T47" i="114" s="1"/>
  <c r="S47" i="114" s="1"/>
  <c r="P46" i="114"/>
  <c r="P45" i="114"/>
  <c r="T45" i="114" s="1"/>
  <c r="S45" i="114" s="1"/>
  <c r="P43" i="114"/>
  <c r="P42" i="114"/>
  <c r="T42" i="114" s="1"/>
  <c r="S42" i="114" s="1"/>
  <c r="P41" i="114"/>
  <c r="P40" i="114"/>
  <c r="T40" i="114" s="1"/>
  <c r="S40" i="114" s="1"/>
  <c r="P38" i="114"/>
  <c r="P37" i="114"/>
  <c r="T37" i="114" s="1"/>
  <c r="S37" i="114" s="1"/>
  <c r="P36" i="114"/>
  <c r="T36" i="114" s="1"/>
  <c r="S36" i="114" s="1"/>
  <c r="P35" i="114"/>
  <c r="P34" i="114"/>
  <c r="P33" i="114"/>
  <c r="T33" i="114" s="1"/>
  <c r="S33" i="114" s="1"/>
  <c r="P32" i="114"/>
  <c r="T32" i="114" s="1"/>
  <c r="S32" i="114" s="1"/>
  <c r="P31" i="114"/>
  <c r="P30" i="114"/>
  <c r="P29" i="114"/>
  <c r="T29" i="114" s="1"/>
  <c r="S29" i="114" s="1"/>
  <c r="P28" i="114"/>
  <c r="T28" i="114" s="1"/>
  <c r="S28" i="114" s="1"/>
  <c r="P25" i="114"/>
  <c r="T25" i="114" s="1"/>
  <c r="S25" i="114" s="1"/>
  <c r="P24" i="114"/>
  <c r="T24" i="114" s="1"/>
  <c r="S24" i="114" s="1"/>
  <c r="P23" i="114"/>
  <c r="T23" i="114" s="1"/>
  <c r="S23" i="114" s="1"/>
  <c r="P22" i="114"/>
  <c r="T22" i="114" s="1"/>
  <c r="S22" i="114" s="1"/>
  <c r="P21" i="114"/>
  <c r="T21" i="114" s="1"/>
  <c r="S21" i="114" s="1"/>
  <c r="P19" i="114"/>
  <c r="P18" i="114"/>
  <c r="T18" i="114" s="1"/>
  <c r="S18" i="114" s="1"/>
  <c r="P16" i="114"/>
  <c r="T16" i="114" s="1"/>
  <c r="S16" i="114" s="1"/>
  <c r="P314" i="111"/>
  <c r="T314" i="111" s="1"/>
  <c r="S314" i="111" s="1"/>
  <c r="P313" i="111"/>
  <c r="T313" i="111" s="1"/>
  <c r="S313" i="111" s="1"/>
  <c r="P312" i="111"/>
  <c r="T312" i="111" s="1"/>
  <c r="S312" i="111" s="1"/>
  <c r="P311" i="111"/>
  <c r="T311" i="111" s="1"/>
  <c r="S311" i="111" s="1"/>
  <c r="P310" i="111"/>
  <c r="T310" i="111" s="1"/>
  <c r="S310" i="111" s="1"/>
  <c r="P309" i="111"/>
  <c r="T309" i="111" s="1"/>
  <c r="S309" i="111" s="1"/>
  <c r="P308" i="111"/>
  <c r="T308" i="111" s="1"/>
  <c r="S308" i="111" s="1"/>
  <c r="P307" i="111"/>
  <c r="T307" i="111" s="1"/>
  <c r="S307" i="111" s="1"/>
  <c r="P306" i="111"/>
  <c r="T306" i="111" s="1"/>
  <c r="S306" i="111" s="1"/>
  <c r="P305" i="111"/>
  <c r="T305" i="111" s="1"/>
  <c r="S305" i="111" s="1"/>
  <c r="P304" i="111"/>
  <c r="T304" i="111" s="1"/>
  <c r="S304" i="111" s="1"/>
  <c r="P303" i="111"/>
  <c r="T303" i="111" s="1"/>
  <c r="S303" i="111" s="1"/>
  <c r="P302" i="111"/>
  <c r="T302" i="111" s="1"/>
  <c r="S302" i="111" s="1"/>
  <c r="P301" i="111"/>
  <c r="T301" i="111" s="1"/>
  <c r="S301" i="111" s="1"/>
  <c r="P300" i="111"/>
  <c r="T300" i="111" s="1"/>
  <c r="S300" i="111" s="1"/>
  <c r="P299" i="111"/>
  <c r="T299" i="111" s="1"/>
  <c r="S299" i="111" s="1"/>
  <c r="P298" i="111"/>
  <c r="T298" i="111" s="1"/>
  <c r="S298" i="111" s="1"/>
  <c r="P296" i="111"/>
  <c r="T296" i="111" s="1"/>
  <c r="S296" i="111" s="1"/>
  <c r="P295" i="111"/>
  <c r="T295" i="111" s="1"/>
  <c r="S295" i="111" s="1"/>
  <c r="P294" i="111"/>
  <c r="T294" i="111" s="1"/>
  <c r="S294" i="111" s="1"/>
  <c r="P293" i="111"/>
  <c r="T293" i="111" s="1"/>
  <c r="S293" i="111" s="1"/>
  <c r="P292" i="111"/>
  <c r="T292" i="111" s="1"/>
  <c r="S292" i="111" s="1"/>
  <c r="P291" i="111"/>
  <c r="T291" i="111" s="1"/>
  <c r="S291" i="111" s="1"/>
  <c r="P290" i="111"/>
  <c r="T290" i="111" s="1"/>
  <c r="S290" i="111" s="1"/>
  <c r="P289" i="111"/>
  <c r="T289" i="111" s="1"/>
  <c r="S289" i="111" s="1"/>
  <c r="P288" i="111"/>
  <c r="T288" i="111" s="1"/>
  <c r="S288" i="111" s="1"/>
  <c r="P285" i="111"/>
  <c r="T285" i="111" s="1"/>
  <c r="S285" i="111" s="1"/>
  <c r="P284" i="111"/>
  <c r="T284" i="111" s="1"/>
  <c r="S284" i="111" s="1"/>
  <c r="P283" i="111"/>
  <c r="T283" i="111" s="1"/>
  <c r="S283" i="111" s="1"/>
  <c r="P282" i="111"/>
  <c r="T282" i="111" s="1"/>
  <c r="S282" i="111" s="1"/>
  <c r="P281" i="111"/>
  <c r="T281" i="111" s="1"/>
  <c r="S281" i="111" s="1"/>
  <c r="P280" i="111"/>
  <c r="T280" i="111" s="1"/>
  <c r="S280" i="111" s="1"/>
  <c r="P279" i="111"/>
  <c r="T279" i="111" s="1"/>
  <c r="S279" i="111" s="1"/>
  <c r="P278" i="111"/>
  <c r="T278" i="111" s="1"/>
  <c r="S278" i="111" s="1"/>
  <c r="P276" i="111"/>
  <c r="T276" i="111" s="1"/>
  <c r="S276" i="111" s="1"/>
  <c r="P275" i="111"/>
  <c r="T275" i="111" s="1"/>
  <c r="S275" i="111" s="1"/>
  <c r="P274" i="111"/>
  <c r="T274" i="111" s="1"/>
  <c r="S274" i="111" s="1"/>
  <c r="P273" i="111"/>
  <c r="T273" i="111" s="1"/>
  <c r="S273" i="111" s="1"/>
  <c r="P272" i="111"/>
  <c r="T272" i="111" s="1"/>
  <c r="S272" i="111" s="1"/>
  <c r="P271" i="111"/>
  <c r="T271" i="111" s="1"/>
  <c r="S271" i="111" s="1"/>
  <c r="P267" i="111"/>
  <c r="T267" i="111" s="1"/>
  <c r="S267" i="111" s="1"/>
  <c r="P266" i="111"/>
  <c r="T266" i="111" s="1"/>
  <c r="S266" i="111" s="1"/>
  <c r="P265" i="111"/>
  <c r="T265" i="111" s="1"/>
  <c r="S265" i="111" s="1"/>
  <c r="P264" i="111"/>
  <c r="T264" i="111" s="1"/>
  <c r="S264" i="111" s="1"/>
  <c r="P261" i="111"/>
  <c r="T261" i="111" s="1"/>
  <c r="S261" i="111" s="1"/>
  <c r="P257" i="111"/>
  <c r="T257" i="111" s="1"/>
  <c r="S257" i="111" s="1"/>
  <c r="P256" i="111"/>
  <c r="T256" i="111" s="1"/>
  <c r="S256" i="111" s="1"/>
  <c r="P255" i="111"/>
  <c r="T255" i="111" s="1"/>
  <c r="S255" i="111" s="1"/>
  <c r="P254" i="111"/>
  <c r="T254" i="111" s="1"/>
  <c r="S254" i="111" s="1"/>
  <c r="P253" i="111"/>
  <c r="T253" i="111" s="1"/>
  <c r="S253" i="111" s="1"/>
  <c r="P252" i="111"/>
  <c r="T252" i="111" s="1"/>
  <c r="S252" i="111" s="1"/>
  <c r="P251" i="111"/>
  <c r="T251" i="111" s="1"/>
  <c r="S251" i="111" s="1"/>
  <c r="P250" i="111"/>
  <c r="P248" i="111"/>
  <c r="T248" i="111" s="1"/>
  <c r="S248" i="111" s="1"/>
  <c r="P247" i="111"/>
  <c r="T247" i="111" s="1"/>
  <c r="S247" i="111" s="1"/>
  <c r="P244" i="111"/>
  <c r="T244" i="111" s="1"/>
  <c r="S244" i="111" s="1"/>
  <c r="P242" i="111"/>
  <c r="T242" i="111" s="1"/>
  <c r="S242" i="111" s="1"/>
  <c r="P241" i="111"/>
  <c r="T241" i="111" s="1"/>
  <c r="S241" i="111" s="1"/>
  <c r="P239" i="111"/>
  <c r="T239" i="111" s="1"/>
  <c r="S239" i="111" s="1"/>
  <c r="P238" i="111"/>
  <c r="T238" i="111" s="1"/>
  <c r="S238" i="111" s="1"/>
  <c r="P237" i="111"/>
  <c r="T237" i="111" s="1"/>
  <c r="S237" i="111" s="1"/>
  <c r="P236" i="111"/>
  <c r="T236" i="111" s="1"/>
  <c r="S236" i="111" s="1"/>
  <c r="P235" i="111"/>
  <c r="T235" i="111" s="1"/>
  <c r="S235" i="111" s="1"/>
  <c r="P234" i="111"/>
  <c r="T234" i="111" s="1"/>
  <c r="S234" i="111" s="1"/>
  <c r="P233" i="111"/>
  <c r="T233" i="111" s="1"/>
  <c r="S233" i="111" s="1"/>
  <c r="P232" i="111"/>
  <c r="T232" i="111" s="1"/>
  <c r="S232" i="111" s="1"/>
  <c r="P229" i="111"/>
  <c r="T229" i="111" s="1"/>
  <c r="S229" i="111" s="1"/>
  <c r="P228" i="111"/>
  <c r="T228" i="111" s="1"/>
  <c r="S228" i="111" s="1"/>
  <c r="P227" i="111"/>
  <c r="T227" i="111" s="1"/>
  <c r="S227" i="111" s="1"/>
  <c r="P226" i="111"/>
  <c r="T226" i="111" s="1"/>
  <c r="S226" i="111" s="1"/>
  <c r="P225" i="111"/>
  <c r="T225" i="111" s="1"/>
  <c r="S225" i="111" s="1"/>
  <c r="P224" i="111"/>
  <c r="T224" i="111" s="1"/>
  <c r="S224" i="111" s="1"/>
  <c r="P221" i="111"/>
  <c r="T221" i="111" s="1"/>
  <c r="S221" i="111" s="1"/>
  <c r="P220" i="111"/>
  <c r="T220" i="111" s="1"/>
  <c r="S220" i="111" s="1"/>
  <c r="P219" i="111"/>
  <c r="T219" i="111" s="1"/>
  <c r="S219" i="111" s="1"/>
  <c r="P218" i="111"/>
  <c r="T218" i="111" s="1"/>
  <c r="S218" i="111" s="1"/>
  <c r="P216" i="111"/>
  <c r="T216" i="111" s="1"/>
  <c r="S216" i="111" s="1"/>
  <c r="P215" i="111"/>
  <c r="T215" i="111" s="1"/>
  <c r="S215" i="111" s="1"/>
  <c r="P213" i="111"/>
  <c r="T213" i="111" s="1"/>
  <c r="S213" i="111" s="1"/>
  <c r="P212" i="111"/>
  <c r="T212" i="111" s="1"/>
  <c r="S212" i="111" s="1"/>
  <c r="P209" i="111"/>
  <c r="T209" i="111" s="1"/>
  <c r="S209" i="111" s="1"/>
  <c r="P208" i="111"/>
  <c r="T208" i="111" s="1"/>
  <c r="S208" i="111" s="1"/>
  <c r="P207" i="111"/>
  <c r="T207" i="111" s="1"/>
  <c r="S207" i="111" s="1"/>
  <c r="P205" i="111"/>
  <c r="T205" i="111" s="1"/>
  <c r="S205" i="111" s="1"/>
  <c r="P204" i="111"/>
  <c r="T204" i="111" s="1"/>
  <c r="S204" i="111" s="1"/>
  <c r="P203" i="111"/>
  <c r="T203" i="111" s="1"/>
  <c r="S203" i="111" s="1"/>
  <c r="P201" i="111"/>
  <c r="T201" i="111" s="1"/>
  <c r="S201" i="111" s="1"/>
  <c r="P198" i="111"/>
  <c r="T198" i="111" s="1"/>
  <c r="S198" i="111" s="1"/>
  <c r="P196" i="111"/>
  <c r="T196" i="111" s="1"/>
  <c r="S196" i="111" s="1"/>
  <c r="P195" i="111"/>
  <c r="T195" i="111" s="1"/>
  <c r="S195" i="111" s="1"/>
  <c r="P192" i="111"/>
  <c r="T192" i="111" s="1"/>
  <c r="S192" i="111" s="1"/>
  <c r="P191" i="111"/>
  <c r="T191" i="111" s="1"/>
  <c r="S191" i="111" s="1"/>
  <c r="P188" i="111"/>
  <c r="T188" i="111" s="1"/>
  <c r="S188" i="111" s="1"/>
  <c r="P185" i="111"/>
  <c r="T185" i="111" s="1"/>
  <c r="S185" i="111" s="1"/>
  <c r="P183" i="111"/>
  <c r="T183" i="111" s="1"/>
  <c r="S183" i="111" s="1"/>
  <c r="P181" i="111"/>
  <c r="T181" i="111" s="1"/>
  <c r="S181" i="111" s="1"/>
  <c r="P179" i="111"/>
  <c r="T179" i="111" s="1"/>
  <c r="S179" i="111" s="1"/>
  <c r="P176" i="111"/>
  <c r="T176" i="111" s="1"/>
  <c r="S176" i="111" s="1"/>
  <c r="P175" i="111"/>
  <c r="T175" i="111" s="1"/>
  <c r="S175" i="111" s="1"/>
  <c r="P174" i="111"/>
  <c r="T174" i="111" s="1"/>
  <c r="S174" i="111" s="1"/>
  <c r="P173" i="111"/>
  <c r="T173" i="111" s="1"/>
  <c r="S173" i="111" s="1"/>
  <c r="P170" i="111"/>
  <c r="T170" i="111" s="1"/>
  <c r="S170" i="111" s="1"/>
  <c r="P168" i="111"/>
  <c r="T168" i="111" s="1"/>
  <c r="S168" i="111" s="1"/>
  <c r="P167" i="111"/>
  <c r="T167" i="111" s="1"/>
  <c r="S167" i="111" s="1"/>
  <c r="P166" i="111"/>
  <c r="T166" i="111" s="1"/>
  <c r="S166" i="111" s="1"/>
  <c r="P165" i="111"/>
  <c r="T165" i="111" s="1"/>
  <c r="S165" i="111" s="1"/>
  <c r="P164" i="111"/>
  <c r="T164" i="111" s="1"/>
  <c r="S164" i="111" s="1"/>
  <c r="P161" i="111"/>
  <c r="T161" i="111" s="1"/>
  <c r="S161" i="111" s="1"/>
  <c r="P159" i="111"/>
  <c r="T159" i="111" s="1"/>
  <c r="S159" i="111" s="1"/>
  <c r="P155" i="111"/>
  <c r="T155" i="111" s="1"/>
  <c r="S155" i="111" s="1"/>
  <c r="P154" i="111"/>
  <c r="T154" i="111" s="1"/>
  <c r="S154" i="111" s="1"/>
  <c r="P151" i="111"/>
  <c r="T151" i="111" s="1"/>
  <c r="S151" i="111" s="1"/>
  <c r="P148" i="111"/>
  <c r="T148" i="111" s="1"/>
  <c r="S148" i="111" s="1"/>
  <c r="P147" i="111"/>
  <c r="T147" i="111" s="1"/>
  <c r="S147" i="111" s="1"/>
  <c r="P146" i="111"/>
  <c r="T146" i="111" s="1"/>
  <c r="S146" i="111" s="1"/>
  <c r="P145" i="111"/>
  <c r="T145" i="111" s="1"/>
  <c r="S145" i="111" s="1"/>
  <c r="P144" i="111"/>
  <c r="T144" i="111" s="1"/>
  <c r="S144" i="111" s="1"/>
  <c r="P143" i="111"/>
  <c r="T143" i="111" s="1"/>
  <c r="S143" i="111" s="1"/>
  <c r="P142" i="111"/>
  <c r="T142" i="111" s="1"/>
  <c r="S142" i="111" s="1"/>
  <c r="P141" i="111"/>
  <c r="T141" i="111" s="1"/>
  <c r="S141" i="111" s="1"/>
  <c r="P140" i="111"/>
  <c r="T140" i="111" s="1"/>
  <c r="S140" i="111" s="1"/>
  <c r="P139" i="111"/>
  <c r="T139" i="111" s="1"/>
  <c r="S139" i="111" s="1"/>
  <c r="P138" i="111"/>
  <c r="T138" i="111" s="1"/>
  <c r="S138" i="111" s="1"/>
  <c r="P136" i="111"/>
  <c r="T136" i="111" s="1"/>
  <c r="S136" i="111" s="1"/>
  <c r="P133" i="111"/>
  <c r="T133" i="111" s="1"/>
  <c r="S133" i="111" s="1"/>
  <c r="P132" i="111"/>
  <c r="T132" i="111" s="1"/>
  <c r="S132" i="111" s="1"/>
  <c r="P130" i="111"/>
  <c r="T130" i="111" s="1"/>
  <c r="S130" i="111" s="1"/>
  <c r="P129" i="111"/>
  <c r="T129" i="111" s="1"/>
  <c r="S129" i="111" s="1"/>
  <c r="P127" i="111"/>
  <c r="T127" i="111" s="1"/>
  <c r="S127" i="111" s="1"/>
  <c r="P126" i="111"/>
  <c r="T126" i="111" s="1"/>
  <c r="S126" i="111" s="1"/>
  <c r="P125" i="111"/>
  <c r="T125" i="111" s="1"/>
  <c r="S125" i="111" s="1"/>
  <c r="P124" i="111"/>
  <c r="T124" i="111" s="1"/>
  <c r="S124" i="111" s="1"/>
  <c r="P123" i="111"/>
  <c r="T123" i="111" s="1"/>
  <c r="S123" i="111" s="1"/>
  <c r="P122" i="111"/>
  <c r="T122" i="111" s="1"/>
  <c r="S122" i="111" s="1"/>
  <c r="P121" i="111"/>
  <c r="T121" i="111" s="1"/>
  <c r="S121" i="111" s="1"/>
  <c r="P120" i="111"/>
  <c r="T120" i="111" s="1"/>
  <c r="S120" i="111" s="1"/>
  <c r="P119" i="111"/>
  <c r="T119" i="111" s="1"/>
  <c r="S119" i="111" s="1"/>
  <c r="P118" i="111"/>
  <c r="T118" i="111" s="1"/>
  <c r="S118" i="111" s="1"/>
  <c r="P117" i="111"/>
  <c r="T117" i="111" s="1"/>
  <c r="S117" i="111" s="1"/>
  <c r="P116" i="111"/>
  <c r="T116" i="111" s="1"/>
  <c r="S116" i="111" s="1"/>
  <c r="P115" i="111"/>
  <c r="T115" i="111" s="1"/>
  <c r="S115" i="111" s="1"/>
  <c r="P112" i="111"/>
  <c r="T112" i="111" s="1"/>
  <c r="S112" i="111" s="1"/>
  <c r="P111" i="111"/>
  <c r="T111" i="111" s="1"/>
  <c r="S111" i="111" s="1"/>
  <c r="P110" i="111"/>
  <c r="T110" i="111" s="1"/>
  <c r="S110" i="111" s="1"/>
  <c r="P109" i="111"/>
  <c r="T109" i="111" s="1"/>
  <c r="S109" i="111" s="1"/>
  <c r="P106" i="111"/>
  <c r="T106" i="111" s="1"/>
  <c r="S106" i="111" s="1"/>
  <c r="P105" i="111"/>
  <c r="T105" i="111" s="1"/>
  <c r="S105" i="111" s="1"/>
  <c r="P104" i="111"/>
  <c r="T104" i="111" s="1"/>
  <c r="S104" i="111" s="1"/>
  <c r="P103" i="111"/>
  <c r="T103" i="111" s="1"/>
  <c r="S103" i="111" s="1"/>
  <c r="P102" i="111"/>
  <c r="T102" i="111" s="1"/>
  <c r="S102" i="111" s="1"/>
  <c r="P101" i="111"/>
  <c r="T101" i="111" s="1"/>
  <c r="S101" i="111" s="1"/>
  <c r="P99" i="111"/>
  <c r="T99" i="111" s="1"/>
  <c r="S99" i="111" s="1"/>
  <c r="P98" i="111"/>
  <c r="T98" i="111" s="1"/>
  <c r="S98" i="111" s="1"/>
  <c r="P97" i="111"/>
  <c r="T97" i="111" s="1"/>
  <c r="S97" i="111" s="1"/>
  <c r="P95" i="111"/>
  <c r="T95" i="111" s="1"/>
  <c r="S95" i="111" s="1"/>
  <c r="P94" i="111"/>
  <c r="T94" i="111" s="1"/>
  <c r="S94" i="111" s="1"/>
  <c r="P91" i="111"/>
  <c r="T91" i="111" s="1"/>
  <c r="S91" i="111" s="1"/>
  <c r="P89" i="111"/>
  <c r="T89" i="111" s="1"/>
  <c r="S89" i="111" s="1"/>
  <c r="P88" i="111"/>
  <c r="T88" i="111" s="1"/>
  <c r="S88" i="111" s="1"/>
  <c r="P87" i="111"/>
  <c r="T87" i="111" s="1"/>
  <c r="S87" i="111" s="1"/>
  <c r="P85" i="111"/>
  <c r="T85" i="111" s="1"/>
  <c r="S85" i="111" s="1"/>
  <c r="P82" i="111"/>
  <c r="T82" i="111" s="1"/>
  <c r="S82" i="111" s="1"/>
  <c r="P80" i="111"/>
  <c r="T80" i="111" s="1"/>
  <c r="S80" i="111" s="1"/>
  <c r="P79" i="111"/>
  <c r="T79" i="111" s="1"/>
  <c r="S79" i="111" s="1"/>
  <c r="P78" i="111"/>
  <c r="T78" i="111" s="1"/>
  <c r="S78" i="111" s="1"/>
  <c r="P76" i="111"/>
  <c r="T76" i="111" s="1"/>
  <c r="S76" i="111" s="1"/>
  <c r="P75" i="111"/>
  <c r="T75" i="111" s="1"/>
  <c r="S75" i="111" s="1"/>
  <c r="P73" i="111"/>
  <c r="T73" i="111" s="1"/>
  <c r="S73" i="111" s="1"/>
  <c r="P72" i="111"/>
  <c r="T72" i="111" s="1"/>
  <c r="S72" i="111" s="1"/>
  <c r="P71" i="111"/>
  <c r="T71" i="111" s="1"/>
  <c r="S71" i="111" s="1"/>
  <c r="P69" i="111"/>
  <c r="T69" i="111" s="1"/>
  <c r="S69" i="111" s="1"/>
  <c r="P68" i="111"/>
  <c r="T68" i="111" s="1"/>
  <c r="S68" i="111" s="1"/>
  <c r="P65" i="111"/>
  <c r="T65" i="111" s="1"/>
  <c r="S65" i="111" s="1"/>
  <c r="P64" i="111"/>
  <c r="T64" i="111" s="1"/>
  <c r="S64" i="111" s="1"/>
  <c r="P63" i="111"/>
  <c r="T63" i="111" s="1"/>
  <c r="S63" i="111" s="1"/>
  <c r="P60" i="111"/>
  <c r="T60" i="111" s="1"/>
  <c r="S60" i="111" s="1"/>
  <c r="P59" i="111"/>
  <c r="T59" i="111" s="1"/>
  <c r="S59" i="111" s="1"/>
  <c r="P56" i="111"/>
  <c r="T56" i="111" s="1"/>
  <c r="S56" i="111" s="1"/>
  <c r="P55" i="111"/>
  <c r="T55" i="111" s="1"/>
  <c r="S55" i="111" s="1"/>
  <c r="P53" i="111"/>
  <c r="T53" i="111" s="1"/>
  <c r="S53" i="111" s="1"/>
  <c r="P51" i="111"/>
  <c r="T51" i="111" s="1"/>
  <c r="S51" i="111" s="1"/>
  <c r="P50" i="111"/>
  <c r="T50" i="111" s="1"/>
  <c r="S50" i="111" s="1"/>
  <c r="P48" i="111"/>
  <c r="T48" i="111" s="1"/>
  <c r="S48" i="111" s="1"/>
  <c r="P47" i="111"/>
  <c r="T47" i="111" s="1"/>
  <c r="S47" i="111" s="1"/>
  <c r="P46" i="111"/>
  <c r="T46" i="111" s="1"/>
  <c r="S46" i="111" s="1"/>
  <c r="P45" i="111"/>
  <c r="T45" i="111" s="1"/>
  <c r="S45" i="111" s="1"/>
  <c r="P43" i="111"/>
  <c r="T43" i="111" s="1"/>
  <c r="S43" i="111" s="1"/>
  <c r="P42" i="111"/>
  <c r="T42" i="111" s="1"/>
  <c r="S42" i="111" s="1"/>
  <c r="P41" i="111"/>
  <c r="T41" i="111" s="1"/>
  <c r="S41" i="111" s="1"/>
  <c r="P40" i="111"/>
  <c r="T40" i="111" s="1"/>
  <c r="S40" i="111" s="1"/>
  <c r="P38" i="111"/>
  <c r="T38" i="111" s="1"/>
  <c r="S38" i="111" s="1"/>
  <c r="P37" i="111"/>
  <c r="T37" i="111" s="1"/>
  <c r="S37" i="111" s="1"/>
  <c r="P36" i="111"/>
  <c r="T36" i="111" s="1"/>
  <c r="S36" i="111" s="1"/>
  <c r="P35" i="111"/>
  <c r="T35" i="111" s="1"/>
  <c r="S35" i="111" s="1"/>
  <c r="P34" i="111"/>
  <c r="T34" i="111" s="1"/>
  <c r="S34" i="111" s="1"/>
  <c r="P33" i="111"/>
  <c r="T33" i="111" s="1"/>
  <c r="S33" i="111" s="1"/>
  <c r="P32" i="111"/>
  <c r="T32" i="111" s="1"/>
  <c r="S32" i="111" s="1"/>
  <c r="P31" i="111"/>
  <c r="T31" i="111" s="1"/>
  <c r="S31" i="111" s="1"/>
  <c r="P30" i="111"/>
  <c r="T30" i="111" s="1"/>
  <c r="S30" i="111" s="1"/>
  <c r="P29" i="111"/>
  <c r="T29" i="111" s="1"/>
  <c r="S29" i="111" s="1"/>
  <c r="P28" i="111"/>
  <c r="T28" i="111" s="1"/>
  <c r="S28" i="111" s="1"/>
  <c r="P25" i="111"/>
  <c r="P24" i="111"/>
  <c r="P23" i="111"/>
  <c r="P22" i="111"/>
  <c r="P21" i="111"/>
  <c r="P19" i="111"/>
  <c r="T19" i="111" s="1"/>
  <c r="S19" i="111" s="1"/>
  <c r="P18" i="111"/>
  <c r="T18" i="111" s="1"/>
  <c r="S18" i="111" s="1"/>
  <c r="P16" i="111"/>
  <c r="T16" i="111" s="1"/>
  <c r="S16" i="111" s="1"/>
  <c r="P314" i="110"/>
  <c r="T314" i="110" s="1"/>
  <c r="S314" i="110" s="1"/>
  <c r="P313" i="110"/>
  <c r="T313" i="110" s="1"/>
  <c r="S313" i="110" s="1"/>
  <c r="P312" i="110"/>
  <c r="T312" i="110" s="1"/>
  <c r="S312" i="110" s="1"/>
  <c r="P311" i="110"/>
  <c r="T311" i="110" s="1"/>
  <c r="S311" i="110" s="1"/>
  <c r="P310" i="110"/>
  <c r="T310" i="110" s="1"/>
  <c r="S310" i="110" s="1"/>
  <c r="P309" i="110"/>
  <c r="T309" i="110" s="1"/>
  <c r="S309" i="110" s="1"/>
  <c r="P308" i="110"/>
  <c r="T308" i="110" s="1"/>
  <c r="S308" i="110" s="1"/>
  <c r="P307" i="110"/>
  <c r="T307" i="110" s="1"/>
  <c r="S307" i="110" s="1"/>
  <c r="P306" i="110"/>
  <c r="T306" i="110" s="1"/>
  <c r="S306" i="110" s="1"/>
  <c r="P305" i="110"/>
  <c r="T305" i="110" s="1"/>
  <c r="S305" i="110" s="1"/>
  <c r="P304" i="110"/>
  <c r="T304" i="110" s="1"/>
  <c r="S304" i="110" s="1"/>
  <c r="P303" i="110"/>
  <c r="T303" i="110" s="1"/>
  <c r="S303" i="110" s="1"/>
  <c r="P302" i="110"/>
  <c r="T302" i="110" s="1"/>
  <c r="S302" i="110" s="1"/>
  <c r="P301" i="110"/>
  <c r="T301" i="110" s="1"/>
  <c r="S301" i="110" s="1"/>
  <c r="P300" i="110"/>
  <c r="T300" i="110" s="1"/>
  <c r="S300" i="110" s="1"/>
  <c r="P299" i="110"/>
  <c r="T299" i="110" s="1"/>
  <c r="S299" i="110" s="1"/>
  <c r="P298" i="110"/>
  <c r="T298" i="110" s="1"/>
  <c r="S298" i="110" s="1"/>
  <c r="P296" i="110"/>
  <c r="T296" i="110" s="1"/>
  <c r="S296" i="110" s="1"/>
  <c r="P295" i="110"/>
  <c r="T295" i="110" s="1"/>
  <c r="S295" i="110" s="1"/>
  <c r="P294" i="110"/>
  <c r="T294" i="110" s="1"/>
  <c r="S294" i="110" s="1"/>
  <c r="P293" i="110"/>
  <c r="T293" i="110" s="1"/>
  <c r="S293" i="110" s="1"/>
  <c r="P292" i="110"/>
  <c r="T292" i="110" s="1"/>
  <c r="S292" i="110" s="1"/>
  <c r="P291" i="110"/>
  <c r="T291" i="110" s="1"/>
  <c r="S291" i="110" s="1"/>
  <c r="P290" i="110"/>
  <c r="T290" i="110" s="1"/>
  <c r="S290" i="110" s="1"/>
  <c r="P289" i="110"/>
  <c r="T289" i="110" s="1"/>
  <c r="S289" i="110" s="1"/>
  <c r="P288" i="110"/>
  <c r="T288" i="110" s="1"/>
  <c r="S288" i="110" s="1"/>
  <c r="P285" i="110"/>
  <c r="T285" i="110" s="1"/>
  <c r="S285" i="110" s="1"/>
  <c r="P284" i="110"/>
  <c r="T284" i="110" s="1"/>
  <c r="S284" i="110" s="1"/>
  <c r="P283" i="110"/>
  <c r="T283" i="110" s="1"/>
  <c r="S283" i="110" s="1"/>
  <c r="P282" i="110"/>
  <c r="T282" i="110" s="1"/>
  <c r="S282" i="110" s="1"/>
  <c r="P281" i="110"/>
  <c r="T281" i="110" s="1"/>
  <c r="S281" i="110" s="1"/>
  <c r="P280" i="110"/>
  <c r="T280" i="110" s="1"/>
  <c r="S280" i="110" s="1"/>
  <c r="P279" i="110"/>
  <c r="T279" i="110" s="1"/>
  <c r="S279" i="110" s="1"/>
  <c r="P278" i="110"/>
  <c r="T278" i="110" s="1"/>
  <c r="S278" i="110" s="1"/>
  <c r="P276" i="110"/>
  <c r="T276" i="110" s="1"/>
  <c r="S276" i="110" s="1"/>
  <c r="P275" i="110"/>
  <c r="T275" i="110" s="1"/>
  <c r="S275" i="110" s="1"/>
  <c r="P274" i="110"/>
  <c r="T274" i="110" s="1"/>
  <c r="S274" i="110" s="1"/>
  <c r="P273" i="110"/>
  <c r="T273" i="110" s="1"/>
  <c r="S273" i="110" s="1"/>
  <c r="P272" i="110"/>
  <c r="T272" i="110" s="1"/>
  <c r="S272" i="110" s="1"/>
  <c r="P271" i="110"/>
  <c r="T271" i="110" s="1"/>
  <c r="S271" i="110" s="1"/>
  <c r="P267" i="110"/>
  <c r="T267" i="110" s="1"/>
  <c r="S267" i="110" s="1"/>
  <c r="P266" i="110"/>
  <c r="T266" i="110" s="1"/>
  <c r="S266" i="110" s="1"/>
  <c r="P265" i="110"/>
  <c r="T265" i="110" s="1"/>
  <c r="S265" i="110" s="1"/>
  <c r="P264" i="110"/>
  <c r="T264" i="110" s="1"/>
  <c r="S264" i="110" s="1"/>
  <c r="P261" i="110"/>
  <c r="T261" i="110" s="1"/>
  <c r="S261" i="110" s="1"/>
  <c r="P257" i="110"/>
  <c r="T257" i="110" s="1"/>
  <c r="S257" i="110" s="1"/>
  <c r="P256" i="110"/>
  <c r="T256" i="110" s="1"/>
  <c r="S256" i="110" s="1"/>
  <c r="P255" i="110"/>
  <c r="T255" i="110" s="1"/>
  <c r="S255" i="110" s="1"/>
  <c r="P254" i="110"/>
  <c r="T254" i="110" s="1"/>
  <c r="S254" i="110" s="1"/>
  <c r="P253" i="110"/>
  <c r="T253" i="110" s="1"/>
  <c r="S253" i="110" s="1"/>
  <c r="P252" i="110"/>
  <c r="T252" i="110" s="1"/>
  <c r="S252" i="110" s="1"/>
  <c r="P251" i="110"/>
  <c r="T251" i="110" s="1"/>
  <c r="S251" i="110" s="1"/>
  <c r="P250" i="110"/>
  <c r="P248" i="110"/>
  <c r="T248" i="110" s="1"/>
  <c r="S248" i="110" s="1"/>
  <c r="P247" i="110"/>
  <c r="T247" i="110" s="1"/>
  <c r="S247" i="110" s="1"/>
  <c r="P244" i="110"/>
  <c r="T244" i="110" s="1"/>
  <c r="S244" i="110" s="1"/>
  <c r="P242" i="110"/>
  <c r="T242" i="110" s="1"/>
  <c r="S242" i="110" s="1"/>
  <c r="P241" i="110"/>
  <c r="T241" i="110" s="1"/>
  <c r="S241" i="110" s="1"/>
  <c r="P239" i="110"/>
  <c r="T239" i="110" s="1"/>
  <c r="S239" i="110" s="1"/>
  <c r="P238" i="110"/>
  <c r="T238" i="110" s="1"/>
  <c r="S238" i="110" s="1"/>
  <c r="P237" i="110"/>
  <c r="T237" i="110" s="1"/>
  <c r="S237" i="110" s="1"/>
  <c r="P236" i="110"/>
  <c r="T236" i="110" s="1"/>
  <c r="S236" i="110" s="1"/>
  <c r="P235" i="110"/>
  <c r="T235" i="110" s="1"/>
  <c r="S235" i="110" s="1"/>
  <c r="P234" i="110"/>
  <c r="T234" i="110" s="1"/>
  <c r="S234" i="110" s="1"/>
  <c r="P233" i="110"/>
  <c r="T233" i="110" s="1"/>
  <c r="S233" i="110" s="1"/>
  <c r="P232" i="110"/>
  <c r="T232" i="110" s="1"/>
  <c r="S232" i="110" s="1"/>
  <c r="P229" i="110"/>
  <c r="T229" i="110" s="1"/>
  <c r="S229" i="110" s="1"/>
  <c r="P228" i="110"/>
  <c r="T228" i="110" s="1"/>
  <c r="S228" i="110" s="1"/>
  <c r="P227" i="110"/>
  <c r="T227" i="110" s="1"/>
  <c r="S227" i="110" s="1"/>
  <c r="P226" i="110"/>
  <c r="T226" i="110" s="1"/>
  <c r="S226" i="110" s="1"/>
  <c r="P225" i="110"/>
  <c r="T225" i="110" s="1"/>
  <c r="S225" i="110" s="1"/>
  <c r="P224" i="110"/>
  <c r="T224" i="110" s="1"/>
  <c r="S224" i="110" s="1"/>
  <c r="P221" i="110"/>
  <c r="T221" i="110" s="1"/>
  <c r="S221" i="110" s="1"/>
  <c r="P220" i="110"/>
  <c r="T220" i="110" s="1"/>
  <c r="S220" i="110" s="1"/>
  <c r="P219" i="110"/>
  <c r="T219" i="110" s="1"/>
  <c r="S219" i="110" s="1"/>
  <c r="P218" i="110"/>
  <c r="T218" i="110" s="1"/>
  <c r="S218" i="110" s="1"/>
  <c r="P216" i="110"/>
  <c r="T216" i="110" s="1"/>
  <c r="S216" i="110" s="1"/>
  <c r="P215" i="110"/>
  <c r="T215" i="110" s="1"/>
  <c r="S215" i="110" s="1"/>
  <c r="P213" i="110"/>
  <c r="T213" i="110" s="1"/>
  <c r="S213" i="110" s="1"/>
  <c r="P212" i="110"/>
  <c r="T212" i="110" s="1"/>
  <c r="S212" i="110" s="1"/>
  <c r="P209" i="110"/>
  <c r="T209" i="110" s="1"/>
  <c r="S209" i="110" s="1"/>
  <c r="P208" i="110"/>
  <c r="T208" i="110" s="1"/>
  <c r="S208" i="110" s="1"/>
  <c r="P207" i="110"/>
  <c r="T207" i="110" s="1"/>
  <c r="S207" i="110" s="1"/>
  <c r="P205" i="110"/>
  <c r="T205" i="110" s="1"/>
  <c r="S205" i="110" s="1"/>
  <c r="P204" i="110"/>
  <c r="T204" i="110" s="1"/>
  <c r="S204" i="110" s="1"/>
  <c r="P203" i="110"/>
  <c r="T203" i="110" s="1"/>
  <c r="S203" i="110" s="1"/>
  <c r="P201" i="110"/>
  <c r="T201" i="110" s="1"/>
  <c r="S201" i="110" s="1"/>
  <c r="P198" i="110"/>
  <c r="T198" i="110" s="1"/>
  <c r="S198" i="110" s="1"/>
  <c r="P196" i="110"/>
  <c r="T196" i="110" s="1"/>
  <c r="S196" i="110" s="1"/>
  <c r="P195" i="110"/>
  <c r="T195" i="110" s="1"/>
  <c r="S195" i="110" s="1"/>
  <c r="P192" i="110"/>
  <c r="T192" i="110" s="1"/>
  <c r="S192" i="110" s="1"/>
  <c r="P191" i="110"/>
  <c r="T191" i="110" s="1"/>
  <c r="S191" i="110" s="1"/>
  <c r="P188" i="110"/>
  <c r="T188" i="110" s="1"/>
  <c r="S188" i="110" s="1"/>
  <c r="P185" i="110"/>
  <c r="T185" i="110" s="1"/>
  <c r="S185" i="110" s="1"/>
  <c r="P183" i="110"/>
  <c r="T183" i="110" s="1"/>
  <c r="S183" i="110" s="1"/>
  <c r="P181" i="110"/>
  <c r="T181" i="110" s="1"/>
  <c r="S181" i="110" s="1"/>
  <c r="P179" i="110"/>
  <c r="T179" i="110" s="1"/>
  <c r="S179" i="110" s="1"/>
  <c r="P176" i="110"/>
  <c r="T176" i="110" s="1"/>
  <c r="S176" i="110" s="1"/>
  <c r="P175" i="110"/>
  <c r="T175" i="110" s="1"/>
  <c r="S175" i="110" s="1"/>
  <c r="P174" i="110"/>
  <c r="T174" i="110" s="1"/>
  <c r="S174" i="110" s="1"/>
  <c r="P173" i="110"/>
  <c r="T173" i="110" s="1"/>
  <c r="S173" i="110" s="1"/>
  <c r="P170" i="110"/>
  <c r="T170" i="110" s="1"/>
  <c r="S170" i="110" s="1"/>
  <c r="P168" i="110"/>
  <c r="T168" i="110" s="1"/>
  <c r="S168" i="110" s="1"/>
  <c r="P167" i="110"/>
  <c r="T167" i="110" s="1"/>
  <c r="S167" i="110" s="1"/>
  <c r="P166" i="110"/>
  <c r="T166" i="110" s="1"/>
  <c r="S166" i="110" s="1"/>
  <c r="P165" i="110"/>
  <c r="T165" i="110" s="1"/>
  <c r="S165" i="110" s="1"/>
  <c r="P164" i="110"/>
  <c r="T164" i="110" s="1"/>
  <c r="S164" i="110" s="1"/>
  <c r="P161" i="110"/>
  <c r="T161" i="110" s="1"/>
  <c r="S161" i="110" s="1"/>
  <c r="P159" i="110"/>
  <c r="T159" i="110" s="1"/>
  <c r="S159" i="110" s="1"/>
  <c r="P155" i="110"/>
  <c r="T155" i="110" s="1"/>
  <c r="S155" i="110" s="1"/>
  <c r="P154" i="110"/>
  <c r="T154" i="110" s="1"/>
  <c r="S154" i="110" s="1"/>
  <c r="P151" i="110"/>
  <c r="T151" i="110" s="1"/>
  <c r="S151" i="110" s="1"/>
  <c r="P148" i="110"/>
  <c r="T148" i="110" s="1"/>
  <c r="S148" i="110" s="1"/>
  <c r="P147" i="110"/>
  <c r="T147" i="110" s="1"/>
  <c r="S147" i="110" s="1"/>
  <c r="P146" i="110"/>
  <c r="T146" i="110" s="1"/>
  <c r="S146" i="110" s="1"/>
  <c r="P145" i="110"/>
  <c r="T145" i="110" s="1"/>
  <c r="S145" i="110" s="1"/>
  <c r="P144" i="110"/>
  <c r="T144" i="110" s="1"/>
  <c r="S144" i="110" s="1"/>
  <c r="P143" i="110"/>
  <c r="T143" i="110" s="1"/>
  <c r="S143" i="110" s="1"/>
  <c r="P142" i="110"/>
  <c r="T142" i="110" s="1"/>
  <c r="S142" i="110" s="1"/>
  <c r="P141" i="110"/>
  <c r="T141" i="110" s="1"/>
  <c r="S141" i="110" s="1"/>
  <c r="P140" i="110"/>
  <c r="T140" i="110" s="1"/>
  <c r="S140" i="110" s="1"/>
  <c r="P139" i="110"/>
  <c r="T139" i="110" s="1"/>
  <c r="S139" i="110" s="1"/>
  <c r="P138" i="110"/>
  <c r="T138" i="110" s="1"/>
  <c r="S138" i="110" s="1"/>
  <c r="P136" i="110"/>
  <c r="T136" i="110" s="1"/>
  <c r="S136" i="110" s="1"/>
  <c r="P133" i="110"/>
  <c r="T133" i="110" s="1"/>
  <c r="S133" i="110" s="1"/>
  <c r="P132" i="110"/>
  <c r="T132" i="110" s="1"/>
  <c r="S132" i="110" s="1"/>
  <c r="P130" i="110"/>
  <c r="T130" i="110" s="1"/>
  <c r="S130" i="110" s="1"/>
  <c r="P129" i="110"/>
  <c r="T129" i="110" s="1"/>
  <c r="S129" i="110" s="1"/>
  <c r="P127" i="110"/>
  <c r="T127" i="110" s="1"/>
  <c r="S127" i="110" s="1"/>
  <c r="P126" i="110"/>
  <c r="T126" i="110" s="1"/>
  <c r="S126" i="110" s="1"/>
  <c r="P125" i="110"/>
  <c r="T125" i="110" s="1"/>
  <c r="S125" i="110" s="1"/>
  <c r="P124" i="110"/>
  <c r="T124" i="110" s="1"/>
  <c r="S124" i="110" s="1"/>
  <c r="P123" i="110"/>
  <c r="T123" i="110" s="1"/>
  <c r="S123" i="110" s="1"/>
  <c r="P122" i="110"/>
  <c r="T122" i="110" s="1"/>
  <c r="S122" i="110" s="1"/>
  <c r="P121" i="110"/>
  <c r="T121" i="110" s="1"/>
  <c r="S121" i="110" s="1"/>
  <c r="P120" i="110"/>
  <c r="T120" i="110" s="1"/>
  <c r="S120" i="110" s="1"/>
  <c r="P119" i="110"/>
  <c r="T119" i="110" s="1"/>
  <c r="S119" i="110" s="1"/>
  <c r="P118" i="110"/>
  <c r="T118" i="110" s="1"/>
  <c r="S118" i="110" s="1"/>
  <c r="P117" i="110"/>
  <c r="T117" i="110" s="1"/>
  <c r="S117" i="110" s="1"/>
  <c r="P116" i="110"/>
  <c r="T116" i="110" s="1"/>
  <c r="S116" i="110" s="1"/>
  <c r="P115" i="110"/>
  <c r="T115" i="110" s="1"/>
  <c r="S115" i="110" s="1"/>
  <c r="P112" i="110"/>
  <c r="T112" i="110" s="1"/>
  <c r="S112" i="110" s="1"/>
  <c r="P111" i="110"/>
  <c r="T111" i="110" s="1"/>
  <c r="S111" i="110" s="1"/>
  <c r="P110" i="110"/>
  <c r="T110" i="110" s="1"/>
  <c r="S110" i="110" s="1"/>
  <c r="P109" i="110"/>
  <c r="T109" i="110" s="1"/>
  <c r="S109" i="110" s="1"/>
  <c r="P106" i="110"/>
  <c r="T106" i="110" s="1"/>
  <c r="S106" i="110" s="1"/>
  <c r="P105" i="110"/>
  <c r="T105" i="110" s="1"/>
  <c r="S105" i="110" s="1"/>
  <c r="P104" i="110"/>
  <c r="T104" i="110" s="1"/>
  <c r="S104" i="110" s="1"/>
  <c r="P103" i="110"/>
  <c r="T103" i="110" s="1"/>
  <c r="S103" i="110" s="1"/>
  <c r="P102" i="110"/>
  <c r="T102" i="110" s="1"/>
  <c r="S102" i="110" s="1"/>
  <c r="P101" i="110"/>
  <c r="T101" i="110" s="1"/>
  <c r="S101" i="110" s="1"/>
  <c r="P99" i="110"/>
  <c r="T99" i="110" s="1"/>
  <c r="S99" i="110" s="1"/>
  <c r="P98" i="110"/>
  <c r="T98" i="110" s="1"/>
  <c r="S98" i="110" s="1"/>
  <c r="P97" i="110"/>
  <c r="T97" i="110" s="1"/>
  <c r="S97" i="110" s="1"/>
  <c r="P95" i="110"/>
  <c r="T95" i="110" s="1"/>
  <c r="S95" i="110" s="1"/>
  <c r="P94" i="110"/>
  <c r="T94" i="110" s="1"/>
  <c r="S94" i="110" s="1"/>
  <c r="P91" i="110"/>
  <c r="T91" i="110" s="1"/>
  <c r="S91" i="110" s="1"/>
  <c r="P89" i="110"/>
  <c r="T89" i="110" s="1"/>
  <c r="S89" i="110" s="1"/>
  <c r="P88" i="110"/>
  <c r="T88" i="110" s="1"/>
  <c r="S88" i="110" s="1"/>
  <c r="P87" i="110"/>
  <c r="T87" i="110" s="1"/>
  <c r="S87" i="110" s="1"/>
  <c r="P85" i="110"/>
  <c r="T85" i="110" s="1"/>
  <c r="S85" i="110" s="1"/>
  <c r="P82" i="110"/>
  <c r="T82" i="110" s="1"/>
  <c r="S82" i="110" s="1"/>
  <c r="P80" i="110"/>
  <c r="T80" i="110" s="1"/>
  <c r="S80" i="110" s="1"/>
  <c r="P79" i="110"/>
  <c r="T79" i="110" s="1"/>
  <c r="S79" i="110" s="1"/>
  <c r="P78" i="110"/>
  <c r="T78" i="110" s="1"/>
  <c r="S78" i="110" s="1"/>
  <c r="P76" i="110"/>
  <c r="T76" i="110" s="1"/>
  <c r="S76" i="110" s="1"/>
  <c r="P75" i="110"/>
  <c r="T75" i="110" s="1"/>
  <c r="S75" i="110" s="1"/>
  <c r="P73" i="110"/>
  <c r="T73" i="110" s="1"/>
  <c r="S73" i="110" s="1"/>
  <c r="P72" i="110"/>
  <c r="T72" i="110" s="1"/>
  <c r="S72" i="110" s="1"/>
  <c r="P71" i="110"/>
  <c r="T71" i="110" s="1"/>
  <c r="S71" i="110" s="1"/>
  <c r="P69" i="110"/>
  <c r="T69" i="110" s="1"/>
  <c r="S69" i="110" s="1"/>
  <c r="P68" i="110"/>
  <c r="T68" i="110" s="1"/>
  <c r="S68" i="110" s="1"/>
  <c r="P65" i="110"/>
  <c r="T65" i="110" s="1"/>
  <c r="S65" i="110" s="1"/>
  <c r="P64" i="110"/>
  <c r="T64" i="110" s="1"/>
  <c r="S64" i="110" s="1"/>
  <c r="P63" i="110"/>
  <c r="T63" i="110" s="1"/>
  <c r="S63" i="110" s="1"/>
  <c r="P60" i="110"/>
  <c r="T60" i="110" s="1"/>
  <c r="S60" i="110" s="1"/>
  <c r="P59" i="110"/>
  <c r="T59" i="110" s="1"/>
  <c r="S59" i="110" s="1"/>
  <c r="P56" i="110"/>
  <c r="T56" i="110" s="1"/>
  <c r="S56" i="110" s="1"/>
  <c r="P55" i="110"/>
  <c r="T55" i="110" s="1"/>
  <c r="S55" i="110" s="1"/>
  <c r="P53" i="110"/>
  <c r="T53" i="110" s="1"/>
  <c r="S53" i="110" s="1"/>
  <c r="P51" i="110"/>
  <c r="T51" i="110" s="1"/>
  <c r="S51" i="110" s="1"/>
  <c r="P50" i="110"/>
  <c r="T50" i="110" s="1"/>
  <c r="S50" i="110" s="1"/>
  <c r="P48" i="110"/>
  <c r="T48" i="110" s="1"/>
  <c r="S48" i="110" s="1"/>
  <c r="P47" i="110"/>
  <c r="T47" i="110" s="1"/>
  <c r="S47" i="110" s="1"/>
  <c r="P46" i="110"/>
  <c r="T46" i="110" s="1"/>
  <c r="S46" i="110" s="1"/>
  <c r="P45" i="110"/>
  <c r="T45" i="110" s="1"/>
  <c r="S45" i="110" s="1"/>
  <c r="P43" i="110"/>
  <c r="T43" i="110" s="1"/>
  <c r="S43" i="110" s="1"/>
  <c r="P42" i="110"/>
  <c r="T42" i="110" s="1"/>
  <c r="S42" i="110" s="1"/>
  <c r="P41" i="110"/>
  <c r="T41" i="110" s="1"/>
  <c r="S41" i="110" s="1"/>
  <c r="P40" i="110"/>
  <c r="T40" i="110" s="1"/>
  <c r="S40" i="110" s="1"/>
  <c r="P38" i="110"/>
  <c r="T38" i="110" s="1"/>
  <c r="S38" i="110" s="1"/>
  <c r="P37" i="110"/>
  <c r="T37" i="110" s="1"/>
  <c r="S37" i="110" s="1"/>
  <c r="P36" i="110"/>
  <c r="T36" i="110" s="1"/>
  <c r="S36" i="110" s="1"/>
  <c r="P35" i="110"/>
  <c r="T35" i="110" s="1"/>
  <c r="S35" i="110" s="1"/>
  <c r="P34" i="110"/>
  <c r="T34" i="110" s="1"/>
  <c r="S34" i="110" s="1"/>
  <c r="P33" i="110"/>
  <c r="T33" i="110" s="1"/>
  <c r="S33" i="110" s="1"/>
  <c r="P32" i="110"/>
  <c r="T32" i="110" s="1"/>
  <c r="S32" i="110" s="1"/>
  <c r="P31" i="110"/>
  <c r="T31" i="110" s="1"/>
  <c r="S31" i="110" s="1"/>
  <c r="P30" i="110"/>
  <c r="T30" i="110" s="1"/>
  <c r="S30" i="110" s="1"/>
  <c r="P29" i="110"/>
  <c r="T29" i="110" s="1"/>
  <c r="S29" i="110" s="1"/>
  <c r="P28" i="110"/>
  <c r="T28" i="110" s="1"/>
  <c r="S28" i="110" s="1"/>
  <c r="P25" i="110"/>
  <c r="P24" i="110"/>
  <c r="P23" i="110"/>
  <c r="P22" i="110"/>
  <c r="P21" i="110"/>
  <c r="P314" i="108"/>
  <c r="T314" i="108" s="1"/>
  <c r="S314" i="108" s="1"/>
  <c r="P313" i="108"/>
  <c r="T313" i="108" s="1"/>
  <c r="S313" i="108" s="1"/>
  <c r="P312" i="108"/>
  <c r="T312" i="108" s="1"/>
  <c r="S312" i="108" s="1"/>
  <c r="P311" i="108"/>
  <c r="T311" i="108" s="1"/>
  <c r="S311" i="108" s="1"/>
  <c r="P310" i="108"/>
  <c r="T310" i="108" s="1"/>
  <c r="S310" i="108" s="1"/>
  <c r="P309" i="108"/>
  <c r="T309" i="108" s="1"/>
  <c r="S309" i="108" s="1"/>
  <c r="P308" i="108"/>
  <c r="T308" i="108" s="1"/>
  <c r="S308" i="108" s="1"/>
  <c r="P307" i="108"/>
  <c r="T307" i="108" s="1"/>
  <c r="S307" i="108" s="1"/>
  <c r="P306" i="108"/>
  <c r="T306" i="108" s="1"/>
  <c r="S306" i="108" s="1"/>
  <c r="P305" i="108"/>
  <c r="T305" i="108" s="1"/>
  <c r="S305" i="108" s="1"/>
  <c r="P304" i="108"/>
  <c r="T304" i="108" s="1"/>
  <c r="S304" i="108" s="1"/>
  <c r="P303" i="108"/>
  <c r="T303" i="108" s="1"/>
  <c r="S303" i="108" s="1"/>
  <c r="P302" i="108"/>
  <c r="T302" i="108" s="1"/>
  <c r="S302" i="108" s="1"/>
  <c r="P301" i="108"/>
  <c r="T301" i="108" s="1"/>
  <c r="S301" i="108" s="1"/>
  <c r="P300" i="108"/>
  <c r="T300" i="108" s="1"/>
  <c r="S300" i="108" s="1"/>
  <c r="P299" i="108"/>
  <c r="T299" i="108" s="1"/>
  <c r="S299" i="108" s="1"/>
  <c r="P298" i="108"/>
  <c r="T298" i="108" s="1"/>
  <c r="S298" i="108" s="1"/>
  <c r="P296" i="108"/>
  <c r="T296" i="108" s="1"/>
  <c r="S296" i="108" s="1"/>
  <c r="P295" i="108"/>
  <c r="T295" i="108" s="1"/>
  <c r="S295" i="108" s="1"/>
  <c r="P294" i="108"/>
  <c r="T294" i="108" s="1"/>
  <c r="S294" i="108" s="1"/>
  <c r="P293" i="108"/>
  <c r="T293" i="108" s="1"/>
  <c r="S293" i="108" s="1"/>
  <c r="P292" i="108"/>
  <c r="T292" i="108" s="1"/>
  <c r="S292" i="108" s="1"/>
  <c r="P291" i="108"/>
  <c r="T291" i="108" s="1"/>
  <c r="S291" i="108" s="1"/>
  <c r="P290" i="108"/>
  <c r="T290" i="108" s="1"/>
  <c r="S290" i="108" s="1"/>
  <c r="P289" i="108"/>
  <c r="T289" i="108" s="1"/>
  <c r="S289" i="108" s="1"/>
  <c r="P288" i="108"/>
  <c r="T288" i="108" s="1"/>
  <c r="S288" i="108" s="1"/>
  <c r="P285" i="108"/>
  <c r="T285" i="108" s="1"/>
  <c r="S285" i="108" s="1"/>
  <c r="P284" i="108"/>
  <c r="T284" i="108" s="1"/>
  <c r="S284" i="108" s="1"/>
  <c r="P283" i="108"/>
  <c r="T283" i="108" s="1"/>
  <c r="S283" i="108" s="1"/>
  <c r="P282" i="108"/>
  <c r="T282" i="108" s="1"/>
  <c r="S282" i="108" s="1"/>
  <c r="P281" i="108"/>
  <c r="T281" i="108" s="1"/>
  <c r="S281" i="108" s="1"/>
  <c r="P280" i="108"/>
  <c r="T280" i="108" s="1"/>
  <c r="S280" i="108" s="1"/>
  <c r="P279" i="108"/>
  <c r="T279" i="108" s="1"/>
  <c r="S279" i="108" s="1"/>
  <c r="P278" i="108"/>
  <c r="T278" i="108" s="1"/>
  <c r="S278" i="108" s="1"/>
  <c r="P276" i="108"/>
  <c r="T276" i="108" s="1"/>
  <c r="S276" i="108" s="1"/>
  <c r="P275" i="108"/>
  <c r="T275" i="108" s="1"/>
  <c r="S275" i="108" s="1"/>
  <c r="P274" i="108"/>
  <c r="T274" i="108" s="1"/>
  <c r="S274" i="108" s="1"/>
  <c r="P273" i="108"/>
  <c r="T273" i="108" s="1"/>
  <c r="S273" i="108" s="1"/>
  <c r="P272" i="108"/>
  <c r="T272" i="108" s="1"/>
  <c r="S272" i="108" s="1"/>
  <c r="P271" i="108"/>
  <c r="T271" i="108" s="1"/>
  <c r="S271" i="108" s="1"/>
  <c r="P267" i="108"/>
  <c r="T267" i="108" s="1"/>
  <c r="S267" i="108" s="1"/>
  <c r="P266" i="108"/>
  <c r="T266" i="108" s="1"/>
  <c r="S266" i="108" s="1"/>
  <c r="P265" i="108"/>
  <c r="T265" i="108" s="1"/>
  <c r="S265" i="108" s="1"/>
  <c r="P264" i="108"/>
  <c r="T264" i="108" s="1"/>
  <c r="S264" i="108" s="1"/>
  <c r="P261" i="108"/>
  <c r="T261" i="108" s="1"/>
  <c r="S261" i="108" s="1"/>
  <c r="P257" i="108"/>
  <c r="T257" i="108" s="1"/>
  <c r="S257" i="108" s="1"/>
  <c r="P256" i="108"/>
  <c r="T256" i="108" s="1"/>
  <c r="S256" i="108" s="1"/>
  <c r="P255" i="108"/>
  <c r="T255" i="108" s="1"/>
  <c r="S255" i="108" s="1"/>
  <c r="P254" i="108"/>
  <c r="T254" i="108" s="1"/>
  <c r="S254" i="108" s="1"/>
  <c r="P253" i="108"/>
  <c r="T253" i="108" s="1"/>
  <c r="S253" i="108" s="1"/>
  <c r="P252" i="108"/>
  <c r="T252" i="108" s="1"/>
  <c r="S252" i="108" s="1"/>
  <c r="P251" i="108"/>
  <c r="T251" i="108" s="1"/>
  <c r="S251" i="108" s="1"/>
  <c r="P250" i="108"/>
  <c r="P248" i="108"/>
  <c r="T248" i="108" s="1"/>
  <c r="S248" i="108" s="1"/>
  <c r="P247" i="108"/>
  <c r="T247" i="108" s="1"/>
  <c r="S247" i="108" s="1"/>
  <c r="P244" i="108"/>
  <c r="T244" i="108" s="1"/>
  <c r="S244" i="108" s="1"/>
  <c r="P242" i="108"/>
  <c r="T242" i="108" s="1"/>
  <c r="S242" i="108" s="1"/>
  <c r="P241" i="108"/>
  <c r="T241" i="108" s="1"/>
  <c r="S241" i="108" s="1"/>
  <c r="P239" i="108"/>
  <c r="T239" i="108" s="1"/>
  <c r="S239" i="108" s="1"/>
  <c r="P238" i="108"/>
  <c r="T238" i="108" s="1"/>
  <c r="S238" i="108" s="1"/>
  <c r="P237" i="108"/>
  <c r="T237" i="108" s="1"/>
  <c r="S237" i="108" s="1"/>
  <c r="P236" i="108"/>
  <c r="T236" i="108" s="1"/>
  <c r="S236" i="108" s="1"/>
  <c r="P235" i="108"/>
  <c r="T235" i="108" s="1"/>
  <c r="S235" i="108" s="1"/>
  <c r="P234" i="108"/>
  <c r="T234" i="108" s="1"/>
  <c r="S234" i="108" s="1"/>
  <c r="P233" i="108"/>
  <c r="T233" i="108" s="1"/>
  <c r="S233" i="108" s="1"/>
  <c r="P232" i="108"/>
  <c r="T232" i="108" s="1"/>
  <c r="S232" i="108" s="1"/>
  <c r="P229" i="108"/>
  <c r="T229" i="108" s="1"/>
  <c r="S229" i="108" s="1"/>
  <c r="P228" i="108"/>
  <c r="T228" i="108" s="1"/>
  <c r="S228" i="108" s="1"/>
  <c r="P227" i="108"/>
  <c r="T227" i="108" s="1"/>
  <c r="S227" i="108" s="1"/>
  <c r="P226" i="108"/>
  <c r="T226" i="108" s="1"/>
  <c r="S226" i="108" s="1"/>
  <c r="P225" i="108"/>
  <c r="T225" i="108" s="1"/>
  <c r="S225" i="108" s="1"/>
  <c r="P224" i="108"/>
  <c r="T224" i="108" s="1"/>
  <c r="S224" i="108" s="1"/>
  <c r="P221" i="108"/>
  <c r="T221" i="108" s="1"/>
  <c r="S221" i="108" s="1"/>
  <c r="P220" i="108"/>
  <c r="T220" i="108" s="1"/>
  <c r="S220" i="108" s="1"/>
  <c r="P219" i="108"/>
  <c r="T219" i="108" s="1"/>
  <c r="S219" i="108" s="1"/>
  <c r="P218" i="108"/>
  <c r="T218" i="108" s="1"/>
  <c r="S218" i="108" s="1"/>
  <c r="P216" i="108"/>
  <c r="T216" i="108" s="1"/>
  <c r="S216" i="108" s="1"/>
  <c r="P215" i="108"/>
  <c r="T215" i="108" s="1"/>
  <c r="S215" i="108" s="1"/>
  <c r="P213" i="108"/>
  <c r="T213" i="108" s="1"/>
  <c r="S213" i="108" s="1"/>
  <c r="P212" i="108"/>
  <c r="T212" i="108" s="1"/>
  <c r="S212" i="108" s="1"/>
  <c r="P209" i="108"/>
  <c r="T209" i="108" s="1"/>
  <c r="S209" i="108" s="1"/>
  <c r="P208" i="108"/>
  <c r="T208" i="108" s="1"/>
  <c r="S208" i="108" s="1"/>
  <c r="P207" i="108"/>
  <c r="T207" i="108" s="1"/>
  <c r="S207" i="108" s="1"/>
  <c r="P205" i="108"/>
  <c r="T205" i="108" s="1"/>
  <c r="S205" i="108" s="1"/>
  <c r="P204" i="108"/>
  <c r="T204" i="108" s="1"/>
  <c r="S204" i="108" s="1"/>
  <c r="P203" i="108"/>
  <c r="T203" i="108" s="1"/>
  <c r="S203" i="108" s="1"/>
  <c r="P201" i="108"/>
  <c r="T201" i="108" s="1"/>
  <c r="S201" i="108" s="1"/>
  <c r="P198" i="108"/>
  <c r="T198" i="108" s="1"/>
  <c r="S198" i="108" s="1"/>
  <c r="P196" i="108"/>
  <c r="T196" i="108" s="1"/>
  <c r="S196" i="108" s="1"/>
  <c r="P195" i="108"/>
  <c r="T195" i="108" s="1"/>
  <c r="S195" i="108" s="1"/>
  <c r="P192" i="108"/>
  <c r="T192" i="108" s="1"/>
  <c r="S192" i="108" s="1"/>
  <c r="P191" i="108"/>
  <c r="T191" i="108" s="1"/>
  <c r="S191" i="108" s="1"/>
  <c r="P188" i="108"/>
  <c r="T188" i="108" s="1"/>
  <c r="S188" i="108" s="1"/>
  <c r="P185" i="108"/>
  <c r="T185" i="108" s="1"/>
  <c r="S185" i="108" s="1"/>
  <c r="P183" i="108"/>
  <c r="T183" i="108" s="1"/>
  <c r="S183" i="108" s="1"/>
  <c r="P181" i="108"/>
  <c r="T181" i="108" s="1"/>
  <c r="S181" i="108" s="1"/>
  <c r="P179" i="108"/>
  <c r="T179" i="108" s="1"/>
  <c r="S179" i="108" s="1"/>
  <c r="P176" i="108"/>
  <c r="T176" i="108" s="1"/>
  <c r="S176" i="108" s="1"/>
  <c r="P175" i="108"/>
  <c r="T175" i="108" s="1"/>
  <c r="S175" i="108" s="1"/>
  <c r="P174" i="108"/>
  <c r="T174" i="108" s="1"/>
  <c r="S174" i="108" s="1"/>
  <c r="P173" i="108"/>
  <c r="T173" i="108" s="1"/>
  <c r="S173" i="108" s="1"/>
  <c r="P170" i="108"/>
  <c r="T170" i="108" s="1"/>
  <c r="S170" i="108" s="1"/>
  <c r="P168" i="108"/>
  <c r="T168" i="108" s="1"/>
  <c r="S168" i="108" s="1"/>
  <c r="P167" i="108"/>
  <c r="T167" i="108" s="1"/>
  <c r="S167" i="108" s="1"/>
  <c r="P166" i="108"/>
  <c r="T166" i="108" s="1"/>
  <c r="S166" i="108" s="1"/>
  <c r="P165" i="108"/>
  <c r="T165" i="108" s="1"/>
  <c r="S165" i="108" s="1"/>
  <c r="P164" i="108"/>
  <c r="T164" i="108" s="1"/>
  <c r="S164" i="108" s="1"/>
  <c r="P161" i="108"/>
  <c r="T161" i="108" s="1"/>
  <c r="S161" i="108" s="1"/>
  <c r="P159" i="108"/>
  <c r="T159" i="108" s="1"/>
  <c r="S159" i="108" s="1"/>
  <c r="P155" i="108"/>
  <c r="T155" i="108" s="1"/>
  <c r="S155" i="108" s="1"/>
  <c r="P154" i="108"/>
  <c r="T154" i="108" s="1"/>
  <c r="S154" i="108" s="1"/>
  <c r="P151" i="108"/>
  <c r="T151" i="108" s="1"/>
  <c r="S151" i="108" s="1"/>
  <c r="P148" i="108"/>
  <c r="T148" i="108" s="1"/>
  <c r="S148" i="108" s="1"/>
  <c r="P147" i="108"/>
  <c r="T147" i="108" s="1"/>
  <c r="S147" i="108" s="1"/>
  <c r="P146" i="108"/>
  <c r="T146" i="108" s="1"/>
  <c r="S146" i="108" s="1"/>
  <c r="P145" i="108"/>
  <c r="T145" i="108" s="1"/>
  <c r="S145" i="108" s="1"/>
  <c r="P144" i="108"/>
  <c r="T144" i="108" s="1"/>
  <c r="S144" i="108" s="1"/>
  <c r="P143" i="108"/>
  <c r="T143" i="108" s="1"/>
  <c r="S143" i="108" s="1"/>
  <c r="P142" i="108"/>
  <c r="T142" i="108" s="1"/>
  <c r="S142" i="108" s="1"/>
  <c r="P141" i="108"/>
  <c r="T141" i="108" s="1"/>
  <c r="S141" i="108" s="1"/>
  <c r="P140" i="108"/>
  <c r="T140" i="108" s="1"/>
  <c r="S140" i="108" s="1"/>
  <c r="P139" i="108"/>
  <c r="T139" i="108" s="1"/>
  <c r="S139" i="108" s="1"/>
  <c r="P138" i="108"/>
  <c r="T138" i="108" s="1"/>
  <c r="S138" i="108" s="1"/>
  <c r="P136" i="108"/>
  <c r="T136" i="108" s="1"/>
  <c r="S136" i="108" s="1"/>
  <c r="P133" i="108"/>
  <c r="T133" i="108" s="1"/>
  <c r="S133" i="108" s="1"/>
  <c r="P132" i="108"/>
  <c r="T132" i="108" s="1"/>
  <c r="S132" i="108" s="1"/>
  <c r="P130" i="108"/>
  <c r="T130" i="108" s="1"/>
  <c r="S130" i="108" s="1"/>
  <c r="P129" i="108"/>
  <c r="T129" i="108" s="1"/>
  <c r="S129" i="108" s="1"/>
  <c r="P127" i="108"/>
  <c r="T127" i="108" s="1"/>
  <c r="S127" i="108" s="1"/>
  <c r="P126" i="108"/>
  <c r="T126" i="108" s="1"/>
  <c r="S126" i="108" s="1"/>
  <c r="P125" i="108"/>
  <c r="T125" i="108" s="1"/>
  <c r="S125" i="108" s="1"/>
  <c r="P124" i="108"/>
  <c r="T124" i="108" s="1"/>
  <c r="S124" i="108" s="1"/>
  <c r="P123" i="108"/>
  <c r="T123" i="108" s="1"/>
  <c r="S123" i="108" s="1"/>
  <c r="P122" i="108"/>
  <c r="T122" i="108" s="1"/>
  <c r="S122" i="108" s="1"/>
  <c r="P121" i="108"/>
  <c r="T121" i="108" s="1"/>
  <c r="S121" i="108" s="1"/>
  <c r="P120" i="108"/>
  <c r="T120" i="108" s="1"/>
  <c r="S120" i="108" s="1"/>
  <c r="P119" i="108"/>
  <c r="T119" i="108" s="1"/>
  <c r="S119" i="108" s="1"/>
  <c r="P118" i="108"/>
  <c r="T118" i="108" s="1"/>
  <c r="S118" i="108" s="1"/>
  <c r="P117" i="108"/>
  <c r="T117" i="108" s="1"/>
  <c r="S117" i="108" s="1"/>
  <c r="P116" i="108"/>
  <c r="T116" i="108" s="1"/>
  <c r="S116" i="108" s="1"/>
  <c r="P115" i="108"/>
  <c r="T115" i="108" s="1"/>
  <c r="S115" i="108" s="1"/>
  <c r="P112" i="108"/>
  <c r="T112" i="108" s="1"/>
  <c r="S112" i="108" s="1"/>
  <c r="P111" i="108"/>
  <c r="T111" i="108" s="1"/>
  <c r="S111" i="108" s="1"/>
  <c r="P110" i="108"/>
  <c r="T110" i="108" s="1"/>
  <c r="S110" i="108" s="1"/>
  <c r="P109" i="108"/>
  <c r="T109" i="108" s="1"/>
  <c r="S109" i="108" s="1"/>
  <c r="P106" i="108"/>
  <c r="T106" i="108" s="1"/>
  <c r="S106" i="108" s="1"/>
  <c r="P105" i="108"/>
  <c r="T105" i="108" s="1"/>
  <c r="S105" i="108" s="1"/>
  <c r="P104" i="108"/>
  <c r="T104" i="108" s="1"/>
  <c r="S104" i="108" s="1"/>
  <c r="P103" i="108"/>
  <c r="T103" i="108" s="1"/>
  <c r="S103" i="108" s="1"/>
  <c r="P102" i="108"/>
  <c r="T102" i="108" s="1"/>
  <c r="S102" i="108" s="1"/>
  <c r="P101" i="108"/>
  <c r="T101" i="108" s="1"/>
  <c r="S101" i="108" s="1"/>
  <c r="P99" i="108"/>
  <c r="T99" i="108" s="1"/>
  <c r="S99" i="108" s="1"/>
  <c r="P98" i="108"/>
  <c r="T98" i="108" s="1"/>
  <c r="S98" i="108" s="1"/>
  <c r="P97" i="108"/>
  <c r="T97" i="108" s="1"/>
  <c r="S97" i="108" s="1"/>
  <c r="P95" i="108"/>
  <c r="T95" i="108" s="1"/>
  <c r="S95" i="108" s="1"/>
  <c r="P94" i="108"/>
  <c r="T94" i="108" s="1"/>
  <c r="S94" i="108" s="1"/>
  <c r="P91" i="108"/>
  <c r="T91" i="108" s="1"/>
  <c r="S91" i="108" s="1"/>
  <c r="P89" i="108"/>
  <c r="T89" i="108" s="1"/>
  <c r="S89" i="108" s="1"/>
  <c r="P88" i="108"/>
  <c r="T88" i="108" s="1"/>
  <c r="S88" i="108" s="1"/>
  <c r="P87" i="108"/>
  <c r="T87" i="108" s="1"/>
  <c r="S87" i="108" s="1"/>
  <c r="P85" i="108"/>
  <c r="T85" i="108" s="1"/>
  <c r="S85" i="108" s="1"/>
  <c r="P82" i="108"/>
  <c r="T82" i="108" s="1"/>
  <c r="S82" i="108" s="1"/>
  <c r="P80" i="108"/>
  <c r="T80" i="108" s="1"/>
  <c r="S80" i="108" s="1"/>
  <c r="P79" i="108"/>
  <c r="T79" i="108" s="1"/>
  <c r="S79" i="108" s="1"/>
  <c r="P78" i="108"/>
  <c r="T78" i="108" s="1"/>
  <c r="S78" i="108" s="1"/>
  <c r="P76" i="108"/>
  <c r="T76" i="108" s="1"/>
  <c r="S76" i="108" s="1"/>
  <c r="P75" i="108"/>
  <c r="T75" i="108" s="1"/>
  <c r="S75" i="108" s="1"/>
  <c r="P73" i="108"/>
  <c r="T73" i="108" s="1"/>
  <c r="S73" i="108" s="1"/>
  <c r="P72" i="108"/>
  <c r="T72" i="108" s="1"/>
  <c r="S72" i="108" s="1"/>
  <c r="P71" i="108"/>
  <c r="T71" i="108" s="1"/>
  <c r="S71" i="108" s="1"/>
  <c r="P69" i="108"/>
  <c r="T69" i="108" s="1"/>
  <c r="S69" i="108" s="1"/>
  <c r="P68" i="108"/>
  <c r="T68" i="108" s="1"/>
  <c r="S68" i="108" s="1"/>
  <c r="P65" i="108"/>
  <c r="T65" i="108" s="1"/>
  <c r="S65" i="108" s="1"/>
  <c r="P64" i="108"/>
  <c r="T64" i="108" s="1"/>
  <c r="S64" i="108" s="1"/>
  <c r="P63" i="108"/>
  <c r="T63" i="108" s="1"/>
  <c r="S63" i="108" s="1"/>
  <c r="P60" i="108"/>
  <c r="T60" i="108" s="1"/>
  <c r="S60" i="108" s="1"/>
  <c r="P59" i="108"/>
  <c r="T59" i="108" s="1"/>
  <c r="S59" i="108" s="1"/>
  <c r="P56" i="108"/>
  <c r="T56" i="108" s="1"/>
  <c r="S56" i="108" s="1"/>
  <c r="P55" i="108"/>
  <c r="T55" i="108" s="1"/>
  <c r="S55" i="108" s="1"/>
  <c r="P53" i="108"/>
  <c r="T53" i="108" s="1"/>
  <c r="S53" i="108" s="1"/>
  <c r="P51" i="108"/>
  <c r="T51" i="108" s="1"/>
  <c r="S51" i="108" s="1"/>
  <c r="P50" i="108"/>
  <c r="T50" i="108" s="1"/>
  <c r="S50" i="108" s="1"/>
  <c r="P48" i="108"/>
  <c r="T48" i="108" s="1"/>
  <c r="S48" i="108" s="1"/>
  <c r="P47" i="108"/>
  <c r="T47" i="108" s="1"/>
  <c r="S47" i="108" s="1"/>
  <c r="P46" i="108"/>
  <c r="T46" i="108" s="1"/>
  <c r="S46" i="108" s="1"/>
  <c r="P45" i="108"/>
  <c r="T45" i="108" s="1"/>
  <c r="S45" i="108" s="1"/>
  <c r="P43" i="108"/>
  <c r="T43" i="108" s="1"/>
  <c r="S43" i="108" s="1"/>
  <c r="P42" i="108"/>
  <c r="T42" i="108" s="1"/>
  <c r="S42" i="108" s="1"/>
  <c r="P41" i="108"/>
  <c r="T41" i="108" s="1"/>
  <c r="S41" i="108" s="1"/>
  <c r="P40" i="108"/>
  <c r="T40" i="108" s="1"/>
  <c r="S40" i="108" s="1"/>
  <c r="P38" i="108"/>
  <c r="T38" i="108" s="1"/>
  <c r="S38" i="108" s="1"/>
  <c r="P37" i="108"/>
  <c r="T37" i="108" s="1"/>
  <c r="S37" i="108" s="1"/>
  <c r="P36" i="108"/>
  <c r="T36" i="108" s="1"/>
  <c r="S36" i="108" s="1"/>
  <c r="P35" i="108"/>
  <c r="T35" i="108" s="1"/>
  <c r="S35" i="108" s="1"/>
  <c r="P34" i="108"/>
  <c r="T34" i="108" s="1"/>
  <c r="S34" i="108" s="1"/>
  <c r="P33" i="108"/>
  <c r="T33" i="108" s="1"/>
  <c r="S33" i="108" s="1"/>
  <c r="P32" i="108"/>
  <c r="T32" i="108" s="1"/>
  <c r="S32" i="108" s="1"/>
  <c r="P31" i="108"/>
  <c r="T31" i="108" s="1"/>
  <c r="S31" i="108" s="1"/>
  <c r="P30" i="108"/>
  <c r="T30" i="108" s="1"/>
  <c r="S30" i="108" s="1"/>
  <c r="P29" i="108"/>
  <c r="T29" i="108" s="1"/>
  <c r="S29" i="108" s="1"/>
  <c r="P28" i="108"/>
  <c r="T28" i="108" s="1"/>
  <c r="S28" i="108" s="1"/>
  <c r="P25" i="108"/>
  <c r="P24" i="108"/>
  <c r="P23" i="108"/>
  <c r="P22" i="108"/>
  <c r="P21" i="108"/>
  <c r="P19" i="108"/>
  <c r="T19" i="108" s="1"/>
  <c r="S19" i="108" s="1"/>
  <c r="P18" i="108"/>
  <c r="T18" i="108" s="1"/>
  <c r="S18" i="108" s="1"/>
  <c r="P16" i="108"/>
  <c r="T16" i="108" s="1"/>
  <c r="S16" i="108" s="1"/>
  <c r="P314" i="107"/>
  <c r="T314" i="107" s="1"/>
  <c r="S314" i="107" s="1"/>
  <c r="P313" i="107"/>
  <c r="T313" i="107" s="1"/>
  <c r="S313" i="107" s="1"/>
  <c r="P312" i="107"/>
  <c r="T312" i="107" s="1"/>
  <c r="S312" i="107" s="1"/>
  <c r="P311" i="107"/>
  <c r="T311" i="107" s="1"/>
  <c r="S311" i="107" s="1"/>
  <c r="P310" i="107"/>
  <c r="T310" i="107" s="1"/>
  <c r="S310" i="107" s="1"/>
  <c r="P309" i="107"/>
  <c r="T309" i="107" s="1"/>
  <c r="S309" i="107" s="1"/>
  <c r="P308" i="107"/>
  <c r="T308" i="107" s="1"/>
  <c r="S308" i="107" s="1"/>
  <c r="P307" i="107"/>
  <c r="T307" i="107" s="1"/>
  <c r="S307" i="107" s="1"/>
  <c r="P306" i="107"/>
  <c r="T306" i="107" s="1"/>
  <c r="S306" i="107" s="1"/>
  <c r="P305" i="107"/>
  <c r="T305" i="107" s="1"/>
  <c r="S305" i="107" s="1"/>
  <c r="P304" i="107"/>
  <c r="T304" i="107" s="1"/>
  <c r="S304" i="107" s="1"/>
  <c r="P303" i="107"/>
  <c r="T303" i="107" s="1"/>
  <c r="S303" i="107" s="1"/>
  <c r="P302" i="107"/>
  <c r="T302" i="107" s="1"/>
  <c r="S302" i="107" s="1"/>
  <c r="P301" i="107"/>
  <c r="T301" i="107" s="1"/>
  <c r="S301" i="107" s="1"/>
  <c r="P300" i="107"/>
  <c r="T300" i="107" s="1"/>
  <c r="S300" i="107" s="1"/>
  <c r="P299" i="107"/>
  <c r="T299" i="107" s="1"/>
  <c r="S299" i="107" s="1"/>
  <c r="P298" i="107"/>
  <c r="T298" i="107" s="1"/>
  <c r="S298" i="107" s="1"/>
  <c r="P296" i="107"/>
  <c r="T296" i="107" s="1"/>
  <c r="S296" i="107" s="1"/>
  <c r="P295" i="107"/>
  <c r="T295" i="107" s="1"/>
  <c r="S295" i="107" s="1"/>
  <c r="P294" i="107"/>
  <c r="T294" i="107" s="1"/>
  <c r="S294" i="107" s="1"/>
  <c r="P293" i="107"/>
  <c r="T293" i="107" s="1"/>
  <c r="S293" i="107" s="1"/>
  <c r="P292" i="107"/>
  <c r="T292" i="107" s="1"/>
  <c r="S292" i="107" s="1"/>
  <c r="P291" i="107"/>
  <c r="T291" i="107" s="1"/>
  <c r="S291" i="107" s="1"/>
  <c r="P290" i="107"/>
  <c r="T290" i="107" s="1"/>
  <c r="S290" i="107" s="1"/>
  <c r="P289" i="107"/>
  <c r="T289" i="107" s="1"/>
  <c r="S289" i="107" s="1"/>
  <c r="P288" i="107"/>
  <c r="T288" i="107" s="1"/>
  <c r="S288" i="107" s="1"/>
  <c r="P285" i="107"/>
  <c r="T285" i="107" s="1"/>
  <c r="S285" i="107" s="1"/>
  <c r="P284" i="107"/>
  <c r="T284" i="107" s="1"/>
  <c r="S284" i="107" s="1"/>
  <c r="P283" i="107"/>
  <c r="T283" i="107" s="1"/>
  <c r="S283" i="107" s="1"/>
  <c r="P282" i="107"/>
  <c r="T282" i="107" s="1"/>
  <c r="S282" i="107" s="1"/>
  <c r="P281" i="107"/>
  <c r="T281" i="107" s="1"/>
  <c r="S281" i="107" s="1"/>
  <c r="P280" i="107"/>
  <c r="T280" i="107" s="1"/>
  <c r="S280" i="107" s="1"/>
  <c r="P279" i="107"/>
  <c r="T279" i="107" s="1"/>
  <c r="S279" i="107" s="1"/>
  <c r="P278" i="107"/>
  <c r="T278" i="107" s="1"/>
  <c r="S278" i="107" s="1"/>
  <c r="P276" i="107"/>
  <c r="T276" i="107" s="1"/>
  <c r="S276" i="107" s="1"/>
  <c r="P275" i="107"/>
  <c r="T275" i="107" s="1"/>
  <c r="S275" i="107" s="1"/>
  <c r="P274" i="107"/>
  <c r="T274" i="107" s="1"/>
  <c r="S274" i="107" s="1"/>
  <c r="P273" i="107"/>
  <c r="T273" i="107" s="1"/>
  <c r="S273" i="107" s="1"/>
  <c r="P272" i="107"/>
  <c r="T272" i="107" s="1"/>
  <c r="S272" i="107" s="1"/>
  <c r="P271" i="107"/>
  <c r="T271" i="107" s="1"/>
  <c r="S271" i="107" s="1"/>
  <c r="P267" i="107"/>
  <c r="T267" i="107" s="1"/>
  <c r="S267" i="107" s="1"/>
  <c r="P266" i="107"/>
  <c r="T266" i="107" s="1"/>
  <c r="S266" i="107" s="1"/>
  <c r="P265" i="107"/>
  <c r="T265" i="107" s="1"/>
  <c r="S265" i="107" s="1"/>
  <c r="P264" i="107"/>
  <c r="T264" i="107" s="1"/>
  <c r="S264" i="107" s="1"/>
  <c r="P261" i="107"/>
  <c r="T261" i="107" s="1"/>
  <c r="S261" i="107" s="1"/>
  <c r="P257" i="107"/>
  <c r="T257" i="107" s="1"/>
  <c r="S257" i="107" s="1"/>
  <c r="P256" i="107"/>
  <c r="T256" i="107" s="1"/>
  <c r="S256" i="107" s="1"/>
  <c r="P255" i="107"/>
  <c r="T255" i="107" s="1"/>
  <c r="S255" i="107" s="1"/>
  <c r="P254" i="107"/>
  <c r="T254" i="107" s="1"/>
  <c r="S254" i="107" s="1"/>
  <c r="P253" i="107"/>
  <c r="T253" i="107" s="1"/>
  <c r="S253" i="107" s="1"/>
  <c r="P252" i="107"/>
  <c r="T252" i="107" s="1"/>
  <c r="S252" i="107" s="1"/>
  <c r="P251" i="107"/>
  <c r="T251" i="107" s="1"/>
  <c r="S251" i="107" s="1"/>
  <c r="P250" i="107"/>
  <c r="P248" i="107"/>
  <c r="T248" i="107" s="1"/>
  <c r="S248" i="107" s="1"/>
  <c r="P247" i="107"/>
  <c r="T247" i="107" s="1"/>
  <c r="S247" i="107" s="1"/>
  <c r="P244" i="107"/>
  <c r="T244" i="107" s="1"/>
  <c r="S244" i="107" s="1"/>
  <c r="P242" i="107"/>
  <c r="T242" i="107" s="1"/>
  <c r="S242" i="107" s="1"/>
  <c r="P241" i="107"/>
  <c r="T241" i="107" s="1"/>
  <c r="S241" i="107" s="1"/>
  <c r="P239" i="107"/>
  <c r="T239" i="107" s="1"/>
  <c r="S239" i="107" s="1"/>
  <c r="P238" i="107"/>
  <c r="T238" i="107" s="1"/>
  <c r="S238" i="107" s="1"/>
  <c r="P237" i="107"/>
  <c r="T237" i="107" s="1"/>
  <c r="S237" i="107" s="1"/>
  <c r="P236" i="107"/>
  <c r="T236" i="107" s="1"/>
  <c r="S236" i="107" s="1"/>
  <c r="P235" i="107"/>
  <c r="T235" i="107" s="1"/>
  <c r="S235" i="107" s="1"/>
  <c r="P234" i="107"/>
  <c r="T234" i="107" s="1"/>
  <c r="S234" i="107" s="1"/>
  <c r="P233" i="107"/>
  <c r="T233" i="107" s="1"/>
  <c r="S233" i="107" s="1"/>
  <c r="P232" i="107"/>
  <c r="T232" i="107" s="1"/>
  <c r="S232" i="107" s="1"/>
  <c r="P229" i="107"/>
  <c r="T229" i="107" s="1"/>
  <c r="S229" i="107" s="1"/>
  <c r="P228" i="107"/>
  <c r="T228" i="107" s="1"/>
  <c r="S228" i="107" s="1"/>
  <c r="P227" i="107"/>
  <c r="T227" i="107" s="1"/>
  <c r="S227" i="107" s="1"/>
  <c r="P226" i="107"/>
  <c r="T226" i="107" s="1"/>
  <c r="S226" i="107" s="1"/>
  <c r="P225" i="107"/>
  <c r="T225" i="107" s="1"/>
  <c r="S225" i="107" s="1"/>
  <c r="P224" i="107"/>
  <c r="T224" i="107" s="1"/>
  <c r="S224" i="107" s="1"/>
  <c r="P221" i="107"/>
  <c r="T221" i="107" s="1"/>
  <c r="S221" i="107" s="1"/>
  <c r="P220" i="107"/>
  <c r="T220" i="107" s="1"/>
  <c r="S220" i="107" s="1"/>
  <c r="P219" i="107"/>
  <c r="T219" i="107" s="1"/>
  <c r="S219" i="107" s="1"/>
  <c r="P218" i="107"/>
  <c r="T218" i="107" s="1"/>
  <c r="S218" i="107" s="1"/>
  <c r="P216" i="107"/>
  <c r="T216" i="107" s="1"/>
  <c r="S216" i="107" s="1"/>
  <c r="P215" i="107"/>
  <c r="T215" i="107" s="1"/>
  <c r="S215" i="107" s="1"/>
  <c r="P213" i="107"/>
  <c r="T213" i="107" s="1"/>
  <c r="S213" i="107" s="1"/>
  <c r="P212" i="107"/>
  <c r="T212" i="107" s="1"/>
  <c r="S212" i="107" s="1"/>
  <c r="P209" i="107"/>
  <c r="T209" i="107" s="1"/>
  <c r="S209" i="107" s="1"/>
  <c r="P208" i="107"/>
  <c r="T208" i="107" s="1"/>
  <c r="S208" i="107" s="1"/>
  <c r="P207" i="107"/>
  <c r="T207" i="107" s="1"/>
  <c r="S207" i="107" s="1"/>
  <c r="P205" i="107"/>
  <c r="T205" i="107" s="1"/>
  <c r="S205" i="107" s="1"/>
  <c r="P204" i="107"/>
  <c r="T204" i="107" s="1"/>
  <c r="S204" i="107" s="1"/>
  <c r="P203" i="107"/>
  <c r="T203" i="107" s="1"/>
  <c r="S203" i="107" s="1"/>
  <c r="P201" i="107"/>
  <c r="T201" i="107" s="1"/>
  <c r="S201" i="107" s="1"/>
  <c r="P198" i="107"/>
  <c r="T198" i="107" s="1"/>
  <c r="S198" i="107" s="1"/>
  <c r="P196" i="107"/>
  <c r="T196" i="107" s="1"/>
  <c r="S196" i="107" s="1"/>
  <c r="P195" i="107"/>
  <c r="T195" i="107" s="1"/>
  <c r="S195" i="107" s="1"/>
  <c r="P192" i="107"/>
  <c r="T192" i="107" s="1"/>
  <c r="S192" i="107" s="1"/>
  <c r="P191" i="107"/>
  <c r="T191" i="107" s="1"/>
  <c r="S191" i="107" s="1"/>
  <c r="P188" i="107"/>
  <c r="T188" i="107" s="1"/>
  <c r="S188" i="107" s="1"/>
  <c r="P185" i="107"/>
  <c r="T185" i="107" s="1"/>
  <c r="S185" i="107" s="1"/>
  <c r="P183" i="107"/>
  <c r="T183" i="107" s="1"/>
  <c r="S183" i="107" s="1"/>
  <c r="P181" i="107"/>
  <c r="T181" i="107" s="1"/>
  <c r="S181" i="107" s="1"/>
  <c r="P179" i="107"/>
  <c r="T179" i="107" s="1"/>
  <c r="S179" i="107" s="1"/>
  <c r="P176" i="107"/>
  <c r="T176" i="107" s="1"/>
  <c r="S176" i="107" s="1"/>
  <c r="P175" i="107"/>
  <c r="T175" i="107" s="1"/>
  <c r="S175" i="107" s="1"/>
  <c r="P174" i="107"/>
  <c r="T174" i="107" s="1"/>
  <c r="S174" i="107" s="1"/>
  <c r="P173" i="107"/>
  <c r="T173" i="107" s="1"/>
  <c r="S173" i="107" s="1"/>
  <c r="P170" i="107"/>
  <c r="T170" i="107" s="1"/>
  <c r="S170" i="107" s="1"/>
  <c r="P168" i="107"/>
  <c r="T168" i="107" s="1"/>
  <c r="S168" i="107" s="1"/>
  <c r="P167" i="107"/>
  <c r="T167" i="107" s="1"/>
  <c r="S167" i="107" s="1"/>
  <c r="P166" i="107"/>
  <c r="T166" i="107" s="1"/>
  <c r="S166" i="107" s="1"/>
  <c r="P165" i="107"/>
  <c r="T165" i="107" s="1"/>
  <c r="S165" i="107" s="1"/>
  <c r="P164" i="107"/>
  <c r="T164" i="107" s="1"/>
  <c r="S164" i="107" s="1"/>
  <c r="P161" i="107"/>
  <c r="T161" i="107" s="1"/>
  <c r="S161" i="107" s="1"/>
  <c r="P159" i="107"/>
  <c r="T159" i="107" s="1"/>
  <c r="S159" i="107" s="1"/>
  <c r="P155" i="107"/>
  <c r="T155" i="107" s="1"/>
  <c r="S155" i="107" s="1"/>
  <c r="P154" i="107"/>
  <c r="T154" i="107" s="1"/>
  <c r="S154" i="107" s="1"/>
  <c r="P151" i="107"/>
  <c r="T151" i="107" s="1"/>
  <c r="S151" i="107" s="1"/>
  <c r="P148" i="107"/>
  <c r="T148" i="107" s="1"/>
  <c r="S148" i="107" s="1"/>
  <c r="P147" i="107"/>
  <c r="T147" i="107" s="1"/>
  <c r="S147" i="107" s="1"/>
  <c r="P146" i="107"/>
  <c r="T146" i="107" s="1"/>
  <c r="S146" i="107" s="1"/>
  <c r="P145" i="107"/>
  <c r="T145" i="107" s="1"/>
  <c r="S145" i="107" s="1"/>
  <c r="P144" i="107"/>
  <c r="T144" i="107" s="1"/>
  <c r="S144" i="107" s="1"/>
  <c r="P143" i="107"/>
  <c r="T143" i="107" s="1"/>
  <c r="S143" i="107" s="1"/>
  <c r="P142" i="107"/>
  <c r="T142" i="107" s="1"/>
  <c r="S142" i="107" s="1"/>
  <c r="P141" i="107"/>
  <c r="T141" i="107" s="1"/>
  <c r="S141" i="107" s="1"/>
  <c r="P140" i="107"/>
  <c r="T140" i="107" s="1"/>
  <c r="S140" i="107" s="1"/>
  <c r="P139" i="107"/>
  <c r="T139" i="107" s="1"/>
  <c r="S139" i="107" s="1"/>
  <c r="P138" i="107"/>
  <c r="T138" i="107" s="1"/>
  <c r="S138" i="107" s="1"/>
  <c r="P136" i="107"/>
  <c r="T136" i="107" s="1"/>
  <c r="S136" i="107" s="1"/>
  <c r="P133" i="107"/>
  <c r="T133" i="107" s="1"/>
  <c r="S133" i="107" s="1"/>
  <c r="P132" i="107"/>
  <c r="T132" i="107" s="1"/>
  <c r="S132" i="107" s="1"/>
  <c r="P130" i="107"/>
  <c r="T130" i="107" s="1"/>
  <c r="S130" i="107" s="1"/>
  <c r="P129" i="107"/>
  <c r="T129" i="107" s="1"/>
  <c r="S129" i="107" s="1"/>
  <c r="P127" i="107"/>
  <c r="T127" i="107" s="1"/>
  <c r="S127" i="107" s="1"/>
  <c r="P126" i="107"/>
  <c r="T126" i="107" s="1"/>
  <c r="S126" i="107" s="1"/>
  <c r="P125" i="107"/>
  <c r="T125" i="107" s="1"/>
  <c r="S125" i="107" s="1"/>
  <c r="P124" i="107"/>
  <c r="T124" i="107" s="1"/>
  <c r="S124" i="107" s="1"/>
  <c r="P123" i="107"/>
  <c r="T123" i="107" s="1"/>
  <c r="S123" i="107" s="1"/>
  <c r="P122" i="107"/>
  <c r="T122" i="107" s="1"/>
  <c r="S122" i="107" s="1"/>
  <c r="P121" i="107"/>
  <c r="T121" i="107" s="1"/>
  <c r="S121" i="107" s="1"/>
  <c r="P120" i="107"/>
  <c r="T120" i="107" s="1"/>
  <c r="S120" i="107" s="1"/>
  <c r="P119" i="107"/>
  <c r="T119" i="107" s="1"/>
  <c r="S119" i="107" s="1"/>
  <c r="P118" i="107"/>
  <c r="T118" i="107" s="1"/>
  <c r="S118" i="107" s="1"/>
  <c r="P117" i="107"/>
  <c r="T117" i="107" s="1"/>
  <c r="S117" i="107" s="1"/>
  <c r="P116" i="107"/>
  <c r="T116" i="107" s="1"/>
  <c r="S116" i="107" s="1"/>
  <c r="P115" i="107"/>
  <c r="T115" i="107" s="1"/>
  <c r="S115" i="107" s="1"/>
  <c r="P112" i="107"/>
  <c r="T112" i="107" s="1"/>
  <c r="S112" i="107" s="1"/>
  <c r="P111" i="107"/>
  <c r="T111" i="107" s="1"/>
  <c r="S111" i="107" s="1"/>
  <c r="P110" i="107"/>
  <c r="T110" i="107" s="1"/>
  <c r="S110" i="107" s="1"/>
  <c r="P109" i="107"/>
  <c r="T109" i="107" s="1"/>
  <c r="S109" i="107" s="1"/>
  <c r="P106" i="107"/>
  <c r="T106" i="107" s="1"/>
  <c r="S106" i="107" s="1"/>
  <c r="P105" i="107"/>
  <c r="T105" i="107" s="1"/>
  <c r="S105" i="107" s="1"/>
  <c r="P104" i="107"/>
  <c r="T104" i="107" s="1"/>
  <c r="S104" i="107" s="1"/>
  <c r="P103" i="107"/>
  <c r="T103" i="107" s="1"/>
  <c r="S103" i="107" s="1"/>
  <c r="P102" i="107"/>
  <c r="T102" i="107" s="1"/>
  <c r="S102" i="107" s="1"/>
  <c r="P101" i="107"/>
  <c r="T101" i="107" s="1"/>
  <c r="S101" i="107" s="1"/>
  <c r="P99" i="107"/>
  <c r="T99" i="107" s="1"/>
  <c r="S99" i="107" s="1"/>
  <c r="P98" i="107"/>
  <c r="T98" i="107" s="1"/>
  <c r="S98" i="107" s="1"/>
  <c r="P97" i="107"/>
  <c r="T97" i="107" s="1"/>
  <c r="S97" i="107" s="1"/>
  <c r="P95" i="107"/>
  <c r="T95" i="107" s="1"/>
  <c r="S95" i="107" s="1"/>
  <c r="P94" i="107"/>
  <c r="T94" i="107" s="1"/>
  <c r="S94" i="107" s="1"/>
  <c r="P91" i="107"/>
  <c r="T91" i="107" s="1"/>
  <c r="S91" i="107" s="1"/>
  <c r="P89" i="107"/>
  <c r="T89" i="107" s="1"/>
  <c r="S89" i="107" s="1"/>
  <c r="P88" i="107"/>
  <c r="T88" i="107" s="1"/>
  <c r="S88" i="107" s="1"/>
  <c r="P87" i="107"/>
  <c r="T87" i="107" s="1"/>
  <c r="S87" i="107" s="1"/>
  <c r="P85" i="107"/>
  <c r="T85" i="107" s="1"/>
  <c r="S85" i="107" s="1"/>
  <c r="P82" i="107"/>
  <c r="T82" i="107" s="1"/>
  <c r="S82" i="107" s="1"/>
  <c r="P80" i="107"/>
  <c r="T80" i="107" s="1"/>
  <c r="S80" i="107" s="1"/>
  <c r="P79" i="107"/>
  <c r="T79" i="107" s="1"/>
  <c r="S79" i="107" s="1"/>
  <c r="P78" i="107"/>
  <c r="T78" i="107" s="1"/>
  <c r="S78" i="107" s="1"/>
  <c r="P76" i="107"/>
  <c r="T76" i="107" s="1"/>
  <c r="S76" i="107" s="1"/>
  <c r="P75" i="107"/>
  <c r="T75" i="107" s="1"/>
  <c r="S75" i="107" s="1"/>
  <c r="P73" i="107"/>
  <c r="T73" i="107" s="1"/>
  <c r="S73" i="107" s="1"/>
  <c r="P72" i="107"/>
  <c r="T72" i="107" s="1"/>
  <c r="S72" i="107" s="1"/>
  <c r="P71" i="107"/>
  <c r="T71" i="107" s="1"/>
  <c r="S71" i="107" s="1"/>
  <c r="P69" i="107"/>
  <c r="T69" i="107" s="1"/>
  <c r="S69" i="107" s="1"/>
  <c r="P68" i="107"/>
  <c r="T68" i="107" s="1"/>
  <c r="S68" i="107" s="1"/>
  <c r="P65" i="107"/>
  <c r="T65" i="107" s="1"/>
  <c r="S65" i="107" s="1"/>
  <c r="P64" i="107"/>
  <c r="T64" i="107" s="1"/>
  <c r="S64" i="107" s="1"/>
  <c r="P63" i="107"/>
  <c r="T63" i="107" s="1"/>
  <c r="S63" i="107" s="1"/>
  <c r="P60" i="107"/>
  <c r="T60" i="107" s="1"/>
  <c r="S60" i="107" s="1"/>
  <c r="P59" i="107"/>
  <c r="T59" i="107" s="1"/>
  <c r="S59" i="107" s="1"/>
  <c r="P56" i="107"/>
  <c r="T56" i="107" s="1"/>
  <c r="S56" i="107" s="1"/>
  <c r="P55" i="107"/>
  <c r="T55" i="107" s="1"/>
  <c r="S55" i="107" s="1"/>
  <c r="P53" i="107"/>
  <c r="T53" i="107" s="1"/>
  <c r="S53" i="107" s="1"/>
  <c r="P51" i="107"/>
  <c r="T51" i="107" s="1"/>
  <c r="S51" i="107" s="1"/>
  <c r="P50" i="107"/>
  <c r="T50" i="107" s="1"/>
  <c r="S50" i="107" s="1"/>
  <c r="P48" i="107"/>
  <c r="T48" i="107" s="1"/>
  <c r="S48" i="107" s="1"/>
  <c r="P47" i="107"/>
  <c r="T47" i="107" s="1"/>
  <c r="S47" i="107" s="1"/>
  <c r="P46" i="107"/>
  <c r="T46" i="107" s="1"/>
  <c r="S46" i="107" s="1"/>
  <c r="P45" i="107"/>
  <c r="T45" i="107" s="1"/>
  <c r="S45" i="107" s="1"/>
  <c r="P43" i="107"/>
  <c r="T43" i="107" s="1"/>
  <c r="S43" i="107" s="1"/>
  <c r="P42" i="107"/>
  <c r="T42" i="107" s="1"/>
  <c r="S42" i="107" s="1"/>
  <c r="P41" i="107"/>
  <c r="T41" i="107" s="1"/>
  <c r="S41" i="107" s="1"/>
  <c r="P40" i="107"/>
  <c r="T40" i="107" s="1"/>
  <c r="S40" i="107" s="1"/>
  <c r="P38" i="107"/>
  <c r="T38" i="107" s="1"/>
  <c r="S38" i="107" s="1"/>
  <c r="P37" i="107"/>
  <c r="T37" i="107" s="1"/>
  <c r="S37" i="107" s="1"/>
  <c r="P36" i="107"/>
  <c r="T36" i="107" s="1"/>
  <c r="S36" i="107" s="1"/>
  <c r="P35" i="107"/>
  <c r="T35" i="107" s="1"/>
  <c r="S35" i="107" s="1"/>
  <c r="P34" i="107"/>
  <c r="T34" i="107" s="1"/>
  <c r="S34" i="107" s="1"/>
  <c r="P33" i="107"/>
  <c r="T33" i="107" s="1"/>
  <c r="S33" i="107" s="1"/>
  <c r="P32" i="107"/>
  <c r="T32" i="107" s="1"/>
  <c r="S32" i="107" s="1"/>
  <c r="P31" i="107"/>
  <c r="T31" i="107" s="1"/>
  <c r="S31" i="107" s="1"/>
  <c r="P30" i="107"/>
  <c r="T30" i="107" s="1"/>
  <c r="S30" i="107" s="1"/>
  <c r="P29" i="107"/>
  <c r="T29" i="107" s="1"/>
  <c r="S29" i="107" s="1"/>
  <c r="P28" i="107"/>
  <c r="T28" i="107" s="1"/>
  <c r="S28" i="107" s="1"/>
  <c r="P25" i="107"/>
  <c r="P24" i="107"/>
  <c r="P23" i="107"/>
  <c r="P22" i="107"/>
  <c r="P21" i="107"/>
  <c r="P19" i="107"/>
  <c r="T19" i="107" s="1"/>
  <c r="S19" i="107" s="1"/>
  <c r="P18" i="107"/>
  <c r="T18" i="107" s="1"/>
  <c r="S18" i="107" s="1"/>
  <c r="P16" i="107"/>
  <c r="T16" i="107" s="1"/>
  <c r="S16" i="107" s="1"/>
  <c r="P314" i="105"/>
  <c r="T314" i="105" s="1"/>
  <c r="S314" i="105" s="1"/>
  <c r="P313" i="105"/>
  <c r="T313" i="105" s="1"/>
  <c r="S313" i="105" s="1"/>
  <c r="P312" i="105"/>
  <c r="T312" i="105" s="1"/>
  <c r="S312" i="105" s="1"/>
  <c r="P311" i="105"/>
  <c r="T311" i="105" s="1"/>
  <c r="S311" i="105" s="1"/>
  <c r="P310" i="105"/>
  <c r="T310" i="105" s="1"/>
  <c r="S310" i="105" s="1"/>
  <c r="P309" i="105"/>
  <c r="T309" i="105" s="1"/>
  <c r="S309" i="105" s="1"/>
  <c r="P308" i="105"/>
  <c r="T308" i="105" s="1"/>
  <c r="S308" i="105" s="1"/>
  <c r="P307" i="105"/>
  <c r="T307" i="105" s="1"/>
  <c r="S307" i="105" s="1"/>
  <c r="P306" i="105"/>
  <c r="T306" i="105" s="1"/>
  <c r="S306" i="105" s="1"/>
  <c r="P305" i="105"/>
  <c r="T305" i="105" s="1"/>
  <c r="S305" i="105" s="1"/>
  <c r="P304" i="105"/>
  <c r="T304" i="105" s="1"/>
  <c r="S304" i="105" s="1"/>
  <c r="P303" i="105"/>
  <c r="T303" i="105" s="1"/>
  <c r="S303" i="105" s="1"/>
  <c r="P302" i="105"/>
  <c r="T302" i="105" s="1"/>
  <c r="S302" i="105" s="1"/>
  <c r="P301" i="105"/>
  <c r="T301" i="105" s="1"/>
  <c r="S301" i="105" s="1"/>
  <c r="P300" i="105"/>
  <c r="T300" i="105" s="1"/>
  <c r="S300" i="105" s="1"/>
  <c r="P299" i="105"/>
  <c r="T299" i="105" s="1"/>
  <c r="S299" i="105" s="1"/>
  <c r="P298" i="105"/>
  <c r="T298" i="105" s="1"/>
  <c r="S298" i="105" s="1"/>
  <c r="P296" i="105"/>
  <c r="T296" i="105" s="1"/>
  <c r="S296" i="105" s="1"/>
  <c r="P295" i="105"/>
  <c r="T295" i="105" s="1"/>
  <c r="S295" i="105" s="1"/>
  <c r="P294" i="105"/>
  <c r="T294" i="105" s="1"/>
  <c r="S294" i="105" s="1"/>
  <c r="P293" i="105"/>
  <c r="T293" i="105" s="1"/>
  <c r="S293" i="105" s="1"/>
  <c r="P292" i="105"/>
  <c r="T292" i="105" s="1"/>
  <c r="S292" i="105" s="1"/>
  <c r="P291" i="105"/>
  <c r="T291" i="105" s="1"/>
  <c r="S291" i="105" s="1"/>
  <c r="P290" i="105"/>
  <c r="T290" i="105" s="1"/>
  <c r="S290" i="105" s="1"/>
  <c r="P289" i="105"/>
  <c r="T289" i="105" s="1"/>
  <c r="S289" i="105" s="1"/>
  <c r="P288" i="105"/>
  <c r="T288" i="105" s="1"/>
  <c r="S288" i="105" s="1"/>
  <c r="P285" i="105"/>
  <c r="T285" i="105" s="1"/>
  <c r="S285" i="105" s="1"/>
  <c r="P284" i="105"/>
  <c r="T284" i="105" s="1"/>
  <c r="S284" i="105" s="1"/>
  <c r="P283" i="105"/>
  <c r="T283" i="105" s="1"/>
  <c r="S283" i="105" s="1"/>
  <c r="P278" i="105"/>
  <c r="T278" i="105" s="1"/>
  <c r="S278" i="105" s="1"/>
  <c r="P267" i="105"/>
  <c r="T267" i="105" s="1"/>
  <c r="S267" i="105" s="1"/>
  <c r="P266" i="105"/>
  <c r="T266" i="105" s="1"/>
  <c r="S266" i="105" s="1"/>
  <c r="P265" i="105"/>
  <c r="T265" i="105" s="1"/>
  <c r="S265" i="105" s="1"/>
  <c r="P264" i="105"/>
  <c r="T264" i="105" s="1"/>
  <c r="S264" i="105" s="1"/>
  <c r="P261" i="105"/>
  <c r="T261" i="105" s="1"/>
  <c r="S261" i="105" s="1"/>
  <c r="P258" i="105"/>
  <c r="T258" i="105" s="1"/>
  <c r="S258" i="105" s="1"/>
  <c r="P257" i="105"/>
  <c r="T257" i="105" s="1"/>
  <c r="S257" i="105" s="1"/>
  <c r="P256" i="105"/>
  <c r="T256" i="105" s="1"/>
  <c r="S256" i="105" s="1"/>
  <c r="P255" i="105"/>
  <c r="T255" i="105" s="1"/>
  <c r="S255" i="105" s="1"/>
  <c r="P254" i="105"/>
  <c r="T254" i="105" s="1"/>
  <c r="S254" i="105" s="1"/>
  <c r="P253" i="105"/>
  <c r="T253" i="105" s="1"/>
  <c r="S253" i="105" s="1"/>
  <c r="P252" i="105"/>
  <c r="T252" i="105" s="1"/>
  <c r="S252" i="105" s="1"/>
  <c r="P251" i="105"/>
  <c r="T251" i="105" s="1"/>
  <c r="S251" i="105" s="1"/>
  <c r="P250" i="105"/>
  <c r="T250" i="105" s="1"/>
  <c r="S250" i="105" s="1"/>
  <c r="P248" i="105"/>
  <c r="T248" i="105" s="1"/>
  <c r="S248" i="105" s="1"/>
  <c r="P247" i="105"/>
  <c r="T247" i="105" s="1"/>
  <c r="S247" i="105" s="1"/>
  <c r="P244" i="105"/>
  <c r="T244" i="105" s="1"/>
  <c r="S244" i="105" s="1"/>
  <c r="P242" i="105"/>
  <c r="T242" i="105" s="1"/>
  <c r="S242" i="105" s="1"/>
  <c r="P241" i="105"/>
  <c r="T241" i="105" s="1"/>
  <c r="S241" i="105" s="1"/>
  <c r="P239" i="105"/>
  <c r="T239" i="105" s="1"/>
  <c r="S239" i="105" s="1"/>
  <c r="P238" i="105"/>
  <c r="T238" i="105" s="1"/>
  <c r="S238" i="105" s="1"/>
  <c r="P237" i="105"/>
  <c r="T237" i="105" s="1"/>
  <c r="S237" i="105" s="1"/>
  <c r="P236" i="105"/>
  <c r="T236" i="105" s="1"/>
  <c r="S236" i="105" s="1"/>
  <c r="P235" i="105"/>
  <c r="T235" i="105" s="1"/>
  <c r="S235" i="105" s="1"/>
  <c r="P234" i="105"/>
  <c r="T234" i="105" s="1"/>
  <c r="S234" i="105" s="1"/>
  <c r="P233" i="105"/>
  <c r="T233" i="105" s="1"/>
  <c r="S233" i="105" s="1"/>
  <c r="P232" i="105"/>
  <c r="T232" i="105" s="1"/>
  <c r="S232" i="105" s="1"/>
  <c r="P229" i="105"/>
  <c r="T229" i="105" s="1"/>
  <c r="S229" i="105" s="1"/>
  <c r="P228" i="105"/>
  <c r="T228" i="105" s="1"/>
  <c r="S228" i="105" s="1"/>
  <c r="P227" i="105"/>
  <c r="T227" i="105" s="1"/>
  <c r="S227" i="105" s="1"/>
  <c r="P226" i="105"/>
  <c r="T226" i="105" s="1"/>
  <c r="S226" i="105" s="1"/>
  <c r="P225" i="105"/>
  <c r="T225" i="105" s="1"/>
  <c r="S225" i="105" s="1"/>
  <c r="P224" i="105"/>
  <c r="T224" i="105" s="1"/>
  <c r="S224" i="105" s="1"/>
  <c r="P221" i="105"/>
  <c r="T221" i="105" s="1"/>
  <c r="S221" i="105" s="1"/>
  <c r="P220" i="105"/>
  <c r="T220" i="105" s="1"/>
  <c r="S220" i="105" s="1"/>
  <c r="P219" i="105"/>
  <c r="T219" i="105" s="1"/>
  <c r="S219" i="105" s="1"/>
  <c r="P218" i="105"/>
  <c r="T218" i="105" s="1"/>
  <c r="S218" i="105" s="1"/>
  <c r="P216" i="105"/>
  <c r="T216" i="105" s="1"/>
  <c r="S216" i="105" s="1"/>
  <c r="P215" i="105"/>
  <c r="T215" i="105" s="1"/>
  <c r="S215" i="105" s="1"/>
  <c r="P213" i="105"/>
  <c r="T213" i="105" s="1"/>
  <c r="S213" i="105" s="1"/>
  <c r="P212" i="105"/>
  <c r="T212" i="105" s="1"/>
  <c r="S212" i="105" s="1"/>
  <c r="P209" i="105"/>
  <c r="T209" i="105" s="1"/>
  <c r="S209" i="105" s="1"/>
  <c r="P208" i="105"/>
  <c r="T208" i="105" s="1"/>
  <c r="S208" i="105" s="1"/>
  <c r="P207" i="105"/>
  <c r="T207" i="105" s="1"/>
  <c r="S207" i="105" s="1"/>
  <c r="P205" i="105"/>
  <c r="T205" i="105" s="1"/>
  <c r="S205" i="105" s="1"/>
  <c r="P204" i="105"/>
  <c r="T204" i="105" s="1"/>
  <c r="S204" i="105" s="1"/>
  <c r="P203" i="105"/>
  <c r="T203" i="105" s="1"/>
  <c r="S203" i="105" s="1"/>
  <c r="P201" i="105"/>
  <c r="T201" i="105" s="1"/>
  <c r="S201" i="105" s="1"/>
  <c r="P198" i="105"/>
  <c r="T198" i="105" s="1"/>
  <c r="S198" i="105" s="1"/>
  <c r="P196" i="105"/>
  <c r="T196" i="105" s="1"/>
  <c r="S196" i="105" s="1"/>
  <c r="P195" i="105"/>
  <c r="T195" i="105" s="1"/>
  <c r="S195" i="105" s="1"/>
  <c r="P192" i="105"/>
  <c r="T192" i="105" s="1"/>
  <c r="S192" i="105" s="1"/>
  <c r="P191" i="105"/>
  <c r="T191" i="105" s="1"/>
  <c r="S191" i="105" s="1"/>
  <c r="P188" i="105"/>
  <c r="T188" i="105" s="1"/>
  <c r="S188" i="105" s="1"/>
  <c r="P185" i="105"/>
  <c r="T185" i="105" s="1"/>
  <c r="S185" i="105" s="1"/>
  <c r="P183" i="105"/>
  <c r="T183" i="105" s="1"/>
  <c r="S183" i="105" s="1"/>
  <c r="P181" i="105"/>
  <c r="T181" i="105" s="1"/>
  <c r="S181" i="105" s="1"/>
  <c r="P179" i="105"/>
  <c r="T179" i="105" s="1"/>
  <c r="S179" i="105" s="1"/>
  <c r="P155" i="105"/>
  <c r="T155" i="105" s="1"/>
  <c r="S155" i="105" s="1"/>
  <c r="P154" i="105"/>
  <c r="T154" i="105" s="1"/>
  <c r="S154" i="105" s="1"/>
  <c r="P151" i="105"/>
  <c r="T151" i="105" s="1"/>
  <c r="S151" i="105" s="1"/>
  <c r="P148" i="105"/>
  <c r="T148" i="105" s="1"/>
  <c r="S148" i="105" s="1"/>
  <c r="P147" i="105"/>
  <c r="T147" i="105" s="1"/>
  <c r="S147" i="105" s="1"/>
  <c r="P146" i="105"/>
  <c r="T146" i="105" s="1"/>
  <c r="S146" i="105" s="1"/>
  <c r="P145" i="105"/>
  <c r="T145" i="105" s="1"/>
  <c r="S145" i="105" s="1"/>
  <c r="P144" i="105"/>
  <c r="T144" i="105" s="1"/>
  <c r="S144" i="105" s="1"/>
  <c r="P143" i="105"/>
  <c r="T143" i="105" s="1"/>
  <c r="S143" i="105" s="1"/>
  <c r="P142" i="105"/>
  <c r="T142" i="105" s="1"/>
  <c r="S142" i="105" s="1"/>
  <c r="P141" i="105"/>
  <c r="T141" i="105" s="1"/>
  <c r="S141" i="105" s="1"/>
  <c r="P140" i="105"/>
  <c r="T140" i="105" s="1"/>
  <c r="S140" i="105" s="1"/>
  <c r="P139" i="105"/>
  <c r="T139" i="105" s="1"/>
  <c r="S139" i="105" s="1"/>
  <c r="P138" i="105"/>
  <c r="T138" i="105" s="1"/>
  <c r="S138" i="105" s="1"/>
  <c r="P136" i="105"/>
  <c r="T136" i="105" s="1"/>
  <c r="S136" i="105" s="1"/>
  <c r="P133" i="105"/>
  <c r="T133" i="105" s="1"/>
  <c r="S133" i="105" s="1"/>
  <c r="P132" i="105"/>
  <c r="T132" i="105" s="1"/>
  <c r="S132" i="105" s="1"/>
  <c r="P130" i="105"/>
  <c r="T130" i="105" s="1"/>
  <c r="S130" i="105" s="1"/>
  <c r="P129" i="105"/>
  <c r="T129" i="105" s="1"/>
  <c r="S129" i="105" s="1"/>
  <c r="P127" i="105"/>
  <c r="T127" i="105" s="1"/>
  <c r="S127" i="105" s="1"/>
  <c r="P126" i="105"/>
  <c r="T126" i="105" s="1"/>
  <c r="S126" i="105" s="1"/>
  <c r="P125" i="105"/>
  <c r="T125" i="105" s="1"/>
  <c r="S125" i="105" s="1"/>
  <c r="P124" i="105"/>
  <c r="T124" i="105" s="1"/>
  <c r="S124" i="105" s="1"/>
  <c r="P123" i="105"/>
  <c r="T123" i="105" s="1"/>
  <c r="S123" i="105" s="1"/>
  <c r="P122" i="105"/>
  <c r="T122" i="105" s="1"/>
  <c r="S122" i="105" s="1"/>
  <c r="P121" i="105"/>
  <c r="T121" i="105" s="1"/>
  <c r="S121" i="105" s="1"/>
  <c r="P120" i="105"/>
  <c r="T120" i="105" s="1"/>
  <c r="S120" i="105" s="1"/>
  <c r="P119" i="105"/>
  <c r="T119" i="105" s="1"/>
  <c r="S119" i="105" s="1"/>
  <c r="P118" i="105"/>
  <c r="T118" i="105" s="1"/>
  <c r="S118" i="105" s="1"/>
  <c r="P117" i="105"/>
  <c r="T117" i="105" s="1"/>
  <c r="S117" i="105" s="1"/>
  <c r="P116" i="105"/>
  <c r="T116" i="105" s="1"/>
  <c r="S116" i="105" s="1"/>
  <c r="P115" i="105"/>
  <c r="T115" i="105" s="1"/>
  <c r="S115" i="105" s="1"/>
  <c r="P112" i="105"/>
  <c r="T112" i="105" s="1"/>
  <c r="S112" i="105" s="1"/>
  <c r="P111" i="105"/>
  <c r="T111" i="105" s="1"/>
  <c r="S111" i="105" s="1"/>
  <c r="P110" i="105"/>
  <c r="T110" i="105" s="1"/>
  <c r="S110" i="105" s="1"/>
  <c r="P109" i="105"/>
  <c r="T109" i="105" s="1"/>
  <c r="S109" i="105" s="1"/>
  <c r="P106" i="105"/>
  <c r="T106" i="105" s="1"/>
  <c r="S106" i="105" s="1"/>
  <c r="P105" i="105"/>
  <c r="T105" i="105" s="1"/>
  <c r="S105" i="105" s="1"/>
  <c r="P104" i="105"/>
  <c r="T104" i="105" s="1"/>
  <c r="S104" i="105" s="1"/>
  <c r="P103" i="105"/>
  <c r="T103" i="105" s="1"/>
  <c r="S103" i="105" s="1"/>
  <c r="P102" i="105"/>
  <c r="T102" i="105" s="1"/>
  <c r="S102" i="105" s="1"/>
  <c r="P101" i="105"/>
  <c r="T101" i="105" s="1"/>
  <c r="S101" i="105" s="1"/>
  <c r="P99" i="105"/>
  <c r="T99" i="105" s="1"/>
  <c r="S99" i="105" s="1"/>
  <c r="P98" i="105"/>
  <c r="T98" i="105" s="1"/>
  <c r="S98" i="105" s="1"/>
  <c r="P97" i="105"/>
  <c r="T97" i="105" s="1"/>
  <c r="S97" i="105" s="1"/>
  <c r="P95" i="105"/>
  <c r="T95" i="105" s="1"/>
  <c r="S95" i="105" s="1"/>
  <c r="P94" i="105"/>
  <c r="T94" i="105" s="1"/>
  <c r="S94" i="105" s="1"/>
  <c r="P91" i="105"/>
  <c r="T91" i="105" s="1"/>
  <c r="S91" i="105" s="1"/>
  <c r="P89" i="105"/>
  <c r="T89" i="105" s="1"/>
  <c r="S89" i="105" s="1"/>
  <c r="P88" i="105"/>
  <c r="T88" i="105" s="1"/>
  <c r="S88" i="105" s="1"/>
  <c r="P87" i="105"/>
  <c r="T87" i="105" s="1"/>
  <c r="S87" i="105" s="1"/>
  <c r="P85" i="105"/>
  <c r="T85" i="105" s="1"/>
  <c r="S85" i="105" s="1"/>
  <c r="P82" i="105"/>
  <c r="T82" i="105" s="1"/>
  <c r="S82" i="105" s="1"/>
  <c r="P80" i="105"/>
  <c r="T80" i="105" s="1"/>
  <c r="S80" i="105" s="1"/>
  <c r="P79" i="105"/>
  <c r="T79" i="105" s="1"/>
  <c r="S79" i="105" s="1"/>
  <c r="P78" i="105"/>
  <c r="T78" i="105" s="1"/>
  <c r="S78" i="105" s="1"/>
  <c r="P76" i="105"/>
  <c r="T76" i="105" s="1"/>
  <c r="S76" i="105" s="1"/>
  <c r="P75" i="105"/>
  <c r="T75" i="105" s="1"/>
  <c r="S75" i="105" s="1"/>
  <c r="P73" i="105"/>
  <c r="T73" i="105" s="1"/>
  <c r="S73" i="105" s="1"/>
  <c r="P72" i="105"/>
  <c r="T72" i="105" s="1"/>
  <c r="S72" i="105" s="1"/>
  <c r="P71" i="105"/>
  <c r="T71" i="105" s="1"/>
  <c r="S71" i="105" s="1"/>
  <c r="P69" i="105"/>
  <c r="T69" i="105" s="1"/>
  <c r="S69" i="105" s="1"/>
  <c r="P68" i="105"/>
  <c r="T68" i="105" s="1"/>
  <c r="S68" i="105" s="1"/>
  <c r="P65" i="105"/>
  <c r="T65" i="105" s="1"/>
  <c r="S65" i="105" s="1"/>
  <c r="P64" i="105"/>
  <c r="T64" i="105" s="1"/>
  <c r="S64" i="105" s="1"/>
  <c r="P63" i="105"/>
  <c r="T63" i="105" s="1"/>
  <c r="S63" i="105" s="1"/>
  <c r="P60" i="105"/>
  <c r="T60" i="105" s="1"/>
  <c r="S60" i="105" s="1"/>
  <c r="P59" i="105"/>
  <c r="T59" i="105" s="1"/>
  <c r="S59" i="105" s="1"/>
  <c r="P56" i="105"/>
  <c r="T56" i="105" s="1"/>
  <c r="S56" i="105" s="1"/>
  <c r="P55" i="105"/>
  <c r="T55" i="105" s="1"/>
  <c r="S55" i="105" s="1"/>
  <c r="P53" i="105"/>
  <c r="T53" i="105" s="1"/>
  <c r="S53" i="105" s="1"/>
  <c r="P51" i="105"/>
  <c r="T51" i="105" s="1"/>
  <c r="S51" i="105" s="1"/>
  <c r="P50" i="105"/>
  <c r="T50" i="105" s="1"/>
  <c r="S50" i="105" s="1"/>
  <c r="P48" i="105"/>
  <c r="T48" i="105" s="1"/>
  <c r="S48" i="105" s="1"/>
  <c r="P47" i="105"/>
  <c r="T47" i="105" s="1"/>
  <c r="S47" i="105" s="1"/>
  <c r="P46" i="105"/>
  <c r="T46" i="105" s="1"/>
  <c r="S46" i="105" s="1"/>
  <c r="P45" i="105"/>
  <c r="T45" i="105" s="1"/>
  <c r="S45" i="105" s="1"/>
  <c r="P43" i="105"/>
  <c r="T43" i="105" s="1"/>
  <c r="S43" i="105" s="1"/>
  <c r="P42" i="105"/>
  <c r="T42" i="105" s="1"/>
  <c r="S42" i="105" s="1"/>
  <c r="P41" i="105"/>
  <c r="T41" i="105" s="1"/>
  <c r="S41" i="105" s="1"/>
  <c r="P40" i="105"/>
  <c r="T40" i="105" s="1"/>
  <c r="S40" i="105" s="1"/>
  <c r="P38" i="105"/>
  <c r="T38" i="105" s="1"/>
  <c r="S38" i="105" s="1"/>
  <c r="P37" i="105"/>
  <c r="T37" i="105" s="1"/>
  <c r="S37" i="105" s="1"/>
  <c r="P36" i="105"/>
  <c r="T36" i="105" s="1"/>
  <c r="S36" i="105" s="1"/>
  <c r="P35" i="105"/>
  <c r="T35" i="105" s="1"/>
  <c r="S35" i="105" s="1"/>
  <c r="P34" i="105"/>
  <c r="T34" i="105" s="1"/>
  <c r="S34" i="105" s="1"/>
  <c r="P33" i="105"/>
  <c r="T33" i="105" s="1"/>
  <c r="S33" i="105" s="1"/>
  <c r="P32" i="105"/>
  <c r="T32" i="105" s="1"/>
  <c r="S32" i="105" s="1"/>
  <c r="P31" i="105"/>
  <c r="T31" i="105" s="1"/>
  <c r="S31" i="105" s="1"/>
  <c r="P30" i="105"/>
  <c r="T30" i="105" s="1"/>
  <c r="S30" i="105" s="1"/>
  <c r="P29" i="105"/>
  <c r="T29" i="105" s="1"/>
  <c r="S29" i="105" s="1"/>
  <c r="P28" i="105"/>
  <c r="T28" i="105" s="1"/>
  <c r="S28" i="105" s="1"/>
  <c r="P25" i="105"/>
  <c r="P24" i="105"/>
  <c r="P23" i="105"/>
  <c r="P22" i="105"/>
  <c r="P21" i="105"/>
  <c r="P19" i="105"/>
  <c r="T19" i="105" s="1"/>
  <c r="S19" i="105" s="1"/>
  <c r="P18" i="105"/>
  <c r="T18" i="105" s="1"/>
  <c r="S18" i="105" s="1"/>
  <c r="P16" i="105"/>
  <c r="T16" i="105" s="1"/>
  <c r="S16" i="105" s="1"/>
  <c r="P314" i="104"/>
  <c r="T314" i="104" s="1"/>
  <c r="S314" i="104" s="1"/>
  <c r="P313" i="104"/>
  <c r="T313" i="104" s="1"/>
  <c r="S313" i="104" s="1"/>
  <c r="P312" i="104"/>
  <c r="T312" i="104" s="1"/>
  <c r="S312" i="104" s="1"/>
  <c r="P311" i="104"/>
  <c r="T311" i="104" s="1"/>
  <c r="S311" i="104" s="1"/>
  <c r="P310" i="104"/>
  <c r="T310" i="104" s="1"/>
  <c r="S310" i="104" s="1"/>
  <c r="P309" i="104"/>
  <c r="T309" i="104" s="1"/>
  <c r="S309" i="104" s="1"/>
  <c r="P308" i="104"/>
  <c r="T308" i="104" s="1"/>
  <c r="S308" i="104" s="1"/>
  <c r="P307" i="104"/>
  <c r="T307" i="104" s="1"/>
  <c r="S307" i="104" s="1"/>
  <c r="P306" i="104"/>
  <c r="T306" i="104" s="1"/>
  <c r="S306" i="104" s="1"/>
  <c r="P305" i="104"/>
  <c r="T305" i="104" s="1"/>
  <c r="S305" i="104" s="1"/>
  <c r="P304" i="104"/>
  <c r="T304" i="104" s="1"/>
  <c r="S304" i="104" s="1"/>
  <c r="P303" i="104"/>
  <c r="T303" i="104" s="1"/>
  <c r="S303" i="104" s="1"/>
  <c r="P302" i="104"/>
  <c r="T302" i="104" s="1"/>
  <c r="S302" i="104" s="1"/>
  <c r="P301" i="104"/>
  <c r="T301" i="104" s="1"/>
  <c r="S301" i="104" s="1"/>
  <c r="P300" i="104"/>
  <c r="T300" i="104" s="1"/>
  <c r="S300" i="104" s="1"/>
  <c r="P299" i="104"/>
  <c r="T299" i="104" s="1"/>
  <c r="S299" i="104" s="1"/>
  <c r="P298" i="104"/>
  <c r="T298" i="104" s="1"/>
  <c r="S298" i="104" s="1"/>
  <c r="P296" i="104"/>
  <c r="T296" i="104" s="1"/>
  <c r="S296" i="104" s="1"/>
  <c r="P295" i="104"/>
  <c r="T295" i="104" s="1"/>
  <c r="S295" i="104" s="1"/>
  <c r="P294" i="104"/>
  <c r="T294" i="104" s="1"/>
  <c r="S294" i="104" s="1"/>
  <c r="P293" i="104"/>
  <c r="T293" i="104" s="1"/>
  <c r="S293" i="104" s="1"/>
  <c r="P292" i="104"/>
  <c r="T292" i="104" s="1"/>
  <c r="S292" i="104" s="1"/>
  <c r="P291" i="104"/>
  <c r="T291" i="104" s="1"/>
  <c r="S291" i="104" s="1"/>
  <c r="P290" i="104"/>
  <c r="T290" i="104" s="1"/>
  <c r="S290" i="104" s="1"/>
  <c r="P289" i="104"/>
  <c r="T289" i="104" s="1"/>
  <c r="S289" i="104" s="1"/>
  <c r="P288" i="104"/>
  <c r="T288" i="104" s="1"/>
  <c r="S288" i="104" s="1"/>
  <c r="P285" i="104"/>
  <c r="T285" i="104" s="1"/>
  <c r="S285" i="104" s="1"/>
  <c r="P284" i="104"/>
  <c r="T284" i="104" s="1"/>
  <c r="S284" i="104" s="1"/>
  <c r="P283" i="104"/>
  <c r="T283" i="104" s="1"/>
  <c r="S283" i="104" s="1"/>
  <c r="P282" i="104"/>
  <c r="T282" i="104" s="1"/>
  <c r="S282" i="104" s="1"/>
  <c r="P281" i="104"/>
  <c r="P280" i="104"/>
  <c r="T280" i="104" s="1"/>
  <c r="S280" i="104" s="1"/>
  <c r="P279" i="104"/>
  <c r="T279" i="104" s="1"/>
  <c r="S279" i="104" s="1"/>
  <c r="P278" i="104"/>
  <c r="T278" i="104" s="1"/>
  <c r="S278" i="104" s="1"/>
  <c r="P276" i="104"/>
  <c r="T276" i="104" s="1"/>
  <c r="S276" i="104" s="1"/>
  <c r="P275" i="104"/>
  <c r="T275" i="104" s="1"/>
  <c r="S275" i="104" s="1"/>
  <c r="P274" i="104"/>
  <c r="T274" i="104" s="1"/>
  <c r="S274" i="104" s="1"/>
  <c r="P273" i="104"/>
  <c r="T273" i="104" s="1"/>
  <c r="S273" i="104" s="1"/>
  <c r="P272" i="104"/>
  <c r="T272" i="104" s="1"/>
  <c r="S272" i="104" s="1"/>
  <c r="P271" i="104"/>
  <c r="T271" i="104" s="1"/>
  <c r="S271" i="104" s="1"/>
  <c r="P267" i="104"/>
  <c r="T267" i="104" s="1"/>
  <c r="S267" i="104" s="1"/>
  <c r="P266" i="104"/>
  <c r="T266" i="104" s="1"/>
  <c r="S266" i="104" s="1"/>
  <c r="P265" i="104"/>
  <c r="T265" i="104" s="1"/>
  <c r="S265" i="104" s="1"/>
  <c r="P264" i="104"/>
  <c r="T264" i="104" s="1"/>
  <c r="S264" i="104" s="1"/>
  <c r="P261" i="104"/>
  <c r="T261" i="104" s="1"/>
  <c r="S261" i="104" s="1"/>
  <c r="P258" i="104"/>
  <c r="T258" i="104" s="1"/>
  <c r="S258" i="104" s="1"/>
  <c r="P257" i="104"/>
  <c r="T257" i="104" s="1"/>
  <c r="S257" i="104" s="1"/>
  <c r="P256" i="104"/>
  <c r="T256" i="104" s="1"/>
  <c r="S256" i="104" s="1"/>
  <c r="P255" i="104"/>
  <c r="T255" i="104" s="1"/>
  <c r="S255" i="104" s="1"/>
  <c r="P254" i="104"/>
  <c r="T254" i="104" s="1"/>
  <c r="S254" i="104" s="1"/>
  <c r="P253" i="104"/>
  <c r="T253" i="104" s="1"/>
  <c r="S253" i="104" s="1"/>
  <c r="P252" i="104"/>
  <c r="T252" i="104" s="1"/>
  <c r="S252" i="104" s="1"/>
  <c r="P251" i="104"/>
  <c r="T251" i="104" s="1"/>
  <c r="S251" i="104" s="1"/>
  <c r="P250" i="104"/>
  <c r="T250" i="104" s="1"/>
  <c r="S250" i="104" s="1"/>
  <c r="P248" i="104"/>
  <c r="T248" i="104" s="1"/>
  <c r="S248" i="104" s="1"/>
  <c r="P247" i="104"/>
  <c r="T247" i="104" s="1"/>
  <c r="S247" i="104" s="1"/>
  <c r="P244" i="104"/>
  <c r="T244" i="104" s="1"/>
  <c r="S244" i="104" s="1"/>
  <c r="P242" i="104"/>
  <c r="T242" i="104" s="1"/>
  <c r="S242" i="104" s="1"/>
  <c r="P241" i="104"/>
  <c r="T241" i="104" s="1"/>
  <c r="S241" i="104" s="1"/>
  <c r="P239" i="104"/>
  <c r="T239" i="104" s="1"/>
  <c r="S239" i="104" s="1"/>
  <c r="P238" i="104"/>
  <c r="T238" i="104" s="1"/>
  <c r="S238" i="104" s="1"/>
  <c r="P237" i="104"/>
  <c r="T237" i="104" s="1"/>
  <c r="S237" i="104" s="1"/>
  <c r="P236" i="104"/>
  <c r="T236" i="104" s="1"/>
  <c r="S236" i="104" s="1"/>
  <c r="P235" i="104"/>
  <c r="T235" i="104" s="1"/>
  <c r="S235" i="104" s="1"/>
  <c r="P234" i="104"/>
  <c r="T234" i="104" s="1"/>
  <c r="S234" i="104" s="1"/>
  <c r="P233" i="104"/>
  <c r="T233" i="104" s="1"/>
  <c r="S233" i="104" s="1"/>
  <c r="P232" i="104"/>
  <c r="T232" i="104" s="1"/>
  <c r="S232" i="104" s="1"/>
  <c r="P229" i="104"/>
  <c r="T229" i="104" s="1"/>
  <c r="S229" i="104" s="1"/>
  <c r="P228" i="104"/>
  <c r="T228" i="104" s="1"/>
  <c r="S228" i="104" s="1"/>
  <c r="P227" i="104"/>
  <c r="T227" i="104" s="1"/>
  <c r="S227" i="104" s="1"/>
  <c r="P226" i="104"/>
  <c r="T226" i="104" s="1"/>
  <c r="S226" i="104" s="1"/>
  <c r="P225" i="104"/>
  <c r="T225" i="104" s="1"/>
  <c r="S225" i="104" s="1"/>
  <c r="P224" i="104"/>
  <c r="T224" i="104" s="1"/>
  <c r="S224" i="104" s="1"/>
  <c r="P221" i="104"/>
  <c r="T221" i="104" s="1"/>
  <c r="S221" i="104" s="1"/>
  <c r="P220" i="104"/>
  <c r="T220" i="104" s="1"/>
  <c r="S220" i="104" s="1"/>
  <c r="P219" i="104"/>
  <c r="T219" i="104" s="1"/>
  <c r="S219" i="104" s="1"/>
  <c r="P218" i="104"/>
  <c r="T218" i="104" s="1"/>
  <c r="S218" i="104" s="1"/>
  <c r="P216" i="104"/>
  <c r="T216" i="104" s="1"/>
  <c r="S216" i="104" s="1"/>
  <c r="P215" i="104"/>
  <c r="T215" i="104" s="1"/>
  <c r="S215" i="104" s="1"/>
  <c r="P213" i="104"/>
  <c r="T213" i="104" s="1"/>
  <c r="S213" i="104" s="1"/>
  <c r="P212" i="104"/>
  <c r="T212" i="104" s="1"/>
  <c r="S212" i="104" s="1"/>
  <c r="P209" i="104"/>
  <c r="T209" i="104" s="1"/>
  <c r="S209" i="104" s="1"/>
  <c r="P208" i="104"/>
  <c r="T208" i="104" s="1"/>
  <c r="S208" i="104" s="1"/>
  <c r="P207" i="104"/>
  <c r="T207" i="104" s="1"/>
  <c r="S207" i="104" s="1"/>
  <c r="P205" i="104"/>
  <c r="T205" i="104" s="1"/>
  <c r="S205" i="104" s="1"/>
  <c r="P204" i="104"/>
  <c r="T204" i="104" s="1"/>
  <c r="S204" i="104" s="1"/>
  <c r="P203" i="104"/>
  <c r="T203" i="104" s="1"/>
  <c r="S203" i="104" s="1"/>
  <c r="P201" i="104"/>
  <c r="T201" i="104" s="1"/>
  <c r="S201" i="104" s="1"/>
  <c r="P198" i="104"/>
  <c r="T198" i="104" s="1"/>
  <c r="S198" i="104" s="1"/>
  <c r="P196" i="104"/>
  <c r="T196" i="104" s="1"/>
  <c r="S196" i="104" s="1"/>
  <c r="P195" i="104"/>
  <c r="T195" i="104" s="1"/>
  <c r="S195" i="104" s="1"/>
  <c r="P192" i="104"/>
  <c r="T192" i="104" s="1"/>
  <c r="S192" i="104" s="1"/>
  <c r="P191" i="104"/>
  <c r="T191" i="104" s="1"/>
  <c r="S191" i="104" s="1"/>
  <c r="P188" i="104"/>
  <c r="T188" i="104" s="1"/>
  <c r="S188" i="104" s="1"/>
  <c r="P185" i="104"/>
  <c r="T185" i="104" s="1"/>
  <c r="S185" i="104" s="1"/>
  <c r="P183" i="104"/>
  <c r="T183" i="104" s="1"/>
  <c r="S183" i="104" s="1"/>
  <c r="P181" i="104"/>
  <c r="T181" i="104" s="1"/>
  <c r="S181" i="104" s="1"/>
  <c r="P179" i="104"/>
  <c r="T179" i="104" s="1"/>
  <c r="S179" i="104" s="1"/>
  <c r="P176" i="104"/>
  <c r="T176" i="104" s="1"/>
  <c r="S176" i="104" s="1"/>
  <c r="P175" i="104"/>
  <c r="T175" i="104" s="1"/>
  <c r="S175" i="104" s="1"/>
  <c r="P174" i="104"/>
  <c r="T174" i="104" s="1"/>
  <c r="S174" i="104" s="1"/>
  <c r="P173" i="104"/>
  <c r="T173" i="104" s="1"/>
  <c r="S173" i="104" s="1"/>
  <c r="P170" i="104"/>
  <c r="T170" i="104" s="1"/>
  <c r="S170" i="104" s="1"/>
  <c r="P168" i="104"/>
  <c r="T168" i="104" s="1"/>
  <c r="S168" i="104" s="1"/>
  <c r="P167" i="104"/>
  <c r="T167" i="104" s="1"/>
  <c r="S167" i="104" s="1"/>
  <c r="P166" i="104"/>
  <c r="T166" i="104" s="1"/>
  <c r="S166" i="104" s="1"/>
  <c r="P165" i="104"/>
  <c r="T165" i="104" s="1"/>
  <c r="S165" i="104" s="1"/>
  <c r="P164" i="104"/>
  <c r="T164" i="104" s="1"/>
  <c r="S164" i="104" s="1"/>
  <c r="P161" i="104"/>
  <c r="T161" i="104" s="1"/>
  <c r="S161" i="104" s="1"/>
  <c r="P159" i="104"/>
  <c r="T159" i="104" s="1"/>
  <c r="S159" i="104" s="1"/>
  <c r="P155" i="104"/>
  <c r="T155" i="104" s="1"/>
  <c r="S155" i="104" s="1"/>
  <c r="P154" i="104"/>
  <c r="T154" i="104" s="1"/>
  <c r="S154" i="104" s="1"/>
  <c r="P151" i="104"/>
  <c r="T151" i="104" s="1"/>
  <c r="S151" i="104" s="1"/>
  <c r="P148" i="104"/>
  <c r="T148" i="104" s="1"/>
  <c r="S148" i="104" s="1"/>
  <c r="P147" i="104"/>
  <c r="T147" i="104" s="1"/>
  <c r="S147" i="104" s="1"/>
  <c r="P146" i="104"/>
  <c r="T146" i="104" s="1"/>
  <c r="S146" i="104" s="1"/>
  <c r="P145" i="104"/>
  <c r="T145" i="104" s="1"/>
  <c r="S145" i="104" s="1"/>
  <c r="P144" i="104"/>
  <c r="T144" i="104" s="1"/>
  <c r="S144" i="104" s="1"/>
  <c r="P143" i="104"/>
  <c r="T143" i="104" s="1"/>
  <c r="S143" i="104" s="1"/>
  <c r="P142" i="104"/>
  <c r="T142" i="104" s="1"/>
  <c r="S142" i="104" s="1"/>
  <c r="P141" i="104"/>
  <c r="T141" i="104" s="1"/>
  <c r="S141" i="104" s="1"/>
  <c r="P140" i="104"/>
  <c r="T140" i="104" s="1"/>
  <c r="S140" i="104" s="1"/>
  <c r="P139" i="104"/>
  <c r="T139" i="104" s="1"/>
  <c r="S139" i="104" s="1"/>
  <c r="P138" i="104"/>
  <c r="T138" i="104" s="1"/>
  <c r="S138" i="104" s="1"/>
  <c r="P136" i="104"/>
  <c r="T136" i="104" s="1"/>
  <c r="S136" i="104" s="1"/>
  <c r="P133" i="104"/>
  <c r="T133" i="104" s="1"/>
  <c r="S133" i="104" s="1"/>
  <c r="P132" i="104"/>
  <c r="T132" i="104" s="1"/>
  <c r="S132" i="104" s="1"/>
  <c r="P130" i="104"/>
  <c r="T130" i="104" s="1"/>
  <c r="S130" i="104" s="1"/>
  <c r="P129" i="104"/>
  <c r="T129" i="104" s="1"/>
  <c r="S129" i="104" s="1"/>
  <c r="P127" i="104"/>
  <c r="T127" i="104" s="1"/>
  <c r="S127" i="104" s="1"/>
  <c r="P126" i="104"/>
  <c r="T126" i="104" s="1"/>
  <c r="S126" i="104" s="1"/>
  <c r="P125" i="104"/>
  <c r="T125" i="104" s="1"/>
  <c r="S125" i="104" s="1"/>
  <c r="P124" i="104"/>
  <c r="T124" i="104" s="1"/>
  <c r="S124" i="104" s="1"/>
  <c r="P123" i="104"/>
  <c r="T123" i="104" s="1"/>
  <c r="S123" i="104" s="1"/>
  <c r="P122" i="104"/>
  <c r="T122" i="104" s="1"/>
  <c r="S122" i="104" s="1"/>
  <c r="P121" i="104"/>
  <c r="T121" i="104" s="1"/>
  <c r="S121" i="104" s="1"/>
  <c r="P120" i="104"/>
  <c r="T120" i="104" s="1"/>
  <c r="S120" i="104" s="1"/>
  <c r="P119" i="104"/>
  <c r="T119" i="104" s="1"/>
  <c r="S119" i="104" s="1"/>
  <c r="P118" i="104"/>
  <c r="T118" i="104" s="1"/>
  <c r="S118" i="104" s="1"/>
  <c r="P117" i="104"/>
  <c r="T117" i="104" s="1"/>
  <c r="S117" i="104" s="1"/>
  <c r="P116" i="104"/>
  <c r="T116" i="104" s="1"/>
  <c r="S116" i="104" s="1"/>
  <c r="P115" i="104"/>
  <c r="T115" i="104" s="1"/>
  <c r="S115" i="104" s="1"/>
  <c r="P112" i="104"/>
  <c r="T112" i="104" s="1"/>
  <c r="S112" i="104" s="1"/>
  <c r="P111" i="104"/>
  <c r="T111" i="104" s="1"/>
  <c r="S111" i="104" s="1"/>
  <c r="P110" i="104"/>
  <c r="T110" i="104" s="1"/>
  <c r="S110" i="104" s="1"/>
  <c r="P109" i="104"/>
  <c r="T109" i="104" s="1"/>
  <c r="S109" i="104" s="1"/>
  <c r="P106" i="104"/>
  <c r="T106" i="104" s="1"/>
  <c r="S106" i="104" s="1"/>
  <c r="P105" i="104"/>
  <c r="T105" i="104" s="1"/>
  <c r="S105" i="104" s="1"/>
  <c r="P104" i="104"/>
  <c r="T104" i="104" s="1"/>
  <c r="S104" i="104" s="1"/>
  <c r="P103" i="104"/>
  <c r="T103" i="104" s="1"/>
  <c r="S103" i="104" s="1"/>
  <c r="P102" i="104"/>
  <c r="T102" i="104" s="1"/>
  <c r="S102" i="104" s="1"/>
  <c r="P101" i="104"/>
  <c r="T101" i="104" s="1"/>
  <c r="S101" i="104" s="1"/>
  <c r="P99" i="104"/>
  <c r="T99" i="104" s="1"/>
  <c r="S99" i="104" s="1"/>
  <c r="P98" i="104"/>
  <c r="T98" i="104" s="1"/>
  <c r="S98" i="104" s="1"/>
  <c r="P97" i="104"/>
  <c r="T97" i="104" s="1"/>
  <c r="S97" i="104" s="1"/>
  <c r="P95" i="104"/>
  <c r="T95" i="104" s="1"/>
  <c r="S95" i="104" s="1"/>
  <c r="P94" i="104"/>
  <c r="T94" i="104" s="1"/>
  <c r="S94" i="104" s="1"/>
  <c r="P91" i="104"/>
  <c r="T91" i="104" s="1"/>
  <c r="S91" i="104" s="1"/>
  <c r="P89" i="104"/>
  <c r="T89" i="104" s="1"/>
  <c r="S89" i="104" s="1"/>
  <c r="P88" i="104"/>
  <c r="T88" i="104" s="1"/>
  <c r="S88" i="104" s="1"/>
  <c r="P87" i="104"/>
  <c r="T87" i="104" s="1"/>
  <c r="S87" i="104" s="1"/>
  <c r="P85" i="104"/>
  <c r="T85" i="104" s="1"/>
  <c r="S85" i="104" s="1"/>
  <c r="P82" i="104"/>
  <c r="T82" i="104" s="1"/>
  <c r="S82" i="104" s="1"/>
  <c r="P80" i="104"/>
  <c r="T80" i="104" s="1"/>
  <c r="S80" i="104" s="1"/>
  <c r="P79" i="104"/>
  <c r="T79" i="104" s="1"/>
  <c r="S79" i="104" s="1"/>
  <c r="P78" i="104"/>
  <c r="T78" i="104" s="1"/>
  <c r="S78" i="104" s="1"/>
  <c r="P76" i="104"/>
  <c r="T76" i="104" s="1"/>
  <c r="S76" i="104" s="1"/>
  <c r="P75" i="104"/>
  <c r="T75" i="104" s="1"/>
  <c r="S75" i="104" s="1"/>
  <c r="P73" i="104"/>
  <c r="T73" i="104" s="1"/>
  <c r="S73" i="104" s="1"/>
  <c r="P72" i="104"/>
  <c r="T72" i="104" s="1"/>
  <c r="S72" i="104" s="1"/>
  <c r="P71" i="104"/>
  <c r="T71" i="104" s="1"/>
  <c r="S71" i="104" s="1"/>
  <c r="P69" i="104"/>
  <c r="T69" i="104" s="1"/>
  <c r="S69" i="104" s="1"/>
  <c r="P68" i="104"/>
  <c r="T68" i="104" s="1"/>
  <c r="S68" i="104" s="1"/>
  <c r="P65" i="104"/>
  <c r="T65" i="104" s="1"/>
  <c r="S65" i="104" s="1"/>
  <c r="P64" i="104"/>
  <c r="T64" i="104" s="1"/>
  <c r="S64" i="104" s="1"/>
  <c r="P63" i="104"/>
  <c r="T63" i="104" s="1"/>
  <c r="S63" i="104" s="1"/>
  <c r="P60" i="104"/>
  <c r="T60" i="104" s="1"/>
  <c r="S60" i="104" s="1"/>
  <c r="P59" i="104"/>
  <c r="T59" i="104" s="1"/>
  <c r="S59" i="104" s="1"/>
  <c r="P56" i="104"/>
  <c r="T56" i="104" s="1"/>
  <c r="S56" i="104" s="1"/>
  <c r="P55" i="104"/>
  <c r="T55" i="104" s="1"/>
  <c r="S55" i="104" s="1"/>
  <c r="P53" i="104"/>
  <c r="T53" i="104" s="1"/>
  <c r="S53" i="104" s="1"/>
  <c r="P51" i="104"/>
  <c r="T51" i="104" s="1"/>
  <c r="S51" i="104" s="1"/>
  <c r="P50" i="104"/>
  <c r="T50" i="104" s="1"/>
  <c r="S50" i="104" s="1"/>
  <c r="P48" i="104"/>
  <c r="T48" i="104" s="1"/>
  <c r="S48" i="104" s="1"/>
  <c r="P47" i="104"/>
  <c r="T47" i="104" s="1"/>
  <c r="S47" i="104" s="1"/>
  <c r="P46" i="104"/>
  <c r="T46" i="104" s="1"/>
  <c r="S46" i="104" s="1"/>
  <c r="P45" i="104"/>
  <c r="T45" i="104" s="1"/>
  <c r="S45" i="104" s="1"/>
  <c r="P43" i="104"/>
  <c r="T43" i="104" s="1"/>
  <c r="S43" i="104" s="1"/>
  <c r="P42" i="104"/>
  <c r="T42" i="104" s="1"/>
  <c r="S42" i="104" s="1"/>
  <c r="P41" i="104"/>
  <c r="T41" i="104" s="1"/>
  <c r="S41" i="104" s="1"/>
  <c r="P40" i="104"/>
  <c r="T40" i="104" s="1"/>
  <c r="S40" i="104" s="1"/>
  <c r="P38" i="104"/>
  <c r="T38" i="104" s="1"/>
  <c r="S38" i="104" s="1"/>
  <c r="P37" i="104"/>
  <c r="T37" i="104" s="1"/>
  <c r="S37" i="104" s="1"/>
  <c r="P36" i="104"/>
  <c r="T36" i="104" s="1"/>
  <c r="S36" i="104" s="1"/>
  <c r="P35" i="104"/>
  <c r="T35" i="104" s="1"/>
  <c r="S35" i="104" s="1"/>
  <c r="P34" i="104"/>
  <c r="T34" i="104" s="1"/>
  <c r="S34" i="104" s="1"/>
  <c r="P33" i="104"/>
  <c r="T33" i="104" s="1"/>
  <c r="S33" i="104" s="1"/>
  <c r="P32" i="104"/>
  <c r="T32" i="104" s="1"/>
  <c r="S32" i="104" s="1"/>
  <c r="P31" i="104"/>
  <c r="T31" i="104" s="1"/>
  <c r="S31" i="104" s="1"/>
  <c r="P30" i="104"/>
  <c r="T30" i="104" s="1"/>
  <c r="S30" i="104" s="1"/>
  <c r="P29" i="104"/>
  <c r="T29" i="104" s="1"/>
  <c r="S29" i="104" s="1"/>
  <c r="P28" i="104"/>
  <c r="T28" i="104" s="1"/>
  <c r="S28" i="104" s="1"/>
  <c r="P25" i="104"/>
  <c r="P24" i="104"/>
  <c r="P23" i="104"/>
  <c r="P22" i="104"/>
  <c r="P21" i="104"/>
  <c r="P19" i="104"/>
  <c r="T19" i="104" s="1"/>
  <c r="S19" i="104" s="1"/>
  <c r="P18" i="104"/>
  <c r="T18" i="104" s="1"/>
  <c r="S18" i="104" s="1"/>
  <c r="P16" i="104"/>
  <c r="T16" i="104" s="1"/>
  <c r="S16" i="104" s="1"/>
  <c r="U300" i="114"/>
  <c r="U248" i="114"/>
  <c r="U226" i="114"/>
  <c r="U176" i="114"/>
  <c r="U147" i="114"/>
  <c r="U126" i="114"/>
  <c r="U112" i="114"/>
  <c r="U89" i="114"/>
  <c r="U98" i="114" l="1"/>
  <c r="U296" i="114"/>
  <c r="T250" i="111"/>
  <c r="S250" i="111" s="1"/>
  <c r="P258" i="111"/>
  <c r="T258" i="111" s="1"/>
  <c r="S258" i="111" s="1"/>
  <c r="T250" i="110"/>
  <c r="S250" i="110" s="1"/>
  <c r="P258" i="110"/>
  <c r="T258" i="110" s="1"/>
  <c r="S258" i="110" s="1"/>
  <c r="T250" i="108"/>
  <c r="S250" i="108" s="1"/>
  <c r="P258" i="108"/>
  <c r="T258" i="108" s="1"/>
  <c r="S258" i="108" s="1"/>
  <c r="T250" i="107"/>
  <c r="S250" i="107" s="1"/>
  <c r="P258" i="107"/>
  <c r="T258" i="107" s="1"/>
  <c r="S258" i="107" s="1"/>
  <c r="U253" i="114"/>
  <c r="U99" i="114"/>
  <c r="U141" i="114"/>
  <c r="U60" i="114"/>
  <c r="U228" i="114"/>
  <c r="U120" i="114"/>
  <c r="T160" i="114"/>
  <c r="U314" i="114"/>
  <c r="U37" i="114"/>
  <c r="S128" i="114"/>
  <c r="U119" i="114"/>
  <c r="U72" i="114"/>
  <c r="U209" i="114"/>
  <c r="U237" i="114"/>
  <c r="U266" i="114"/>
  <c r="U42" i="114"/>
  <c r="U73" i="114"/>
  <c r="U110" i="114"/>
  <c r="U124" i="114"/>
  <c r="U167" i="114"/>
  <c r="U238" i="114"/>
  <c r="U267" i="114"/>
  <c r="U309" i="114"/>
  <c r="U148" i="114"/>
  <c r="U227" i="114"/>
  <c r="U278" i="114"/>
  <c r="U310" i="114"/>
  <c r="U63" i="114"/>
  <c r="U303" i="114"/>
  <c r="U164" i="114"/>
  <c r="U290" i="114"/>
  <c r="U88" i="114"/>
  <c r="U121" i="114"/>
  <c r="U154" i="114"/>
  <c r="U168" i="114"/>
  <c r="U311" i="114"/>
  <c r="U29" i="114"/>
  <c r="D281" i="113"/>
  <c r="T281" i="104"/>
  <c r="S281" i="104" s="1"/>
  <c r="U32" i="114"/>
  <c r="U133" i="114"/>
  <c r="U196" i="114"/>
  <c r="U254" i="114"/>
  <c r="U282" i="114"/>
  <c r="U305" i="114"/>
  <c r="T41" i="114"/>
  <c r="S41" i="114" s="1"/>
  <c r="U144" i="114"/>
  <c r="U216" i="114"/>
  <c r="U292" i="114"/>
  <c r="U33" i="114"/>
  <c r="U47" i="114"/>
  <c r="U79" i="114"/>
  <c r="U103" i="114"/>
  <c r="U116" i="114"/>
  <c r="U127" i="114"/>
  <c r="T135" i="114"/>
  <c r="U145" i="114"/>
  <c r="U174" i="114"/>
  <c r="U204" i="114"/>
  <c r="U221" i="114"/>
  <c r="U233" i="114"/>
  <c r="U242" i="114"/>
  <c r="U255" i="114"/>
  <c r="U273" i="114"/>
  <c r="U283" i="114"/>
  <c r="U293" i="114"/>
  <c r="U301" i="114"/>
  <c r="U306" i="114"/>
  <c r="T19" i="114"/>
  <c r="S19" i="114" s="1"/>
  <c r="S17" i="114" s="1"/>
  <c r="T30" i="114"/>
  <c r="S30" i="114" s="1"/>
  <c r="T34" i="114"/>
  <c r="S34" i="114" s="1"/>
  <c r="T43" i="114"/>
  <c r="S43" i="114" s="1"/>
  <c r="T55" i="114"/>
  <c r="S55" i="114" s="1"/>
  <c r="S54" i="114" s="1"/>
  <c r="T75" i="114"/>
  <c r="S75" i="114" s="1"/>
  <c r="S74" i="114" s="1"/>
  <c r="T80" i="114"/>
  <c r="S80" i="114" s="1"/>
  <c r="S77" i="114" s="1"/>
  <c r="T95" i="114"/>
  <c r="S95" i="114" s="1"/>
  <c r="S93" i="114" s="1"/>
  <c r="T101" i="114"/>
  <c r="S101" i="114" s="1"/>
  <c r="T105" i="114"/>
  <c r="S105" i="114" s="1"/>
  <c r="T111" i="114"/>
  <c r="S111" i="114" s="1"/>
  <c r="S108" i="114" s="1"/>
  <c r="S107" i="114" s="1"/>
  <c r="T125" i="114"/>
  <c r="S125" i="114" s="1"/>
  <c r="T138" i="114"/>
  <c r="S138" i="114" s="1"/>
  <c r="T142" i="114"/>
  <c r="S142" i="114" s="1"/>
  <c r="T146" i="114"/>
  <c r="S146" i="114" s="1"/>
  <c r="T175" i="114"/>
  <c r="S175" i="114" s="1"/>
  <c r="S172" i="114" s="1"/>
  <c r="S171" i="114" s="1"/>
  <c r="T183" i="114"/>
  <c r="S183" i="114" s="1"/>
  <c r="S182" i="114" s="1"/>
  <c r="T192" i="114"/>
  <c r="S192" i="114" s="1"/>
  <c r="S190" i="114" s="1"/>
  <c r="S189" i="114" s="1"/>
  <c r="T213" i="114"/>
  <c r="S213" i="114" s="1"/>
  <c r="S211" i="114" s="1"/>
  <c r="T219" i="114"/>
  <c r="S219" i="114" s="1"/>
  <c r="T225" i="114"/>
  <c r="S225" i="114" s="1"/>
  <c r="T229" i="114"/>
  <c r="S229" i="114" s="1"/>
  <c r="T239" i="114"/>
  <c r="S239" i="114" s="1"/>
  <c r="T252" i="114"/>
  <c r="S252" i="114" s="1"/>
  <c r="T256" i="114"/>
  <c r="S256" i="114" s="1"/>
  <c r="T275" i="114"/>
  <c r="S275" i="114" s="1"/>
  <c r="T280" i="114"/>
  <c r="S280" i="114" s="1"/>
  <c r="T284" i="114"/>
  <c r="S284" i="114" s="1"/>
  <c r="T299" i="114"/>
  <c r="S299" i="114" s="1"/>
  <c r="U36" i="114"/>
  <c r="U51" i="114"/>
  <c r="U65" i="114"/>
  <c r="U104" i="114"/>
  <c r="U117" i="114"/>
  <c r="U123" i="114"/>
  <c r="U129" i="114"/>
  <c r="U140" i="114"/>
  <c r="U166" i="114"/>
  <c r="U205" i="114"/>
  <c r="U234" i="114"/>
  <c r="U258" i="114"/>
  <c r="U274" i="114"/>
  <c r="U288" i="114"/>
  <c r="U294" i="114"/>
  <c r="U302" i="114"/>
  <c r="U307" i="114"/>
  <c r="U313" i="114"/>
  <c r="T31" i="114"/>
  <c r="S31" i="114" s="1"/>
  <c r="T35" i="114"/>
  <c r="S35" i="114" s="1"/>
  <c r="T106" i="114"/>
  <c r="S106" i="114" s="1"/>
  <c r="T118" i="114"/>
  <c r="S118" i="114" s="1"/>
  <c r="T122" i="114"/>
  <c r="S122" i="114" s="1"/>
  <c r="T143" i="114"/>
  <c r="S143" i="114" s="1"/>
  <c r="T185" i="114"/>
  <c r="S185" i="114" s="1"/>
  <c r="S184" i="114" s="1"/>
  <c r="T208" i="114"/>
  <c r="S208" i="114" s="1"/>
  <c r="S206" i="114" s="1"/>
  <c r="T220" i="114"/>
  <c r="S220" i="114" s="1"/>
  <c r="T232" i="114"/>
  <c r="S232" i="114" s="1"/>
  <c r="T236" i="114"/>
  <c r="S236" i="114" s="1"/>
  <c r="T257" i="114"/>
  <c r="S257" i="114" s="1"/>
  <c r="T265" i="114"/>
  <c r="S265" i="114" s="1"/>
  <c r="S263" i="114" s="1"/>
  <c r="S262" i="114" s="1"/>
  <c r="T272" i="114"/>
  <c r="S272" i="114" s="1"/>
  <c r="T276" i="114"/>
  <c r="S276" i="114" s="1"/>
  <c r="T281" i="114"/>
  <c r="S281" i="114" s="1"/>
  <c r="T285" i="114"/>
  <c r="S285" i="114" s="1"/>
  <c r="T291" i="114"/>
  <c r="S291" i="114" s="1"/>
  <c r="T295" i="114"/>
  <c r="S295" i="114" s="1"/>
  <c r="T304" i="114"/>
  <c r="S304" i="114" s="1"/>
  <c r="T308" i="114"/>
  <c r="S308" i="114" s="1"/>
  <c r="T312" i="114"/>
  <c r="S312" i="114" s="1"/>
  <c r="T38" i="114"/>
  <c r="S38" i="114" s="1"/>
  <c r="T48" i="114"/>
  <c r="S48" i="114" s="1"/>
  <c r="T46" i="114"/>
  <c r="S46" i="114" s="1"/>
  <c r="S157" i="114"/>
  <c r="D165" i="113"/>
  <c r="D170" i="113"/>
  <c r="D166" i="113"/>
  <c r="S194" i="114"/>
  <c r="T194" i="114"/>
  <c r="S240" i="114"/>
  <c r="U94" i="114"/>
  <c r="D159" i="113"/>
  <c r="D161" i="113"/>
  <c r="D167" i="113"/>
  <c r="D279" i="113"/>
  <c r="T52" i="114"/>
  <c r="U85" i="114"/>
  <c r="U84" i="114" s="1"/>
  <c r="D164" i="113"/>
  <c r="D168" i="113"/>
  <c r="D280" i="113"/>
  <c r="U69" i="114"/>
  <c r="S67" i="114"/>
  <c r="S200" i="114"/>
  <c r="U235" i="114"/>
  <c r="T150" i="114"/>
  <c r="T149" i="114" s="1"/>
  <c r="U179" i="114"/>
  <c r="U178" i="114" s="1"/>
  <c r="S202" i="114"/>
  <c r="T86" i="114"/>
  <c r="S214" i="114"/>
  <c r="T202" i="114"/>
  <c r="U203" i="114"/>
  <c r="T187" i="114"/>
  <c r="T186" i="114" s="1"/>
  <c r="U188" i="114"/>
  <c r="U187" i="114" s="1"/>
  <c r="U186" i="114" s="1"/>
  <c r="T240" i="114"/>
  <c r="U241" i="114"/>
  <c r="U18" i="114"/>
  <c r="S58" i="114"/>
  <c r="S57" i="114" s="1"/>
  <c r="S135" i="114"/>
  <c r="T214" i="114"/>
  <c r="S86" i="114"/>
  <c r="S83" i="114" s="1"/>
  <c r="T178" i="114"/>
  <c r="S187" i="114"/>
  <c r="S186" i="114" s="1"/>
  <c r="U264" i="114"/>
  <c r="T20" i="114"/>
  <c r="S20" i="114"/>
  <c r="U109" i="114"/>
  <c r="S62" i="114"/>
  <c r="S61" i="114" s="1"/>
  <c r="S70" i="114"/>
  <c r="U247" i="114"/>
  <c r="U246" i="114" s="1"/>
  <c r="T246" i="114"/>
  <c r="S81" i="114"/>
  <c r="U87" i="114"/>
  <c r="U136" i="114"/>
  <c r="U135" i="114" s="1"/>
  <c r="U161" i="114"/>
  <c r="U160" i="114" s="1"/>
  <c r="S169" i="114"/>
  <c r="U195" i="114"/>
  <c r="U21" i="114"/>
  <c r="U23" i="114"/>
  <c r="U25" i="114"/>
  <c r="S49" i="114"/>
  <c r="U53" i="114"/>
  <c r="U52" i="114" s="1"/>
  <c r="U68" i="114"/>
  <c r="S131" i="114"/>
  <c r="S163" i="114"/>
  <c r="U250" i="114"/>
  <c r="U24" i="114"/>
  <c r="U78" i="114"/>
  <c r="U59" i="114"/>
  <c r="T58" i="114"/>
  <c r="T57" i="114" s="1"/>
  <c r="S96" i="114"/>
  <c r="U115" i="114"/>
  <c r="S153" i="114"/>
  <c r="S152" i="114" s="1"/>
  <c r="U159" i="114"/>
  <c r="U158" i="114" s="1"/>
  <c r="T158" i="114"/>
  <c r="U173" i="114"/>
  <c r="S180" i="114"/>
  <c r="U201" i="114"/>
  <c r="U200" i="114" s="1"/>
  <c r="T200" i="114"/>
  <c r="S246" i="114"/>
  <c r="S197" i="114"/>
  <c r="U207" i="114"/>
  <c r="U251" i="114"/>
  <c r="S260" i="114"/>
  <c r="S259" i="114" s="1"/>
  <c r="U271" i="114"/>
  <c r="U194" i="114" l="1"/>
  <c r="T157" i="114"/>
  <c r="T108" i="114"/>
  <c r="T107" i="114" s="1"/>
  <c r="U219" i="114"/>
  <c r="T172" i="114"/>
  <c r="T171" i="114" s="1"/>
  <c r="U58" i="114"/>
  <c r="U57" i="114" s="1"/>
  <c r="U43" i="114"/>
  <c r="U86" i="114"/>
  <c r="U125" i="114"/>
  <c r="U284" i="114"/>
  <c r="S193" i="114"/>
  <c r="T93" i="114"/>
  <c r="S287" i="114"/>
  <c r="U192" i="114"/>
  <c r="U95" i="114"/>
  <c r="U30" i="114"/>
  <c r="S39" i="114"/>
  <c r="T206" i="114"/>
  <c r="T199" i="114" s="1"/>
  <c r="S217" i="114"/>
  <c r="S210" i="114" s="1"/>
  <c r="U275" i="114"/>
  <c r="S223" i="114"/>
  <c r="S222" i="114" s="1"/>
  <c r="U105" i="114"/>
  <c r="U175" i="114"/>
  <c r="U172" i="114" s="1"/>
  <c r="U171" i="114" s="1"/>
  <c r="S44" i="114"/>
  <c r="S297" i="114"/>
  <c r="S249" i="114"/>
  <c r="S245" i="114" s="1"/>
  <c r="S243" i="114" s="1"/>
  <c r="S270" i="114"/>
  <c r="S100" i="114"/>
  <c r="S92" i="114" s="1"/>
  <c r="S231" i="114"/>
  <c r="U252" i="114"/>
  <c r="U93" i="114"/>
  <c r="S114" i="114"/>
  <c r="S113" i="114" s="1"/>
  <c r="S277" i="114"/>
  <c r="U229" i="114"/>
  <c r="U142" i="114"/>
  <c r="U75" i="114"/>
  <c r="S137" i="114"/>
  <c r="S134" i="114" s="1"/>
  <c r="S27" i="114"/>
  <c r="S177" i="114"/>
  <c r="U295" i="114"/>
  <c r="U276" i="114"/>
  <c r="U236" i="114"/>
  <c r="U220" i="114"/>
  <c r="U122" i="114"/>
  <c r="U31" i="114"/>
  <c r="U240" i="114"/>
  <c r="U202" i="114"/>
  <c r="U299" i="114"/>
  <c r="U280" i="114"/>
  <c r="U256" i="114"/>
  <c r="U239" i="114"/>
  <c r="U225" i="114"/>
  <c r="U213" i="114"/>
  <c r="U146" i="114"/>
  <c r="U138" i="114"/>
  <c r="U111" i="114"/>
  <c r="U108" i="114" s="1"/>
  <c r="U107" i="114" s="1"/>
  <c r="U101" i="114"/>
  <c r="U80" i="114"/>
  <c r="U77" i="114" s="1"/>
  <c r="U55" i="114"/>
  <c r="U34" i="114"/>
  <c r="U19" i="114"/>
  <c r="U17" i="114" s="1"/>
  <c r="U41" i="114"/>
  <c r="T270" i="114"/>
  <c r="T184" i="114"/>
  <c r="U308" i="114"/>
  <c r="U285" i="114"/>
  <c r="U265" i="114"/>
  <c r="U263" i="114" s="1"/>
  <c r="U262" i="114" s="1"/>
  <c r="U106" i="114"/>
  <c r="T114" i="114"/>
  <c r="T77" i="114"/>
  <c r="U312" i="114"/>
  <c r="U304" i="114"/>
  <c r="U291" i="114"/>
  <c r="U281" i="114"/>
  <c r="U272" i="114"/>
  <c r="U257" i="114"/>
  <c r="U232" i="114"/>
  <c r="U208" i="114"/>
  <c r="U206" i="114" s="1"/>
  <c r="U143" i="114"/>
  <c r="U118" i="114"/>
  <c r="U35" i="114"/>
  <c r="U38" i="114"/>
  <c r="U46" i="114"/>
  <c r="U48" i="114"/>
  <c r="T17" i="114"/>
  <c r="U215" i="114"/>
  <c r="U214" i="114" s="1"/>
  <c r="T84" i="114"/>
  <c r="U151" i="114"/>
  <c r="U150" i="114" s="1"/>
  <c r="U149" i="114" s="1"/>
  <c r="U67" i="114"/>
  <c r="T231" i="114"/>
  <c r="U185" i="114"/>
  <c r="U184" i="114" s="1"/>
  <c r="T67" i="114"/>
  <c r="U22" i="114"/>
  <c r="U20" i="114" s="1"/>
  <c r="S199" i="114"/>
  <c r="T249" i="114"/>
  <c r="T245" i="114" s="1"/>
  <c r="T243" i="114" s="1"/>
  <c r="S162" i="114"/>
  <c r="T263" i="114"/>
  <c r="T262" i="114" s="1"/>
  <c r="U130" i="114"/>
  <c r="U128" i="114" s="1"/>
  <c r="T128" i="114"/>
  <c r="S66" i="114"/>
  <c r="U298" i="114"/>
  <c r="T297" i="114"/>
  <c r="U289" i="114"/>
  <c r="T287" i="114"/>
  <c r="U50" i="114"/>
  <c r="U49" i="114" s="1"/>
  <c r="T49" i="114"/>
  <c r="U56" i="114"/>
  <c r="T54" i="114"/>
  <c r="U191" i="114"/>
  <c r="T190" i="114"/>
  <c r="T189" i="114" s="1"/>
  <c r="U224" i="114"/>
  <c r="T223" i="114"/>
  <c r="T222" i="114" s="1"/>
  <c r="U45" i="114"/>
  <c r="T44" i="114"/>
  <c r="U279" i="114"/>
  <c r="T277" i="114"/>
  <c r="U244" i="114"/>
  <c r="U40" i="114"/>
  <c r="T39" i="114"/>
  <c r="U183" i="114"/>
  <c r="U182" i="114" s="1"/>
  <c r="T182" i="114"/>
  <c r="U132" i="114"/>
  <c r="U131" i="114" s="1"/>
  <c r="T131" i="114"/>
  <c r="U28" i="114"/>
  <c r="T27" i="114"/>
  <c r="U76" i="114"/>
  <c r="T74" i="114"/>
  <c r="U64" i="114"/>
  <c r="U62" i="114" s="1"/>
  <c r="U61" i="114" s="1"/>
  <c r="T62" i="114"/>
  <c r="T61" i="114" s="1"/>
  <c r="U261" i="114"/>
  <c r="U260" i="114" s="1"/>
  <c r="U259" i="114" s="1"/>
  <c r="T260" i="114"/>
  <c r="T259" i="114" s="1"/>
  <c r="U155" i="114"/>
  <c r="U153" i="114" s="1"/>
  <c r="U152" i="114" s="1"/>
  <c r="T153" i="114"/>
  <c r="T152" i="114" s="1"/>
  <c r="U102" i="114"/>
  <c r="T100" i="114"/>
  <c r="U218" i="114"/>
  <c r="T217" i="114"/>
  <c r="U170" i="114"/>
  <c r="U169" i="114" s="1"/>
  <c r="T169" i="114"/>
  <c r="U139" i="114"/>
  <c r="T137" i="114"/>
  <c r="T134" i="114" s="1"/>
  <c r="U71" i="114"/>
  <c r="U70" i="114" s="1"/>
  <c r="T70" i="114"/>
  <c r="U198" i="114"/>
  <c r="U197" i="114" s="1"/>
  <c r="U193" i="114" s="1"/>
  <c r="T197" i="114"/>
  <c r="T193" i="114" s="1"/>
  <c r="U212" i="114"/>
  <c r="T211" i="114"/>
  <c r="U181" i="114"/>
  <c r="U180" i="114" s="1"/>
  <c r="T180" i="114"/>
  <c r="U157" i="114"/>
  <c r="U97" i="114"/>
  <c r="U96" i="114" s="1"/>
  <c r="T96" i="114"/>
  <c r="U91" i="114"/>
  <c r="U90" i="114" s="1"/>
  <c r="U83" i="114" s="1"/>
  <c r="T90" i="114"/>
  <c r="U165" i="114"/>
  <c r="U163" i="114" s="1"/>
  <c r="T163" i="114"/>
  <c r="U82" i="114"/>
  <c r="U81" i="114" s="1"/>
  <c r="T81" i="114"/>
  <c r="U16" i="114"/>
  <c r="M22" i="112"/>
  <c r="P22" i="112" s="1"/>
  <c r="O22" i="112" s="1"/>
  <c r="M23" i="112"/>
  <c r="P23" i="112" s="1"/>
  <c r="O23" i="112" s="1"/>
  <c r="M24" i="112"/>
  <c r="P24" i="112" s="1"/>
  <c r="O24" i="112" s="1"/>
  <c r="M25" i="112"/>
  <c r="P25" i="112" s="1"/>
  <c r="O25" i="112" s="1"/>
  <c r="M21" i="112"/>
  <c r="P21" i="112" s="1"/>
  <c r="O21" i="112" s="1"/>
  <c r="Q314" i="112"/>
  <c r="Q313" i="112"/>
  <c r="Q312" i="112"/>
  <c r="Q311" i="112"/>
  <c r="Q310" i="112"/>
  <c r="Q309" i="112"/>
  <c r="Q308" i="112"/>
  <c r="Q307" i="112"/>
  <c r="Q306" i="112"/>
  <c r="Q305" i="112"/>
  <c r="Q304" i="112"/>
  <c r="Q303" i="112"/>
  <c r="Q302" i="112"/>
  <c r="Q301" i="112"/>
  <c r="Q300" i="112"/>
  <c r="Q299" i="112"/>
  <c r="Q296" i="112"/>
  <c r="Q295" i="112"/>
  <c r="Q294" i="112"/>
  <c r="Q293" i="112"/>
  <c r="Q292" i="112"/>
  <c r="Q291" i="112"/>
  <c r="Q290" i="112"/>
  <c r="Q288" i="112"/>
  <c r="Q285" i="112"/>
  <c r="Q284" i="112"/>
  <c r="Q283" i="112"/>
  <c r="Q282" i="112"/>
  <c r="Q281" i="112"/>
  <c r="Q280" i="112"/>
  <c r="Q278" i="112"/>
  <c r="Q276" i="112"/>
  <c r="Q275" i="112"/>
  <c r="Q274" i="112"/>
  <c r="Q273" i="112"/>
  <c r="Q272" i="112"/>
  <c r="Q267" i="112"/>
  <c r="Q266" i="112"/>
  <c r="Q265" i="112"/>
  <c r="Q258" i="112"/>
  <c r="Q257" i="112"/>
  <c r="Q256" i="112"/>
  <c r="Q255" i="112"/>
  <c r="Q254" i="112"/>
  <c r="Q253" i="112"/>
  <c r="Q252" i="112"/>
  <c r="Q250" i="112"/>
  <c r="Q248" i="112"/>
  <c r="Q242" i="112"/>
  <c r="Q239" i="112"/>
  <c r="Q238" i="112"/>
  <c r="Q237" i="112"/>
  <c r="Q236" i="112"/>
  <c r="Q235" i="112"/>
  <c r="Q233" i="112"/>
  <c r="Q232" i="112"/>
  <c r="Q229" i="112"/>
  <c r="Q228" i="112"/>
  <c r="Q227" i="112"/>
  <c r="Q226" i="112"/>
  <c r="Q225" i="112"/>
  <c r="Q221" i="112"/>
  <c r="Q220" i="112"/>
  <c r="Q219" i="112"/>
  <c r="Q216" i="112"/>
  <c r="O214" i="112"/>
  <c r="Q213" i="112"/>
  <c r="Q209" i="112"/>
  <c r="Q208" i="112"/>
  <c r="Q205" i="112"/>
  <c r="Q204" i="112"/>
  <c r="O200" i="112"/>
  <c r="Q196" i="112"/>
  <c r="Q192" i="112"/>
  <c r="O184" i="112"/>
  <c r="O182" i="112"/>
  <c r="O178" i="112"/>
  <c r="Q176" i="112"/>
  <c r="Q175" i="112"/>
  <c r="Q174" i="112"/>
  <c r="Q168" i="112"/>
  <c r="Q167" i="112"/>
  <c r="Q166" i="112"/>
  <c r="Q165" i="112"/>
  <c r="O158" i="112"/>
  <c r="Q155" i="112"/>
  <c r="Q148" i="112"/>
  <c r="Q147" i="112"/>
  <c r="Q146" i="112"/>
  <c r="Q145" i="112"/>
  <c r="Q144" i="112"/>
  <c r="Q143" i="112"/>
  <c r="Q142" i="112"/>
  <c r="Q141" i="112"/>
  <c r="Q140" i="112"/>
  <c r="Q139" i="112"/>
  <c r="Q133" i="112"/>
  <c r="Q130" i="112"/>
  <c r="Q127" i="112"/>
  <c r="Q126" i="112"/>
  <c r="Q125" i="112"/>
  <c r="Q124" i="112"/>
  <c r="Q123" i="112"/>
  <c r="Q122" i="112"/>
  <c r="Q121" i="112"/>
  <c r="Q120" i="112"/>
  <c r="Q119" i="112"/>
  <c r="Q118" i="112"/>
  <c r="Q117" i="112"/>
  <c r="Q116" i="112"/>
  <c r="Q112" i="112"/>
  <c r="Q111" i="112"/>
  <c r="Q110" i="112"/>
  <c r="Q106" i="112"/>
  <c r="Q105" i="112"/>
  <c r="Q104" i="112"/>
  <c r="Q103" i="112"/>
  <c r="Q101" i="112"/>
  <c r="Q99" i="112"/>
  <c r="Q98" i="112"/>
  <c r="Q95" i="112"/>
  <c r="O90" i="112"/>
  <c r="Q89" i="112"/>
  <c r="Q88" i="112"/>
  <c r="O84" i="112"/>
  <c r="Q80" i="112"/>
  <c r="Q79" i="112"/>
  <c r="Q76" i="112"/>
  <c r="Q73" i="112"/>
  <c r="Q72" i="112"/>
  <c r="Q69" i="112"/>
  <c r="Q65" i="112"/>
  <c r="Q64" i="112"/>
  <c r="Q60" i="112"/>
  <c r="Q56" i="112"/>
  <c r="Q51" i="112"/>
  <c r="Q50" i="112"/>
  <c r="Q48" i="112"/>
  <c r="Q47" i="112"/>
  <c r="Q46" i="112"/>
  <c r="Q43" i="112"/>
  <c r="Q42" i="112"/>
  <c r="Q41" i="112"/>
  <c r="Q40" i="112"/>
  <c r="Q38" i="112"/>
  <c r="Q37" i="112"/>
  <c r="Q36" i="112"/>
  <c r="Q35" i="112"/>
  <c r="Q34" i="112"/>
  <c r="Q33" i="112"/>
  <c r="Q32" i="112"/>
  <c r="Q31" i="112"/>
  <c r="Q30" i="112"/>
  <c r="Q29" i="112"/>
  <c r="Q19" i="112"/>
  <c r="O17" i="112"/>
  <c r="Q22" i="111"/>
  <c r="T22" i="111" s="1"/>
  <c r="S22" i="111" s="1"/>
  <c r="Q23" i="111"/>
  <c r="T23" i="111" s="1"/>
  <c r="S23" i="111" s="1"/>
  <c r="Q24" i="111"/>
  <c r="T24" i="111" s="1"/>
  <c r="S24" i="111" s="1"/>
  <c r="Q25" i="111"/>
  <c r="T25" i="111" s="1"/>
  <c r="S25" i="111" s="1"/>
  <c r="Q21" i="111"/>
  <c r="T21" i="111" s="1"/>
  <c r="S21" i="111" s="1"/>
  <c r="U314" i="111"/>
  <c r="U313" i="111"/>
  <c r="U312" i="111"/>
  <c r="U311" i="111"/>
  <c r="U310" i="111"/>
  <c r="U309" i="111"/>
  <c r="U308" i="111"/>
  <c r="U307" i="111"/>
  <c r="U306" i="111"/>
  <c r="U305" i="111"/>
  <c r="U304" i="111"/>
  <c r="U303" i="111"/>
  <c r="U302" i="111"/>
  <c r="U301" i="111"/>
  <c r="U300" i="111"/>
  <c r="U296" i="111"/>
  <c r="U295" i="111"/>
  <c r="U294" i="111"/>
  <c r="U293" i="111"/>
  <c r="U292" i="111"/>
  <c r="U291" i="111"/>
  <c r="U289" i="111"/>
  <c r="U288" i="111"/>
  <c r="U285" i="111"/>
  <c r="U284" i="111"/>
  <c r="U283" i="111"/>
  <c r="U282" i="111"/>
  <c r="U281" i="111"/>
  <c r="U279" i="111"/>
  <c r="U278" i="111"/>
  <c r="U276" i="111"/>
  <c r="U275" i="111"/>
  <c r="U274" i="111"/>
  <c r="U273" i="111"/>
  <c r="U272" i="111"/>
  <c r="U267" i="111"/>
  <c r="U266" i="111"/>
  <c r="U265" i="111"/>
  <c r="U258" i="111"/>
  <c r="U257" i="111"/>
  <c r="U256" i="111"/>
  <c r="U255" i="111"/>
  <c r="U254" i="111"/>
  <c r="U253" i="111"/>
  <c r="U251" i="111"/>
  <c r="U250" i="111"/>
  <c r="U248" i="111"/>
  <c r="U242" i="111"/>
  <c r="U239" i="111"/>
  <c r="U238" i="111"/>
  <c r="U237" i="111"/>
  <c r="U236" i="111"/>
  <c r="U235" i="111"/>
  <c r="U234" i="111"/>
  <c r="U233" i="111"/>
  <c r="U229" i="111"/>
  <c r="U228" i="111"/>
  <c r="U227" i="111"/>
  <c r="U226" i="111"/>
  <c r="U221" i="111"/>
  <c r="U220" i="111"/>
  <c r="U216" i="111"/>
  <c r="U209" i="111"/>
  <c r="U208" i="111"/>
  <c r="U205" i="111"/>
  <c r="U204" i="111"/>
  <c r="U196" i="111"/>
  <c r="U191" i="111"/>
  <c r="T187" i="111"/>
  <c r="T186" i="111" s="1"/>
  <c r="T180" i="111"/>
  <c r="S178" i="111"/>
  <c r="U176" i="111"/>
  <c r="U175" i="111"/>
  <c r="U174" i="111"/>
  <c r="U168" i="111"/>
  <c r="U167" i="111"/>
  <c r="U166" i="111"/>
  <c r="U165" i="111"/>
  <c r="U164" i="111"/>
  <c r="S160" i="111"/>
  <c r="U155" i="111"/>
  <c r="T150" i="111"/>
  <c r="T149" i="111" s="1"/>
  <c r="U148" i="111"/>
  <c r="U147" i="111"/>
  <c r="U146" i="111"/>
  <c r="U145" i="111"/>
  <c r="U144" i="111"/>
  <c r="U143" i="111"/>
  <c r="U142" i="111"/>
  <c r="U141" i="111"/>
  <c r="U140" i="111"/>
  <c r="U139" i="111"/>
  <c r="T135" i="111"/>
  <c r="U133" i="111"/>
  <c r="U130" i="111"/>
  <c r="U127" i="111"/>
  <c r="U126" i="111"/>
  <c r="U125" i="111"/>
  <c r="U124" i="111"/>
  <c r="U123" i="111"/>
  <c r="U122" i="111"/>
  <c r="U121" i="111"/>
  <c r="U120" i="111"/>
  <c r="U119" i="111"/>
  <c r="U118" i="111"/>
  <c r="U117" i="111"/>
  <c r="U116" i="111"/>
  <c r="U112" i="111"/>
  <c r="U111" i="111"/>
  <c r="U110" i="111"/>
  <c r="U106" i="111"/>
  <c r="U105" i="111"/>
  <c r="U104" i="111"/>
  <c r="U102" i="111"/>
  <c r="U101" i="111"/>
  <c r="U99" i="111"/>
  <c r="U98" i="111"/>
  <c r="U95" i="111"/>
  <c r="S93" i="111"/>
  <c r="S90" i="111"/>
  <c r="U89" i="111"/>
  <c r="U88" i="111"/>
  <c r="S84" i="111"/>
  <c r="U80" i="111"/>
  <c r="U79" i="111"/>
  <c r="U76" i="111"/>
  <c r="U73" i="111"/>
  <c r="U72" i="111"/>
  <c r="U69" i="111"/>
  <c r="S67" i="111"/>
  <c r="U65" i="111"/>
  <c r="U64" i="111"/>
  <c r="U63" i="111"/>
  <c r="U60" i="111"/>
  <c r="U56" i="111"/>
  <c r="S52" i="111"/>
  <c r="U51" i="111"/>
  <c r="U48" i="111"/>
  <c r="U47" i="111"/>
  <c r="U46" i="111"/>
  <c r="U43" i="111"/>
  <c r="U42" i="111"/>
  <c r="U41" i="111"/>
  <c r="U38" i="111"/>
  <c r="U37" i="111"/>
  <c r="U36" i="111"/>
  <c r="U35" i="111"/>
  <c r="U34" i="111"/>
  <c r="U33" i="111"/>
  <c r="U32" i="111"/>
  <c r="U31" i="111"/>
  <c r="U30" i="111"/>
  <c r="U29" i="111"/>
  <c r="U19" i="111"/>
  <c r="U16" i="111"/>
  <c r="Q25" i="108"/>
  <c r="T25" i="108" s="1"/>
  <c r="S25" i="108" s="1"/>
  <c r="Q22" i="110"/>
  <c r="T22" i="110" s="1"/>
  <c r="S22" i="110" s="1"/>
  <c r="Q23" i="110"/>
  <c r="T23" i="110" s="1"/>
  <c r="S23" i="110" s="1"/>
  <c r="Q24" i="110"/>
  <c r="Q25" i="110"/>
  <c r="T25" i="110" s="1"/>
  <c r="S25" i="110" s="1"/>
  <c r="Q21" i="110"/>
  <c r="T21" i="110" s="1"/>
  <c r="S21" i="110" s="1"/>
  <c r="U314" i="110"/>
  <c r="U313" i="110"/>
  <c r="U312" i="110"/>
  <c r="U311" i="110"/>
  <c r="U310" i="110"/>
  <c r="U309" i="110"/>
  <c r="U308" i="110"/>
  <c r="U307" i="110"/>
  <c r="U306" i="110"/>
  <c r="U305" i="110"/>
  <c r="U304" i="110"/>
  <c r="U303" i="110"/>
  <c r="U302" i="110"/>
  <c r="U301" i="110"/>
  <c r="U300" i="110"/>
  <c r="U299" i="110"/>
  <c r="U296" i="110"/>
  <c r="U295" i="110"/>
  <c r="U294" i="110"/>
  <c r="U293" i="110"/>
  <c r="U292" i="110"/>
  <c r="U291" i="110"/>
  <c r="U290" i="110"/>
  <c r="U288" i="110"/>
  <c r="U285" i="110"/>
  <c r="U284" i="110"/>
  <c r="U283" i="110"/>
  <c r="U282" i="110"/>
  <c r="U281" i="110"/>
  <c r="U280" i="110"/>
  <c r="U278" i="110"/>
  <c r="U276" i="110"/>
  <c r="U275" i="110"/>
  <c r="U274" i="110"/>
  <c r="U273" i="110"/>
  <c r="U267" i="110"/>
  <c r="U266" i="110"/>
  <c r="U265" i="110"/>
  <c r="S263" i="110"/>
  <c r="S262" i="110" s="1"/>
  <c r="U258" i="110"/>
  <c r="U257" i="110"/>
  <c r="U256" i="110"/>
  <c r="U255" i="110"/>
  <c r="U254" i="110"/>
  <c r="U253" i="110"/>
  <c r="U252" i="110"/>
  <c r="U250" i="110"/>
  <c r="U248" i="110"/>
  <c r="U242" i="110"/>
  <c r="S240" i="110"/>
  <c r="U239" i="110"/>
  <c r="U238" i="110"/>
  <c r="U237" i="110"/>
  <c r="U236" i="110"/>
  <c r="U235" i="110"/>
  <c r="U234" i="110"/>
  <c r="U233" i="110"/>
  <c r="U229" i="110"/>
  <c r="U228" i="110"/>
  <c r="U227" i="110"/>
  <c r="U226" i="110"/>
  <c r="U225" i="110"/>
  <c r="U221" i="110"/>
  <c r="U220" i="110"/>
  <c r="U219" i="110"/>
  <c r="U216" i="110"/>
  <c r="U213" i="110"/>
  <c r="U209" i="110"/>
  <c r="U208" i="110"/>
  <c r="U205" i="110"/>
  <c r="U204" i="110"/>
  <c r="S194" i="110"/>
  <c r="U195" i="110"/>
  <c r="U192" i="110"/>
  <c r="S187" i="110"/>
  <c r="S186" i="110" s="1"/>
  <c r="S178" i="110"/>
  <c r="U176" i="110"/>
  <c r="U174" i="110"/>
  <c r="U173" i="110"/>
  <c r="S169" i="110"/>
  <c r="U168" i="110"/>
  <c r="U167" i="110"/>
  <c r="U166" i="110"/>
  <c r="U165" i="110"/>
  <c r="S158" i="110"/>
  <c r="U155" i="110"/>
  <c r="U148" i="110"/>
  <c r="U147" i="110"/>
  <c r="U146" i="110"/>
  <c r="U145" i="110"/>
  <c r="U144" i="110"/>
  <c r="U143" i="110"/>
  <c r="U142" i="110"/>
  <c r="U141" i="110"/>
  <c r="U140" i="110"/>
  <c r="U139" i="110"/>
  <c r="U133" i="110"/>
  <c r="U132" i="110"/>
  <c r="U130" i="110"/>
  <c r="U127" i="110"/>
  <c r="U126" i="110"/>
  <c r="U125" i="110"/>
  <c r="U124" i="110"/>
  <c r="U123" i="110"/>
  <c r="U122" i="110"/>
  <c r="U121" i="110"/>
  <c r="U120" i="110"/>
  <c r="U119" i="110"/>
  <c r="U118" i="110"/>
  <c r="U117" i="110"/>
  <c r="U116" i="110"/>
  <c r="U112" i="110"/>
  <c r="U111" i="110"/>
  <c r="U110" i="110"/>
  <c r="U109" i="110"/>
  <c r="U106" i="110"/>
  <c r="U105" i="110"/>
  <c r="U104" i="110"/>
  <c r="U103" i="110"/>
  <c r="U102" i="110"/>
  <c r="S100" i="110"/>
  <c r="U99" i="110"/>
  <c r="U98" i="110"/>
  <c r="U95" i="110"/>
  <c r="U89" i="110"/>
  <c r="U88" i="110"/>
  <c r="U87" i="110"/>
  <c r="S84" i="110"/>
  <c r="U80" i="110"/>
  <c r="U79" i="110"/>
  <c r="U76" i="110"/>
  <c r="U73" i="110"/>
  <c r="U72" i="110"/>
  <c r="U69" i="110"/>
  <c r="U65" i="110"/>
  <c r="U64" i="110"/>
  <c r="U60" i="110"/>
  <c r="U56" i="110"/>
  <c r="T52" i="110"/>
  <c r="U51" i="110"/>
  <c r="U48" i="110"/>
  <c r="U47" i="110"/>
  <c r="U46" i="110"/>
  <c r="U43" i="110"/>
  <c r="U42" i="110"/>
  <c r="U41" i="110"/>
  <c r="U38" i="110"/>
  <c r="U37" i="110"/>
  <c r="U36" i="110"/>
  <c r="U35" i="110"/>
  <c r="U34" i="110"/>
  <c r="U33" i="110"/>
  <c r="U32" i="110"/>
  <c r="U31" i="110"/>
  <c r="U30" i="110"/>
  <c r="U29" i="110"/>
  <c r="U19" i="110"/>
  <c r="U16" i="110"/>
  <c r="M22" i="109"/>
  <c r="M23" i="109"/>
  <c r="M24" i="109"/>
  <c r="P24" i="109" s="1"/>
  <c r="O24" i="109" s="1"/>
  <c r="M25" i="109"/>
  <c r="M21" i="109"/>
  <c r="P21" i="109" s="1"/>
  <c r="O21" i="109" s="1"/>
  <c r="Q314" i="109"/>
  <c r="Q313" i="109"/>
  <c r="Q312" i="109"/>
  <c r="Q311" i="109"/>
  <c r="Q310" i="109"/>
  <c r="Q309" i="109"/>
  <c r="Q308" i="109"/>
  <c r="Q307" i="109"/>
  <c r="Q306" i="109"/>
  <c r="Q305" i="109"/>
  <c r="Q304" i="109"/>
  <c r="Q303" i="109"/>
  <c r="Q302" i="109"/>
  <c r="Q301" i="109"/>
  <c r="Q300" i="109"/>
  <c r="Q299" i="109"/>
  <c r="Q296" i="109"/>
  <c r="Q295" i="109"/>
  <c r="Q294" i="109"/>
  <c r="Q293" i="109"/>
  <c r="Q292" i="109"/>
  <c r="Q291" i="109"/>
  <c r="Q290" i="109"/>
  <c r="Q288" i="109"/>
  <c r="Q285" i="109"/>
  <c r="Q284" i="109"/>
  <c r="Q283" i="109"/>
  <c r="Q282" i="109"/>
  <c r="Q281" i="109"/>
  <c r="Q280" i="109"/>
  <c r="Q278" i="109"/>
  <c r="Q276" i="109"/>
  <c r="Q275" i="109"/>
  <c r="Q274" i="109"/>
  <c r="Q273" i="109"/>
  <c r="Q267" i="109"/>
  <c r="Q266" i="109"/>
  <c r="Q265" i="109"/>
  <c r="Q258" i="109"/>
  <c r="Q257" i="109"/>
  <c r="Q256" i="109"/>
  <c r="Q255" i="109"/>
  <c r="Q254" i="109"/>
  <c r="Q253" i="109"/>
  <c r="Q252" i="109"/>
  <c r="Q250" i="109"/>
  <c r="Q242" i="109"/>
  <c r="Q239" i="109"/>
  <c r="Q238" i="109"/>
  <c r="Q237" i="109"/>
  <c r="Q236" i="109"/>
  <c r="Q235" i="109"/>
  <c r="Q234" i="109"/>
  <c r="Q233" i="109"/>
  <c r="Q232" i="109"/>
  <c r="Q229" i="109"/>
  <c r="Q228" i="109"/>
  <c r="Q227" i="109"/>
  <c r="Q226" i="109"/>
  <c r="Q225" i="109"/>
  <c r="Q221" i="109"/>
  <c r="Q220" i="109"/>
  <c r="Q219" i="109"/>
  <c r="Q216" i="109"/>
  <c r="Q213" i="109"/>
  <c r="Q209" i="109"/>
  <c r="Q208" i="109"/>
  <c r="Q205" i="109"/>
  <c r="Q204" i="109"/>
  <c r="Q196" i="109"/>
  <c r="Q192" i="109"/>
  <c r="O184" i="109"/>
  <c r="Q176" i="109"/>
  <c r="Q175" i="109"/>
  <c r="Q174" i="109"/>
  <c r="Q168" i="109"/>
  <c r="Q167" i="109"/>
  <c r="Q166" i="109"/>
  <c r="O160" i="109"/>
  <c r="O158" i="109"/>
  <c r="O150" i="109"/>
  <c r="O149" i="109" s="1"/>
  <c r="Q148" i="109"/>
  <c r="Q147" i="109"/>
  <c r="Q146" i="109"/>
  <c r="Q145" i="109"/>
  <c r="Q144" i="109"/>
  <c r="Q143" i="109"/>
  <c r="Q142" i="109"/>
  <c r="Q141" i="109"/>
  <c r="Q140" i="109"/>
  <c r="O135" i="109"/>
  <c r="Q133" i="109"/>
  <c r="Q130" i="109"/>
  <c r="Q127" i="109"/>
  <c r="Q126" i="109"/>
  <c r="Q125" i="109"/>
  <c r="Q124" i="109"/>
  <c r="Q123" i="109"/>
  <c r="Q122" i="109"/>
  <c r="Q121" i="109"/>
  <c r="Q120" i="109"/>
  <c r="Q119" i="109"/>
  <c r="Q118" i="109"/>
  <c r="Q117" i="109"/>
  <c r="Q116" i="109"/>
  <c r="Q112" i="109"/>
  <c r="Q111" i="109"/>
  <c r="Q110" i="109"/>
  <c r="Q106" i="109"/>
  <c r="Q105" i="109"/>
  <c r="Q104" i="109"/>
  <c r="Q103" i="109"/>
  <c r="Q101" i="109"/>
  <c r="Q99" i="109"/>
  <c r="Q98" i="109"/>
  <c r="Q95" i="109"/>
  <c r="O90" i="109"/>
  <c r="Q89" i="109"/>
  <c r="Q88" i="109"/>
  <c r="O84" i="109"/>
  <c r="O81" i="109"/>
  <c r="Q79" i="109"/>
  <c r="Q78" i="109"/>
  <c r="Q76" i="109"/>
  <c r="Q73" i="109"/>
  <c r="Q72" i="109"/>
  <c r="Q68" i="109"/>
  <c r="Q65" i="109"/>
  <c r="Q64" i="109"/>
  <c r="Q60" i="109"/>
  <c r="Q56" i="109"/>
  <c r="Q51" i="109"/>
  <c r="Q48" i="109"/>
  <c r="Q47" i="109"/>
  <c r="Q46" i="109"/>
  <c r="Q43" i="109"/>
  <c r="Q42" i="109"/>
  <c r="Q41" i="109"/>
  <c r="Q40" i="109"/>
  <c r="Q37" i="109"/>
  <c r="L38" i="109" s="1"/>
  <c r="P38" i="109" s="1"/>
  <c r="O38" i="109" s="1"/>
  <c r="Q36" i="109"/>
  <c r="Q35" i="109"/>
  <c r="Q34" i="109"/>
  <c r="Q33" i="109"/>
  <c r="Q32" i="109"/>
  <c r="Q31" i="109"/>
  <c r="Q29" i="109"/>
  <c r="Q28" i="109"/>
  <c r="Q24" i="109"/>
  <c r="Q19" i="109"/>
  <c r="Q16" i="109"/>
  <c r="Q22" i="108"/>
  <c r="T22" i="108" s="1"/>
  <c r="S22" i="108" s="1"/>
  <c r="Q23" i="108"/>
  <c r="T23" i="108" s="1"/>
  <c r="S23" i="108" s="1"/>
  <c r="Q24" i="108"/>
  <c r="T24" i="108" s="1"/>
  <c r="S24" i="108" s="1"/>
  <c r="Q21" i="108"/>
  <c r="T21" i="108" s="1"/>
  <c r="S21" i="108" s="1"/>
  <c r="U314" i="108"/>
  <c r="U313" i="108"/>
  <c r="U312" i="108"/>
  <c r="U311" i="108"/>
  <c r="U310" i="108"/>
  <c r="U309" i="108"/>
  <c r="U308" i="108"/>
  <c r="U307" i="108"/>
  <c r="U306" i="108"/>
  <c r="U305" i="108"/>
  <c r="U304" i="108"/>
  <c r="U303" i="108"/>
  <c r="U302" i="108"/>
  <c r="U301" i="108"/>
  <c r="U300" i="108"/>
  <c r="U296" i="108"/>
  <c r="U295" i="108"/>
  <c r="U294" i="108"/>
  <c r="U293" i="108"/>
  <c r="U292" i="108"/>
  <c r="U291" i="108"/>
  <c r="U289" i="108"/>
  <c r="U288" i="108"/>
  <c r="U285" i="108"/>
  <c r="U284" i="108"/>
  <c r="U283" i="108"/>
  <c r="U282" i="108"/>
  <c r="U281" i="108"/>
  <c r="U279" i="108"/>
  <c r="U278" i="108"/>
  <c r="U276" i="108"/>
  <c r="U275" i="108"/>
  <c r="U274" i="108"/>
  <c r="U273" i="108"/>
  <c r="U272" i="108"/>
  <c r="U267" i="108"/>
  <c r="U266" i="108"/>
  <c r="U265" i="108"/>
  <c r="U258" i="108"/>
  <c r="U257" i="108"/>
  <c r="U256" i="108"/>
  <c r="U255" i="108"/>
  <c r="U254" i="108"/>
  <c r="U253" i="108"/>
  <c r="U251" i="108"/>
  <c r="U250" i="108"/>
  <c r="U248" i="108"/>
  <c r="U242" i="108"/>
  <c r="U239" i="108"/>
  <c r="U238" i="108"/>
  <c r="U237" i="108"/>
  <c r="U236" i="108"/>
  <c r="U235" i="108"/>
  <c r="U234" i="108"/>
  <c r="U233" i="108"/>
  <c r="U229" i="108"/>
  <c r="U228" i="108"/>
  <c r="U227" i="108"/>
  <c r="U226" i="108"/>
  <c r="U221" i="108"/>
  <c r="U220" i="108"/>
  <c r="U216" i="108"/>
  <c r="U209" i="108"/>
  <c r="U208" i="108"/>
  <c r="U205" i="108"/>
  <c r="U204" i="108"/>
  <c r="U196" i="108"/>
  <c r="U188" i="108"/>
  <c r="U187" i="108" s="1"/>
  <c r="U186" i="108" s="1"/>
  <c r="S184" i="108"/>
  <c r="T180" i="108"/>
  <c r="U179" i="108"/>
  <c r="U178" i="108" s="1"/>
  <c r="U176" i="108"/>
  <c r="U175" i="108"/>
  <c r="U174" i="108"/>
  <c r="S169" i="108"/>
  <c r="U168" i="108"/>
  <c r="U167" i="108"/>
  <c r="U166" i="108"/>
  <c r="U165" i="108"/>
  <c r="U164" i="108"/>
  <c r="U161" i="108"/>
  <c r="U160" i="108" s="1"/>
  <c r="S158" i="108"/>
  <c r="U154" i="108"/>
  <c r="T150" i="108"/>
  <c r="T149" i="108" s="1"/>
  <c r="U148" i="108"/>
  <c r="U147" i="108"/>
  <c r="U146" i="108"/>
  <c r="U145" i="108"/>
  <c r="U144" i="108"/>
  <c r="U143" i="108"/>
  <c r="U142" i="108"/>
  <c r="U141" i="108"/>
  <c r="U140" i="108"/>
  <c r="U138" i="108"/>
  <c r="U136" i="108"/>
  <c r="U135" i="108" s="1"/>
  <c r="U133" i="108"/>
  <c r="U130" i="108"/>
  <c r="U129" i="108"/>
  <c r="U127" i="108"/>
  <c r="U126" i="108"/>
  <c r="U125" i="108"/>
  <c r="U124" i="108"/>
  <c r="U123" i="108"/>
  <c r="U122" i="108"/>
  <c r="U121" i="108"/>
  <c r="U120" i="108"/>
  <c r="U119" i="108"/>
  <c r="U118" i="108"/>
  <c r="U117" i="108"/>
  <c r="U116" i="108"/>
  <c r="U112" i="108"/>
  <c r="U111" i="108"/>
  <c r="U110" i="108"/>
  <c r="U106" i="108"/>
  <c r="U105" i="108"/>
  <c r="U104" i="108"/>
  <c r="U103" i="108"/>
  <c r="U101" i="108"/>
  <c r="U99" i="108"/>
  <c r="U98" i="108"/>
  <c r="U95" i="108"/>
  <c r="S90" i="108"/>
  <c r="U89" i="108"/>
  <c r="U88" i="108"/>
  <c r="U80" i="108"/>
  <c r="U79" i="108"/>
  <c r="U76" i="108"/>
  <c r="U73" i="108"/>
  <c r="U72" i="108"/>
  <c r="U69" i="108"/>
  <c r="U65" i="108"/>
  <c r="U64" i="108"/>
  <c r="U60" i="108"/>
  <c r="U56" i="108"/>
  <c r="U51" i="108"/>
  <c r="U48" i="108"/>
  <c r="U47" i="108"/>
  <c r="U46" i="108"/>
  <c r="U43" i="108"/>
  <c r="U42" i="108"/>
  <c r="U41" i="108"/>
  <c r="U38" i="108"/>
  <c r="U37" i="108"/>
  <c r="U36" i="108"/>
  <c r="U35" i="108"/>
  <c r="U34" i="108"/>
  <c r="U33" i="108"/>
  <c r="U32" i="108"/>
  <c r="U31" i="108"/>
  <c r="U30" i="108"/>
  <c r="U29" i="108"/>
  <c r="U18" i="108"/>
  <c r="U16" i="108"/>
  <c r="Q25" i="107"/>
  <c r="T25" i="107" s="1"/>
  <c r="S25" i="107" s="1"/>
  <c r="Q24" i="107"/>
  <c r="T24" i="107" s="1"/>
  <c r="S24" i="107" s="1"/>
  <c r="Q23" i="107"/>
  <c r="T23" i="107" s="1"/>
  <c r="S23" i="107" s="1"/>
  <c r="Q22" i="107"/>
  <c r="Q21" i="107"/>
  <c r="T21" i="107" s="1"/>
  <c r="S21" i="107" s="1"/>
  <c r="U314" i="107"/>
  <c r="U313" i="107"/>
  <c r="U312" i="107"/>
  <c r="U311" i="107"/>
  <c r="U310" i="107"/>
  <c r="U309" i="107"/>
  <c r="U308" i="107"/>
  <c r="U307" i="107"/>
  <c r="U306" i="107"/>
  <c r="U305" i="107"/>
  <c r="U304" i="107"/>
  <c r="U303" i="107"/>
  <c r="U302" i="107"/>
  <c r="U301" i="107"/>
  <c r="U300" i="107"/>
  <c r="U299" i="107"/>
  <c r="U296" i="107"/>
  <c r="U295" i="107"/>
  <c r="U294" i="107"/>
  <c r="U293" i="107"/>
  <c r="U292" i="107"/>
  <c r="U291" i="107"/>
  <c r="U290" i="107"/>
  <c r="U288" i="107"/>
  <c r="U285" i="107"/>
  <c r="U284" i="107"/>
  <c r="U283" i="107"/>
  <c r="U282" i="107"/>
  <c r="U281" i="107"/>
  <c r="U280" i="107"/>
  <c r="U278" i="107"/>
  <c r="U276" i="107"/>
  <c r="U275" i="107"/>
  <c r="U273" i="107"/>
  <c r="U272" i="107"/>
  <c r="U266" i="107"/>
  <c r="U265" i="107"/>
  <c r="U258" i="107"/>
  <c r="U257" i="107"/>
  <c r="U256" i="107"/>
  <c r="U255" i="107"/>
  <c r="U254" i="107"/>
  <c r="U253" i="107"/>
  <c r="U252" i="107"/>
  <c r="U248" i="107"/>
  <c r="U242" i="107"/>
  <c r="U239" i="107"/>
  <c r="U238" i="107"/>
  <c r="U237" i="107"/>
  <c r="U236" i="107"/>
  <c r="U235" i="107"/>
  <c r="U234" i="107"/>
  <c r="U233" i="107"/>
  <c r="U229" i="107"/>
  <c r="U228" i="107"/>
  <c r="U227" i="107"/>
  <c r="U226" i="107"/>
  <c r="U225" i="107"/>
  <c r="U221" i="107"/>
  <c r="U220" i="107"/>
  <c r="U219" i="107"/>
  <c r="U216" i="107"/>
  <c r="U213" i="107"/>
  <c r="U209" i="107"/>
  <c r="U208" i="107"/>
  <c r="U204" i="107"/>
  <c r="U196" i="107"/>
  <c r="U192" i="107"/>
  <c r="T187" i="107"/>
  <c r="T186" i="107" s="1"/>
  <c r="S182" i="107"/>
  <c r="U176" i="107"/>
  <c r="U175" i="107"/>
  <c r="U173" i="107"/>
  <c r="S169" i="107"/>
  <c r="U168" i="107"/>
  <c r="U167" i="107"/>
  <c r="U166" i="107"/>
  <c r="U165" i="107"/>
  <c r="U155" i="107"/>
  <c r="U148" i="107"/>
  <c r="U147" i="107"/>
  <c r="U146" i="107"/>
  <c r="U145" i="107"/>
  <c r="U144" i="107"/>
  <c r="U143" i="107"/>
  <c r="U142" i="107"/>
  <c r="U141" i="107"/>
  <c r="U140" i="107"/>
  <c r="U139" i="107"/>
  <c r="U133" i="107"/>
  <c r="U130" i="107"/>
  <c r="U127" i="107"/>
  <c r="U126" i="107"/>
  <c r="U125" i="107"/>
  <c r="U124" i="107"/>
  <c r="U123" i="107"/>
  <c r="U122" i="107"/>
  <c r="U121" i="107"/>
  <c r="U120" i="107"/>
  <c r="U119" i="107"/>
  <c r="U118" i="107"/>
  <c r="U117" i="107"/>
  <c r="U115" i="107"/>
  <c r="U112" i="107"/>
  <c r="U111" i="107"/>
  <c r="U110" i="107"/>
  <c r="U106" i="107"/>
  <c r="U105" i="107"/>
  <c r="U104" i="107"/>
  <c r="U103" i="107"/>
  <c r="U102" i="107"/>
  <c r="U99" i="107"/>
  <c r="U98" i="107"/>
  <c r="U95" i="107"/>
  <c r="T90" i="107"/>
  <c r="U89" i="107"/>
  <c r="U88" i="107"/>
  <c r="T84" i="107"/>
  <c r="S81" i="107"/>
  <c r="U80" i="107"/>
  <c r="U79" i="107"/>
  <c r="U76" i="107"/>
  <c r="U73" i="107"/>
  <c r="U72" i="107"/>
  <c r="U69" i="107"/>
  <c r="U65" i="107"/>
  <c r="U64" i="107"/>
  <c r="U60" i="107"/>
  <c r="U56" i="107"/>
  <c r="S52" i="107"/>
  <c r="U51" i="107"/>
  <c r="U48" i="107"/>
  <c r="U47" i="107"/>
  <c r="U46" i="107"/>
  <c r="U45" i="107"/>
  <c r="U43" i="107"/>
  <c r="U42" i="107"/>
  <c r="U41" i="107"/>
  <c r="U40" i="107"/>
  <c r="U38" i="107"/>
  <c r="U37" i="107"/>
  <c r="U36" i="107"/>
  <c r="U35" i="107"/>
  <c r="U34" i="107"/>
  <c r="U33" i="107"/>
  <c r="U32" i="107"/>
  <c r="U31" i="107"/>
  <c r="U30" i="107"/>
  <c r="U29" i="107"/>
  <c r="U19" i="107"/>
  <c r="M22" i="106"/>
  <c r="P22" i="106" s="1"/>
  <c r="O22" i="106" s="1"/>
  <c r="M23" i="106"/>
  <c r="P23" i="106" s="1"/>
  <c r="O23" i="106" s="1"/>
  <c r="M24" i="106"/>
  <c r="P24" i="106" s="1"/>
  <c r="O24" i="106" s="1"/>
  <c r="M25" i="106"/>
  <c r="P25" i="106" s="1"/>
  <c r="O25" i="106" s="1"/>
  <c r="M21" i="106"/>
  <c r="P21" i="106" s="1"/>
  <c r="O21" i="106" s="1"/>
  <c r="P260" i="106"/>
  <c r="P259" i="106" s="1"/>
  <c r="Q209" i="106"/>
  <c r="P200" i="106"/>
  <c r="P197" i="106"/>
  <c r="P184" i="106"/>
  <c r="P182" i="106"/>
  <c r="P180" i="106"/>
  <c r="P178" i="106"/>
  <c r="P169" i="106"/>
  <c r="P160" i="106"/>
  <c r="P150" i="106"/>
  <c r="P149" i="106" s="1"/>
  <c r="Q143" i="106"/>
  <c r="P135" i="106"/>
  <c r="Q123" i="106"/>
  <c r="Q112" i="106"/>
  <c r="P90" i="106"/>
  <c r="P81" i="106"/>
  <c r="P52" i="106"/>
  <c r="Q22" i="105"/>
  <c r="T22" i="105" s="1"/>
  <c r="S22" i="105" s="1"/>
  <c r="Q23" i="105"/>
  <c r="T23" i="105" s="1"/>
  <c r="S23" i="105" s="1"/>
  <c r="Q24" i="105"/>
  <c r="T24" i="105" s="1"/>
  <c r="S24" i="105" s="1"/>
  <c r="Q25" i="105"/>
  <c r="T25" i="105" s="1"/>
  <c r="S25" i="105" s="1"/>
  <c r="Q21" i="105"/>
  <c r="T21" i="105" s="1"/>
  <c r="S21" i="105" s="1"/>
  <c r="T200" i="105"/>
  <c r="S197" i="105"/>
  <c r="T187" i="105"/>
  <c r="T186" i="105" s="1"/>
  <c r="T182" i="105"/>
  <c r="T180" i="105"/>
  <c r="T178" i="105"/>
  <c r="U168" i="105"/>
  <c r="T160" i="105"/>
  <c r="T150" i="105"/>
  <c r="T149" i="105" s="1"/>
  <c r="T135" i="105"/>
  <c r="T84" i="105"/>
  <c r="T81" i="105"/>
  <c r="Q22" i="104"/>
  <c r="T22" i="104" s="1"/>
  <c r="S22" i="104" s="1"/>
  <c r="Q23" i="104"/>
  <c r="T23" i="104" s="1"/>
  <c r="S23" i="104" s="1"/>
  <c r="Q24" i="104"/>
  <c r="T24" i="104" s="1"/>
  <c r="S24" i="104" s="1"/>
  <c r="Q25" i="104"/>
  <c r="T25" i="104" s="1"/>
  <c r="S25" i="104" s="1"/>
  <c r="Q21" i="104"/>
  <c r="T21" i="104" s="1"/>
  <c r="S21" i="104" s="1"/>
  <c r="T260" i="104"/>
  <c r="T259" i="104" s="1"/>
  <c r="U257" i="104"/>
  <c r="U226" i="104"/>
  <c r="T200" i="104"/>
  <c r="T197" i="104"/>
  <c r="S197" i="104"/>
  <c r="T182" i="104"/>
  <c r="T180" i="104"/>
  <c r="T158" i="104"/>
  <c r="S150" i="104"/>
  <c r="S149" i="104" s="1"/>
  <c r="S135" i="104"/>
  <c r="U89" i="104"/>
  <c r="T84" i="104"/>
  <c r="T67" i="104"/>
  <c r="U65" i="104"/>
  <c r="T52" i="104"/>
  <c r="M22" i="103"/>
  <c r="P22" i="103" s="1"/>
  <c r="O22" i="103" s="1"/>
  <c r="M23" i="103"/>
  <c r="P23" i="103" s="1"/>
  <c r="O23" i="103" s="1"/>
  <c r="M24" i="103"/>
  <c r="P24" i="103" s="1"/>
  <c r="O24" i="103" s="1"/>
  <c r="M25" i="103"/>
  <c r="P25" i="103" s="1"/>
  <c r="O25" i="103" s="1"/>
  <c r="M21" i="103"/>
  <c r="P21" i="103" s="1"/>
  <c r="O21" i="103" s="1"/>
  <c r="T83" i="114" l="1"/>
  <c r="U287" i="114"/>
  <c r="U25" i="110"/>
  <c r="S269" i="114"/>
  <c r="U190" i="114"/>
  <c r="U189" i="114" s="1"/>
  <c r="U114" i="114"/>
  <c r="U113" i="114" s="1"/>
  <c r="Q38" i="109"/>
  <c r="S286" i="114"/>
  <c r="S268" i="114" s="1"/>
  <c r="T230" i="114"/>
  <c r="S26" i="114"/>
  <c r="S15" i="114" s="1"/>
  <c r="S230" i="114"/>
  <c r="S156" i="114" s="1"/>
  <c r="U277" i="114"/>
  <c r="U249" i="114"/>
  <c r="U245" i="114" s="1"/>
  <c r="U243" i="114" s="1"/>
  <c r="U23" i="110"/>
  <c r="U100" i="114"/>
  <c r="U92" i="114" s="1"/>
  <c r="U74" i="114"/>
  <c r="U66" i="114" s="1"/>
  <c r="U270" i="114"/>
  <c r="Q22" i="112"/>
  <c r="U25" i="107"/>
  <c r="U217" i="114"/>
  <c r="T269" i="114"/>
  <c r="U199" i="114"/>
  <c r="T113" i="114"/>
  <c r="U223" i="114"/>
  <c r="U222" i="114" s="1"/>
  <c r="U54" i="114"/>
  <c r="U21" i="107"/>
  <c r="U22" i="110"/>
  <c r="U44" i="114"/>
  <c r="P22" i="109"/>
  <c r="O22" i="109" s="1"/>
  <c r="T24" i="110"/>
  <c r="S24" i="110" s="1"/>
  <c r="S20" i="110" s="1"/>
  <c r="U137" i="114"/>
  <c r="U134" i="114" s="1"/>
  <c r="P25" i="109"/>
  <c r="O25" i="109" s="1"/>
  <c r="U39" i="114"/>
  <c r="U231" i="114"/>
  <c r="T22" i="107"/>
  <c r="S22" i="107" s="1"/>
  <c r="S20" i="107" s="1"/>
  <c r="P23" i="109"/>
  <c r="O23" i="109" s="1"/>
  <c r="Q23" i="112"/>
  <c r="U211" i="114"/>
  <c r="U27" i="114"/>
  <c r="U297" i="114"/>
  <c r="U286" i="114" s="1"/>
  <c r="U181" i="111"/>
  <c r="U180" i="111" s="1"/>
  <c r="T190" i="104"/>
  <c r="T189" i="104" s="1"/>
  <c r="E24" i="113"/>
  <c r="T93" i="110"/>
  <c r="S172" i="111"/>
  <c r="S171" i="111" s="1"/>
  <c r="E23" i="113"/>
  <c r="U177" i="114"/>
  <c r="S67" i="107"/>
  <c r="S194" i="107"/>
  <c r="S214" i="107"/>
  <c r="S178" i="108"/>
  <c r="S77" i="110"/>
  <c r="U86" i="110"/>
  <c r="S90" i="110"/>
  <c r="S131" i="110"/>
  <c r="S184" i="110"/>
  <c r="S200" i="110"/>
  <c r="S270" i="110"/>
  <c r="S187" i="111"/>
  <c r="S186" i="111" s="1"/>
  <c r="S194" i="111"/>
  <c r="O54" i="112"/>
  <c r="E21" i="113"/>
  <c r="E22" i="113"/>
  <c r="O58" i="109"/>
  <c r="O57" i="109" s="1"/>
  <c r="U131" i="110"/>
  <c r="S182" i="110"/>
  <c r="O128" i="112"/>
  <c r="O187" i="112"/>
  <c r="O186" i="112" s="1"/>
  <c r="Q25" i="112"/>
  <c r="E25" i="113"/>
  <c r="O180" i="106"/>
  <c r="O90" i="106"/>
  <c r="Q91" i="106"/>
  <c r="Q90" i="106" s="1"/>
  <c r="T20" i="105"/>
  <c r="S128" i="111"/>
  <c r="U85" i="111"/>
  <c r="U84" i="111" s="1"/>
  <c r="S135" i="111"/>
  <c r="S180" i="111"/>
  <c r="S184" i="111"/>
  <c r="S197" i="111"/>
  <c r="S150" i="111"/>
  <c r="S149" i="111" s="1"/>
  <c r="T128" i="111"/>
  <c r="S163" i="108"/>
  <c r="S162" i="108" s="1"/>
  <c r="S187" i="108"/>
  <c r="S186" i="108" s="1"/>
  <c r="S194" i="108"/>
  <c r="S74" i="108"/>
  <c r="S202" i="108"/>
  <c r="S260" i="108"/>
  <c r="S259" i="108" s="1"/>
  <c r="T160" i="108"/>
  <c r="U163" i="108"/>
  <c r="S108" i="107"/>
  <c r="S107" i="107" s="1"/>
  <c r="S178" i="107"/>
  <c r="S184" i="107"/>
  <c r="U44" i="107"/>
  <c r="T70" i="107"/>
  <c r="Q88" i="106"/>
  <c r="Q103" i="106"/>
  <c r="Q125" i="106"/>
  <c r="Q167" i="106"/>
  <c r="Q174" i="106"/>
  <c r="O187" i="106"/>
  <c r="O186" i="106" s="1"/>
  <c r="P187" i="106"/>
  <c r="P186" i="106" s="1"/>
  <c r="Q204" i="106"/>
  <c r="O240" i="106"/>
  <c r="Q253" i="106"/>
  <c r="Q265" i="106"/>
  <c r="Q276" i="106"/>
  <c r="Q285" i="106"/>
  <c r="Q300" i="106"/>
  <c r="Q312" i="106"/>
  <c r="Q32" i="106"/>
  <c r="P54" i="106"/>
  <c r="Q64" i="106"/>
  <c r="P74" i="106"/>
  <c r="Q89" i="106"/>
  <c r="Q104" i="106"/>
  <c r="Q119" i="106"/>
  <c r="Q126" i="106"/>
  <c r="Q139" i="106"/>
  <c r="Q146" i="106"/>
  <c r="Q168" i="106"/>
  <c r="Q175" i="106"/>
  <c r="Q205" i="106"/>
  <c r="P214" i="106"/>
  <c r="Q221" i="106"/>
  <c r="Q227" i="106"/>
  <c r="Q237" i="106"/>
  <c r="Q242" i="106"/>
  <c r="Q250" i="106"/>
  <c r="Q254" i="106"/>
  <c r="Q258" i="106"/>
  <c r="Q266" i="106"/>
  <c r="Q273" i="106"/>
  <c r="Q278" i="106"/>
  <c r="Q282" i="106"/>
  <c r="Q288" i="106"/>
  <c r="Q292" i="106"/>
  <c r="Q296" i="106"/>
  <c r="Q301" i="106"/>
  <c r="Q305" i="106"/>
  <c r="Q309" i="106"/>
  <c r="Q313" i="106"/>
  <c r="Q19" i="106"/>
  <c r="Q40" i="106"/>
  <c r="Q98" i="106"/>
  <c r="Q122" i="106"/>
  <c r="Q130" i="106"/>
  <c r="Q145" i="106"/>
  <c r="Q295" i="106"/>
  <c r="Q41" i="106"/>
  <c r="Q33" i="106"/>
  <c r="Q37" i="106"/>
  <c r="Q42" i="106"/>
  <c r="P49" i="106"/>
  <c r="Q65" i="106"/>
  <c r="Q72" i="106"/>
  <c r="P84" i="106"/>
  <c r="P93" i="106"/>
  <c r="Q105" i="106"/>
  <c r="Q116" i="106"/>
  <c r="Q120" i="106"/>
  <c r="Q127" i="106"/>
  <c r="P131" i="106"/>
  <c r="Q140" i="106"/>
  <c r="Q147" i="106"/>
  <c r="P153" i="106"/>
  <c r="P152" i="106" s="1"/>
  <c r="Q165" i="106"/>
  <c r="Q176" i="106"/>
  <c r="P190" i="106"/>
  <c r="P189" i="106" s="1"/>
  <c r="Q228" i="106"/>
  <c r="Q234" i="106"/>
  <c r="Q238" i="106"/>
  <c r="Q251" i="106"/>
  <c r="Q255" i="106"/>
  <c r="Q267" i="106"/>
  <c r="Q274" i="106"/>
  <c r="Q279" i="106"/>
  <c r="Q283" i="106"/>
  <c r="Q289" i="106"/>
  <c r="Q293" i="106"/>
  <c r="Q302" i="106"/>
  <c r="Q306" i="106"/>
  <c r="Q310" i="106"/>
  <c r="Q314" i="106"/>
  <c r="Q31" i="106"/>
  <c r="Q35" i="106"/>
  <c r="Q109" i="106"/>
  <c r="Q118" i="106"/>
  <c r="Q142" i="106"/>
  <c r="P194" i="106"/>
  <c r="P193" i="106" s="1"/>
  <c r="Q220" i="106"/>
  <c r="Q236" i="106"/>
  <c r="Q248" i="106"/>
  <c r="Q257" i="106"/>
  <c r="Q272" i="106"/>
  <c r="Q281" i="106"/>
  <c r="Q291" i="106"/>
  <c r="Q304" i="106"/>
  <c r="Q308" i="106"/>
  <c r="Q36" i="106"/>
  <c r="Q45" i="106"/>
  <c r="O17" i="106"/>
  <c r="Q30" i="106"/>
  <c r="Q34" i="106"/>
  <c r="Q38" i="106"/>
  <c r="Q47" i="106"/>
  <c r="P58" i="106"/>
  <c r="P57" i="106" s="1"/>
  <c r="P67" i="106"/>
  <c r="Q73" i="106"/>
  <c r="Q79" i="106"/>
  <c r="Q106" i="106"/>
  <c r="Q121" i="106"/>
  <c r="Q124" i="106"/>
  <c r="Q144" i="106"/>
  <c r="Q148" i="106"/>
  <c r="O158" i="106"/>
  <c r="P158" i="106"/>
  <c r="P157" i="106" s="1"/>
  <c r="Q166" i="106"/>
  <c r="P172" i="106"/>
  <c r="P171" i="106" s="1"/>
  <c r="P177" i="106"/>
  <c r="P202" i="106"/>
  <c r="P206" i="106"/>
  <c r="P211" i="106"/>
  <c r="Q229" i="106"/>
  <c r="Q235" i="106"/>
  <c r="Q239" i="106"/>
  <c r="Q256" i="106"/>
  <c r="P263" i="106"/>
  <c r="P262" i="106" s="1"/>
  <c r="Q284" i="106"/>
  <c r="Q294" i="106"/>
  <c r="Q303" i="106"/>
  <c r="Q311" i="106"/>
  <c r="U33" i="105"/>
  <c r="U42" i="105"/>
  <c r="T52" i="105"/>
  <c r="U73" i="105"/>
  <c r="U79" i="105"/>
  <c r="S90" i="105"/>
  <c r="T90" i="105"/>
  <c r="U119" i="105"/>
  <c r="U127" i="105"/>
  <c r="U148" i="105"/>
  <c r="T169" i="105"/>
  <c r="U256" i="105"/>
  <c r="U275" i="105"/>
  <c r="U284" i="105"/>
  <c r="U294" i="105"/>
  <c r="U303" i="105"/>
  <c r="U311" i="105"/>
  <c r="U30" i="105"/>
  <c r="U34" i="105"/>
  <c r="U43" i="105"/>
  <c r="U69" i="105"/>
  <c r="S74" i="105"/>
  <c r="U99" i="105"/>
  <c r="U124" i="105"/>
  <c r="U265" i="105"/>
  <c r="U16" i="105"/>
  <c r="U29" i="105"/>
  <c r="U37" i="105"/>
  <c r="U47" i="105"/>
  <c r="T58" i="105"/>
  <c r="T57" i="105" s="1"/>
  <c r="U98" i="105"/>
  <c r="U103" i="105"/>
  <c r="U123" i="105"/>
  <c r="U133" i="105"/>
  <c r="U144" i="105"/>
  <c r="S158" i="105"/>
  <c r="T158" i="105"/>
  <c r="T157" i="105" s="1"/>
  <c r="U166" i="105"/>
  <c r="U176" i="105"/>
  <c r="S184" i="105"/>
  <c r="T184" i="105"/>
  <c r="T177" i="105" s="1"/>
  <c r="U229" i="105"/>
  <c r="U235" i="105"/>
  <c r="U252" i="105"/>
  <c r="U280" i="105"/>
  <c r="U290" i="105"/>
  <c r="U307" i="105"/>
  <c r="U38" i="105"/>
  <c r="U48" i="105"/>
  <c r="U80" i="105"/>
  <c r="U104" i="105"/>
  <c r="U110" i="105"/>
  <c r="U120" i="105"/>
  <c r="U141" i="105"/>
  <c r="U145" i="105"/>
  <c r="U167" i="105"/>
  <c r="T194" i="105"/>
  <c r="U220" i="105"/>
  <c r="U226" i="105"/>
  <c r="U236" i="105"/>
  <c r="T246" i="105"/>
  <c r="U253" i="105"/>
  <c r="U257" i="105"/>
  <c r="U276" i="105"/>
  <c r="U281" i="105"/>
  <c r="U285" i="105"/>
  <c r="U291" i="105"/>
  <c r="U300" i="105"/>
  <c r="U304" i="105"/>
  <c r="U308" i="105"/>
  <c r="U312" i="105"/>
  <c r="U19" i="105"/>
  <c r="U31" i="105"/>
  <c r="U35" i="105"/>
  <c r="S39" i="105"/>
  <c r="U40" i="105"/>
  <c r="T54" i="105"/>
  <c r="U64" i="105"/>
  <c r="T74" i="105"/>
  <c r="T93" i="105"/>
  <c r="U105" i="105"/>
  <c r="U111" i="105"/>
  <c r="U117" i="105"/>
  <c r="U121" i="105"/>
  <c r="U125" i="105"/>
  <c r="T128" i="105"/>
  <c r="U142" i="105"/>
  <c r="U146" i="105"/>
  <c r="U204" i="105"/>
  <c r="U209" i="105"/>
  <c r="T214" i="105"/>
  <c r="U221" i="105"/>
  <c r="U227" i="105"/>
  <c r="U237" i="105"/>
  <c r="T240" i="105"/>
  <c r="U250" i="105"/>
  <c r="U254" i="105"/>
  <c r="U258" i="105"/>
  <c r="U266" i="105"/>
  <c r="U273" i="105"/>
  <c r="U278" i="105"/>
  <c r="U282" i="105"/>
  <c r="U288" i="105"/>
  <c r="U292" i="105"/>
  <c r="U296" i="105"/>
  <c r="U301" i="105"/>
  <c r="U305" i="105"/>
  <c r="U309" i="105"/>
  <c r="U313" i="105"/>
  <c r="U32" i="105"/>
  <c r="U36" i="105"/>
  <c r="U41" i="105"/>
  <c r="T49" i="105"/>
  <c r="U65" i="105"/>
  <c r="S84" i="105"/>
  <c r="U89" i="105"/>
  <c r="U106" i="105"/>
  <c r="U112" i="105"/>
  <c r="U118" i="105"/>
  <c r="U122" i="105"/>
  <c r="U126" i="105"/>
  <c r="U139" i="105"/>
  <c r="U143" i="105"/>
  <c r="U147" i="105"/>
  <c r="U155" i="105"/>
  <c r="U165" i="105"/>
  <c r="U175" i="105"/>
  <c r="T190" i="105"/>
  <c r="T189" i="105" s="1"/>
  <c r="T197" i="105"/>
  <c r="U205" i="105"/>
  <c r="T211" i="105"/>
  <c r="U224" i="105"/>
  <c r="U228" i="105"/>
  <c r="U234" i="105"/>
  <c r="U238" i="105"/>
  <c r="U244" i="105"/>
  <c r="U251" i="105"/>
  <c r="U255" i="105"/>
  <c r="S260" i="105"/>
  <c r="S259" i="105" s="1"/>
  <c r="T260" i="105"/>
  <c r="T259" i="105" s="1"/>
  <c r="U267" i="105"/>
  <c r="U274" i="105"/>
  <c r="U279" i="105"/>
  <c r="U283" i="105"/>
  <c r="U289" i="105"/>
  <c r="U293" i="105"/>
  <c r="U302" i="105"/>
  <c r="U306" i="105"/>
  <c r="U310" i="105"/>
  <c r="U314" i="105"/>
  <c r="U23" i="104"/>
  <c r="U28" i="104"/>
  <c r="U32" i="104"/>
  <c r="U41" i="104"/>
  <c r="U46" i="104"/>
  <c r="S58" i="104"/>
  <c r="S57" i="104" s="1"/>
  <c r="U16" i="104"/>
  <c r="U29" i="104"/>
  <c r="U33" i="104"/>
  <c r="U37" i="104"/>
  <c r="U42" i="104"/>
  <c r="U47" i="104"/>
  <c r="U60" i="104"/>
  <c r="U72" i="104"/>
  <c r="S84" i="104"/>
  <c r="U105" i="104"/>
  <c r="U121" i="104"/>
  <c r="U125" i="104"/>
  <c r="T135" i="104"/>
  <c r="U141" i="104"/>
  <c r="U145" i="104"/>
  <c r="U166" i="104"/>
  <c r="U173" i="104"/>
  <c r="S178" i="104"/>
  <c r="T178" i="104"/>
  <c r="S187" i="104"/>
  <c r="S186" i="104" s="1"/>
  <c r="T187" i="104"/>
  <c r="T186" i="104" s="1"/>
  <c r="U196" i="104"/>
  <c r="S202" i="104"/>
  <c r="U208" i="104"/>
  <c r="U220" i="104"/>
  <c r="U229" i="104"/>
  <c r="U235" i="104"/>
  <c r="U239" i="104"/>
  <c r="U256" i="104"/>
  <c r="S260" i="104"/>
  <c r="S259" i="104" s="1"/>
  <c r="U266" i="104"/>
  <c r="U273" i="104"/>
  <c r="U278" i="104"/>
  <c r="U282" i="104"/>
  <c r="U292" i="104"/>
  <c r="U296" i="104"/>
  <c r="U301" i="104"/>
  <c r="U305" i="104"/>
  <c r="U309" i="104"/>
  <c r="U313" i="104"/>
  <c r="U34" i="104"/>
  <c r="T39" i="104"/>
  <c r="U48" i="104"/>
  <c r="U102" i="104"/>
  <c r="U106" i="104"/>
  <c r="U112" i="104"/>
  <c r="U118" i="104"/>
  <c r="U122" i="104"/>
  <c r="U126" i="104"/>
  <c r="S131" i="104"/>
  <c r="U142" i="104"/>
  <c r="U146" i="104"/>
  <c r="T150" i="104"/>
  <c r="T149" i="104" s="1"/>
  <c r="S160" i="104"/>
  <c r="T160" i="104"/>
  <c r="T157" i="104" s="1"/>
  <c r="U167" i="104"/>
  <c r="U174" i="104"/>
  <c r="U204" i="104"/>
  <c r="U209" i="104"/>
  <c r="U216" i="104"/>
  <c r="U221" i="104"/>
  <c r="U236" i="104"/>
  <c r="T246" i="104"/>
  <c r="U253" i="104"/>
  <c r="U267" i="104"/>
  <c r="U274" i="104"/>
  <c r="U283" i="104"/>
  <c r="U293" i="104"/>
  <c r="U302" i="104"/>
  <c r="U306" i="104"/>
  <c r="U310" i="104"/>
  <c r="U314" i="104"/>
  <c r="U38" i="104"/>
  <c r="U73" i="104"/>
  <c r="U79" i="104"/>
  <c r="U19" i="104"/>
  <c r="U24" i="104"/>
  <c r="U31" i="104"/>
  <c r="U35" i="104"/>
  <c r="T54" i="104"/>
  <c r="U64" i="104"/>
  <c r="T86" i="104"/>
  <c r="S90" i="104"/>
  <c r="T90" i="104"/>
  <c r="U98" i="104"/>
  <c r="U103" i="104"/>
  <c r="U109" i="104"/>
  <c r="U115" i="104"/>
  <c r="U119" i="104"/>
  <c r="U123" i="104"/>
  <c r="U127" i="104"/>
  <c r="U133" i="104"/>
  <c r="U139" i="104"/>
  <c r="U143" i="104"/>
  <c r="U147" i="104"/>
  <c r="U164" i="104"/>
  <c r="U168" i="104"/>
  <c r="U205" i="104"/>
  <c r="T211" i="104"/>
  <c r="T217" i="104"/>
  <c r="U227" i="104"/>
  <c r="U237" i="104"/>
  <c r="U242" i="104"/>
  <c r="U254" i="104"/>
  <c r="U275" i="104"/>
  <c r="U280" i="104"/>
  <c r="U284" i="104"/>
  <c r="U290" i="104"/>
  <c r="U294" i="104"/>
  <c r="U303" i="104"/>
  <c r="U307" i="104"/>
  <c r="U311" i="104"/>
  <c r="U36" i="104"/>
  <c r="T49" i="104"/>
  <c r="T74" i="104"/>
  <c r="S81" i="104"/>
  <c r="T81" i="104"/>
  <c r="T93" i="104"/>
  <c r="U99" i="104"/>
  <c r="U104" i="104"/>
  <c r="U110" i="104"/>
  <c r="U116" i="104"/>
  <c r="U120" i="104"/>
  <c r="U124" i="104"/>
  <c r="T128" i="104"/>
  <c r="U140" i="104"/>
  <c r="U144" i="104"/>
  <c r="U148" i="104"/>
  <c r="T153" i="104"/>
  <c r="T152" i="104" s="1"/>
  <c r="U165" i="104"/>
  <c r="S169" i="104"/>
  <c r="T169" i="104"/>
  <c r="U176" i="104"/>
  <c r="S184" i="104"/>
  <c r="T184" i="104"/>
  <c r="T194" i="104"/>
  <c r="T193" i="104" s="1"/>
  <c r="T206" i="104"/>
  <c r="T223" i="104"/>
  <c r="T222" i="104" s="1"/>
  <c r="U234" i="104"/>
  <c r="U238" i="104"/>
  <c r="U255" i="104"/>
  <c r="U258" i="104"/>
  <c r="T263" i="104"/>
  <c r="T262" i="104" s="1"/>
  <c r="U276" i="104"/>
  <c r="U281" i="104"/>
  <c r="U285" i="104"/>
  <c r="U291" i="104"/>
  <c r="U295" i="104"/>
  <c r="U304" i="104"/>
  <c r="U308" i="104"/>
  <c r="U312" i="104"/>
  <c r="P153" i="112"/>
  <c r="P152" i="112" s="1"/>
  <c r="Q18" i="112"/>
  <c r="Q17" i="112" s="1"/>
  <c r="O160" i="112"/>
  <c r="O157" i="112" s="1"/>
  <c r="O270" i="109"/>
  <c r="Q24" i="112"/>
  <c r="Q215" i="112"/>
  <c r="Q214" i="112" s="1"/>
  <c r="O86" i="112"/>
  <c r="O83" i="112" s="1"/>
  <c r="P184" i="112"/>
  <c r="Q201" i="112"/>
  <c r="Q200" i="112" s="1"/>
  <c r="O246" i="112"/>
  <c r="O263" i="112"/>
  <c r="O262" i="112" s="1"/>
  <c r="O194" i="112"/>
  <c r="O163" i="112"/>
  <c r="Q183" i="112"/>
  <c r="Q182" i="112" s="1"/>
  <c r="P86" i="109"/>
  <c r="O214" i="109"/>
  <c r="O240" i="109"/>
  <c r="O67" i="109"/>
  <c r="O93" i="109"/>
  <c r="O49" i="109"/>
  <c r="Q215" i="109"/>
  <c r="Q214" i="109" s="1"/>
  <c r="O44" i="109"/>
  <c r="P160" i="109"/>
  <c r="O81" i="106"/>
  <c r="O84" i="106"/>
  <c r="O49" i="106"/>
  <c r="O214" i="106"/>
  <c r="S49" i="105"/>
  <c r="S190" i="105"/>
  <c r="S189" i="105" s="1"/>
  <c r="S180" i="105"/>
  <c r="S202" i="105"/>
  <c r="S96" i="104"/>
  <c r="S240" i="104"/>
  <c r="T210" i="114"/>
  <c r="Q188" i="112"/>
  <c r="Q187" i="112" s="1"/>
  <c r="Q186" i="112" s="1"/>
  <c r="P187" i="112"/>
  <c r="P186" i="112" s="1"/>
  <c r="O62" i="112"/>
  <c r="O61" i="112" s="1"/>
  <c r="P49" i="112"/>
  <c r="O206" i="112"/>
  <c r="Q39" i="112"/>
  <c r="Q49" i="112"/>
  <c r="O93" i="112"/>
  <c r="T160" i="111"/>
  <c r="U53" i="111"/>
  <c r="U52" i="111" s="1"/>
  <c r="T93" i="111"/>
  <c r="U195" i="111"/>
  <c r="U194" i="111" s="1"/>
  <c r="S202" i="111"/>
  <c r="S240" i="111"/>
  <c r="S214" i="111"/>
  <c r="S231" i="111"/>
  <c r="S137" i="110"/>
  <c r="U196" i="110"/>
  <c r="U194" i="110" s="1"/>
  <c r="S27" i="110"/>
  <c r="S58" i="110"/>
  <c r="S57" i="110" s="1"/>
  <c r="T187" i="110"/>
  <c r="T186" i="110" s="1"/>
  <c r="O27" i="109"/>
  <c r="Q159" i="109"/>
  <c r="Q158" i="109" s="1"/>
  <c r="O231" i="109"/>
  <c r="Q272" i="109"/>
  <c r="Q50" i="109"/>
  <c r="Q49" i="109" s="1"/>
  <c r="Q82" i="109"/>
  <c r="Q81" i="109" s="1"/>
  <c r="Q91" i="109"/>
  <c r="Q90" i="109" s="1"/>
  <c r="O128" i="109"/>
  <c r="O187" i="109"/>
  <c r="O186" i="109" s="1"/>
  <c r="O202" i="109"/>
  <c r="Q85" i="109"/>
  <c r="Q84" i="109" s="1"/>
  <c r="P93" i="109"/>
  <c r="O172" i="109"/>
  <c r="O171" i="109" s="1"/>
  <c r="O206" i="109"/>
  <c r="O39" i="109"/>
  <c r="O70" i="109"/>
  <c r="O86" i="109"/>
  <c r="O83" i="109" s="1"/>
  <c r="P202" i="109"/>
  <c r="O246" i="109"/>
  <c r="U173" i="108"/>
  <c r="U172" i="108" s="1"/>
  <c r="U171" i="108" s="1"/>
  <c r="T172" i="108"/>
  <c r="T171" i="108" s="1"/>
  <c r="S58" i="108"/>
  <c r="S57" i="108" s="1"/>
  <c r="U185" i="108"/>
  <c r="U184" i="108" s="1"/>
  <c r="U203" i="108"/>
  <c r="U202" i="108" s="1"/>
  <c r="T128" i="108"/>
  <c r="S39" i="107"/>
  <c r="U109" i="107"/>
  <c r="U108" i="107" s="1"/>
  <c r="U107" i="107" s="1"/>
  <c r="S49" i="107"/>
  <c r="S206" i="107"/>
  <c r="S240" i="107"/>
  <c r="U50" i="107"/>
  <c r="U49" i="107" s="1"/>
  <c r="U53" i="107"/>
  <c r="U52" i="107" s="1"/>
  <c r="U183" i="107"/>
  <c r="U182" i="107" s="1"/>
  <c r="S231" i="107"/>
  <c r="T240" i="107"/>
  <c r="O70" i="106"/>
  <c r="O194" i="106"/>
  <c r="O58" i="106"/>
  <c r="O57" i="106" s="1"/>
  <c r="O184" i="106"/>
  <c r="O202" i="106"/>
  <c r="S44" i="105"/>
  <c r="U91" i="105"/>
  <c r="U90" i="105" s="1"/>
  <c r="S194" i="105"/>
  <c r="S193" i="105" s="1"/>
  <c r="S240" i="105"/>
  <c r="S77" i="105"/>
  <c r="S52" i="105"/>
  <c r="S62" i="105"/>
  <c r="S61" i="105" s="1"/>
  <c r="U85" i="104"/>
  <c r="U84" i="104" s="1"/>
  <c r="S39" i="104"/>
  <c r="S49" i="104"/>
  <c r="S128" i="104"/>
  <c r="T92" i="114"/>
  <c r="T162" i="114"/>
  <c r="T66" i="114"/>
  <c r="T286" i="114"/>
  <c r="U162" i="114"/>
  <c r="T177" i="114"/>
  <c r="T26" i="114"/>
  <c r="Q55" i="112"/>
  <c r="Q54" i="112" s="1"/>
  <c r="P86" i="112"/>
  <c r="O137" i="112"/>
  <c r="O153" i="112"/>
  <c r="O152" i="112" s="1"/>
  <c r="Q164" i="112"/>
  <c r="Q163" i="112" s="1"/>
  <c r="O240" i="112"/>
  <c r="O270" i="112"/>
  <c r="P44" i="112"/>
  <c r="P70" i="112"/>
  <c r="O74" i="112"/>
  <c r="P246" i="112"/>
  <c r="P39" i="112"/>
  <c r="Q45" i="112"/>
  <c r="Q44" i="112" s="1"/>
  <c r="O108" i="112"/>
  <c r="O107" i="112" s="1"/>
  <c r="P202" i="112"/>
  <c r="P240" i="112"/>
  <c r="Q78" i="112"/>
  <c r="Q77" i="112" s="1"/>
  <c r="P77" i="112"/>
  <c r="Q28" i="112"/>
  <c r="Q27" i="112" s="1"/>
  <c r="P27" i="112"/>
  <c r="Q63" i="112"/>
  <c r="Q62" i="112" s="1"/>
  <c r="Q61" i="112" s="1"/>
  <c r="P62" i="112"/>
  <c r="P61" i="112" s="1"/>
  <c r="Q71" i="112"/>
  <c r="Q70" i="112" s="1"/>
  <c r="Q161" i="112"/>
  <c r="Q160" i="112" s="1"/>
  <c r="P160" i="112"/>
  <c r="Q59" i="112"/>
  <c r="Q58" i="112" s="1"/>
  <c r="Q57" i="112" s="1"/>
  <c r="P58" i="112"/>
  <c r="P57" i="112" s="1"/>
  <c r="Q87" i="112"/>
  <c r="Q86" i="112" s="1"/>
  <c r="Q109" i="112"/>
  <c r="Q108" i="112" s="1"/>
  <c r="Q107" i="112" s="1"/>
  <c r="P108" i="112"/>
  <c r="P107" i="112" s="1"/>
  <c r="Q115" i="112"/>
  <c r="Q114" i="112" s="1"/>
  <c r="P114" i="112"/>
  <c r="O135" i="112"/>
  <c r="P137" i="112"/>
  <c r="Q138" i="112"/>
  <c r="Q137" i="112" s="1"/>
  <c r="Q271" i="112"/>
  <c r="Q270" i="112" s="1"/>
  <c r="P270" i="112"/>
  <c r="Q102" i="112"/>
  <c r="Q100" i="112" s="1"/>
  <c r="O100" i="112"/>
  <c r="O114" i="112"/>
  <c r="P150" i="112"/>
  <c r="P149" i="112" s="1"/>
  <c r="Q151" i="112"/>
  <c r="Q150" i="112" s="1"/>
  <c r="Q149" i="112" s="1"/>
  <c r="Q173" i="112"/>
  <c r="Q172" i="112" s="1"/>
  <c r="Q171" i="112" s="1"/>
  <c r="P172" i="112"/>
  <c r="P171" i="112" s="1"/>
  <c r="O52" i="112"/>
  <c r="O67" i="112"/>
  <c r="Q75" i="112"/>
  <c r="Q74" i="112" s="1"/>
  <c r="P74" i="112"/>
  <c r="Q154" i="112"/>
  <c r="Q153" i="112" s="1"/>
  <c r="Q152" i="112" s="1"/>
  <c r="Q203" i="112"/>
  <c r="Q202" i="112" s="1"/>
  <c r="O27" i="112"/>
  <c r="O58" i="112"/>
  <c r="O57" i="112" s="1"/>
  <c r="O77" i="112"/>
  <c r="O96" i="112"/>
  <c r="O131" i="112"/>
  <c r="O150" i="112"/>
  <c r="O149" i="112" s="1"/>
  <c r="O172" i="112"/>
  <c r="O171" i="112" s="1"/>
  <c r="O202" i="112"/>
  <c r="Q241" i="112"/>
  <c r="Q240" i="112" s="1"/>
  <c r="Q264" i="112"/>
  <c r="Q263" i="112" s="1"/>
  <c r="Q262" i="112" s="1"/>
  <c r="P263" i="112"/>
  <c r="P262" i="112" s="1"/>
  <c r="O169" i="112"/>
  <c r="P200" i="112"/>
  <c r="O211" i="112"/>
  <c r="Q234" i="112"/>
  <c r="Q231" i="112" s="1"/>
  <c r="O231" i="112"/>
  <c r="O249" i="112"/>
  <c r="O223" i="112"/>
  <c r="O222" i="112" s="1"/>
  <c r="O260" i="112"/>
  <c r="O259" i="112" s="1"/>
  <c r="O39" i="112"/>
  <c r="O44" i="112"/>
  <c r="O49" i="112"/>
  <c r="O70" i="112"/>
  <c r="O180" i="112"/>
  <c r="O177" i="112" s="1"/>
  <c r="O190" i="112"/>
  <c r="O189" i="112" s="1"/>
  <c r="O197" i="112"/>
  <c r="O287" i="112"/>
  <c r="O217" i="112"/>
  <c r="O277" i="112"/>
  <c r="Q279" i="112"/>
  <c r="Q277" i="112" s="1"/>
  <c r="O297" i="112"/>
  <c r="U163" i="111"/>
  <c r="T67" i="111"/>
  <c r="U136" i="111"/>
  <c r="U135" i="111" s="1"/>
  <c r="U173" i="111"/>
  <c r="U172" i="111" s="1"/>
  <c r="U171" i="111" s="1"/>
  <c r="U188" i="111"/>
  <c r="U187" i="111" s="1"/>
  <c r="U186" i="111" s="1"/>
  <c r="S77" i="111"/>
  <c r="T153" i="111"/>
  <c r="T152" i="111" s="1"/>
  <c r="S158" i="111"/>
  <c r="S157" i="111" s="1"/>
  <c r="U62" i="111"/>
  <c r="U61" i="111" s="1"/>
  <c r="T74" i="111"/>
  <c r="T86" i="111"/>
  <c r="S108" i="111"/>
  <c r="S107" i="111" s="1"/>
  <c r="S114" i="111"/>
  <c r="T137" i="111"/>
  <c r="T134" i="111" s="1"/>
  <c r="S169" i="111"/>
  <c r="S260" i="111"/>
  <c r="S259" i="111" s="1"/>
  <c r="U109" i="111"/>
  <c r="U108" i="111" s="1"/>
  <c r="U107" i="111" s="1"/>
  <c r="T108" i="111"/>
  <c r="T107" i="111" s="1"/>
  <c r="U45" i="111"/>
  <c r="U44" i="111" s="1"/>
  <c r="T44" i="111"/>
  <c r="U28" i="111"/>
  <c r="U27" i="111" s="1"/>
  <c r="T27" i="111"/>
  <c r="U55" i="111"/>
  <c r="U54" i="111" s="1"/>
  <c r="T54" i="111"/>
  <c r="U59" i="111"/>
  <c r="U58" i="111" s="1"/>
  <c r="U57" i="111" s="1"/>
  <c r="T58" i="111"/>
  <c r="T57" i="111" s="1"/>
  <c r="U103" i="111"/>
  <c r="U100" i="111" s="1"/>
  <c r="T100" i="111"/>
  <c r="U115" i="111"/>
  <c r="U114" i="111" s="1"/>
  <c r="T114" i="111"/>
  <c r="T17" i="111"/>
  <c r="U18" i="111"/>
  <c r="U17" i="111" s="1"/>
  <c r="U40" i="111"/>
  <c r="U39" i="111" s="1"/>
  <c r="T39" i="111"/>
  <c r="U50" i="111"/>
  <c r="U49" i="111" s="1"/>
  <c r="T49" i="111"/>
  <c r="U78" i="111"/>
  <c r="U77" i="111" s="1"/>
  <c r="T77" i="111"/>
  <c r="U159" i="111"/>
  <c r="U158" i="111" s="1"/>
  <c r="T158" i="111"/>
  <c r="U185" i="111"/>
  <c r="U184" i="111" s="1"/>
  <c r="T184" i="111"/>
  <c r="U215" i="111"/>
  <c r="U214" i="111" s="1"/>
  <c r="T214" i="111"/>
  <c r="U224" i="111"/>
  <c r="U22" i="111"/>
  <c r="U23" i="111"/>
  <c r="U24" i="111"/>
  <c r="U25" i="111"/>
  <c r="S27" i="111"/>
  <c r="S58" i="111"/>
  <c r="S57" i="111" s="1"/>
  <c r="U75" i="111"/>
  <c r="U74" i="111" s="1"/>
  <c r="U94" i="111"/>
  <c r="U93" i="111" s="1"/>
  <c r="U129" i="111"/>
  <c r="U128" i="111" s="1"/>
  <c r="U138" i="111"/>
  <c r="U137" i="111" s="1"/>
  <c r="U134" i="111" s="1"/>
  <c r="U151" i="111"/>
  <c r="U150" i="111" s="1"/>
  <c r="U149" i="111" s="1"/>
  <c r="U154" i="111"/>
  <c r="U153" i="111" s="1"/>
  <c r="U152" i="111" s="1"/>
  <c r="T163" i="111"/>
  <c r="S200" i="111"/>
  <c r="U203" i="111"/>
  <c r="U202" i="111" s="1"/>
  <c r="T202" i="111"/>
  <c r="S211" i="111"/>
  <c r="U213" i="111"/>
  <c r="S39" i="111"/>
  <c r="S44" i="111"/>
  <c r="S49" i="111"/>
  <c r="S81" i="111"/>
  <c r="S86" i="111"/>
  <c r="S83" i="111" s="1"/>
  <c r="U87" i="111"/>
  <c r="U86" i="111" s="1"/>
  <c r="S96" i="111"/>
  <c r="S131" i="111"/>
  <c r="T178" i="111"/>
  <c r="U179" i="111"/>
  <c r="U178" i="111" s="1"/>
  <c r="S287" i="111"/>
  <c r="U290" i="111"/>
  <c r="U287" i="111" s="1"/>
  <c r="U298" i="111"/>
  <c r="T62" i="111"/>
  <c r="T61" i="111" s="1"/>
  <c r="U170" i="111"/>
  <c r="U169" i="111" s="1"/>
  <c r="T169" i="111"/>
  <c r="S17" i="111"/>
  <c r="S54" i="111"/>
  <c r="S62" i="111"/>
  <c r="S61" i="111" s="1"/>
  <c r="S70" i="111"/>
  <c r="S190" i="111"/>
  <c r="S189" i="111" s="1"/>
  <c r="U198" i="111"/>
  <c r="U197" i="111" s="1"/>
  <c r="T197" i="111"/>
  <c r="S263" i="111"/>
  <c r="S262" i="111" s="1"/>
  <c r="T194" i="111"/>
  <c r="S206" i="111"/>
  <c r="U218" i="111"/>
  <c r="S223" i="111"/>
  <c r="S222" i="111" s="1"/>
  <c r="U225" i="111"/>
  <c r="U232" i="111"/>
  <c r="U231" i="111" s="1"/>
  <c r="T231" i="111"/>
  <c r="U241" i="111"/>
  <c r="U240" i="111" s="1"/>
  <c r="T240" i="111"/>
  <c r="S246" i="111"/>
  <c r="U261" i="111"/>
  <c r="U260" i="111" s="1"/>
  <c r="U259" i="111" s="1"/>
  <c r="T260" i="111"/>
  <c r="T259" i="111" s="1"/>
  <c r="S297" i="111"/>
  <c r="U299" i="111"/>
  <c r="S74" i="111"/>
  <c r="S100" i="111"/>
  <c r="S137" i="111"/>
  <c r="S153" i="111"/>
  <c r="S152" i="111" s="1"/>
  <c r="S163" i="111"/>
  <c r="S182" i="111"/>
  <c r="U212" i="111"/>
  <c r="T211" i="111"/>
  <c r="S217" i="111"/>
  <c r="U219" i="111"/>
  <c r="U244" i="111"/>
  <c r="S249" i="111"/>
  <c r="S270" i="111"/>
  <c r="S277" i="111"/>
  <c r="U53" i="110"/>
  <c r="U52" i="110" s="1"/>
  <c r="T58" i="110"/>
  <c r="T57" i="110" s="1"/>
  <c r="T77" i="110"/>
  <c r="T84" i="110"/>
  <c r="U138" i="110"/>
  <c r="U137" i="110" s="1"/>
  <c r="U159" i="110"/>
  <c r="U158" i="110" s="1"/>
  <c r="U188" i="110"/>
  <c r="U187" i="110" s="1"/>
  <c r="U186" i="110" s="1"/>
  <c r="S206" i="110"/>
  <c r="S214" i="110"/>
  <c r="U272" i="110"/>
  <c r="S163" i="110"/>
  <c r="S162" i="110" s="1"/>
  <c r="T240" i="110"/>
  <c r="T67" i="110"/>
  <c r="T86" i="110"/>
  <c r="T131" i="110"/>
  <c r="S153" i="110"/>
  <c r="S152" i="110" s="1"/>
  <c r="U241" i="110"/>
  <c r="U240" i="110" s="1"/>
  <c r="S246" i="110"/>
  <c r="S39" i="110"/>
  <c r="S70" i="110"/>
  <c r="T90" i="110"/>
  <c r="U91" i="110"/>
  <c r="U90" i="110" s="1"/>
  <c r="S96" i="110"/>
  <c r="U183" i="110"/>
  <c r="U182" i="110" s="1"/>
  <c r="T182" i="110"/>
  <c r="T184" i="110"/>
  <c r="U185" i="110"/>
  <c r="U184" i="110" s="1"/>
  <c r="U232" i="110"/>
  <c r="U231" i="110" s="1"/>
  <c r="T231" i="110"/>
  <c r="U247" i="110"/>
  <c r="U246" i="110" s="1"/>
  <c r="T246" i="110"/>
  <c r="U18" i="110"/>
  <c r="U17" i="110" s="1"/>
  <c r="T17" i="110"/>
  <c r="U63" i="110"/>
  <c r="U62" i="110" s="1"/>
  <c r="U61" i="110" s="1"/>
  <c r="T62" i="110"/>
  <c r="T61" i="110" s="1"/>
  <c r="U68" i="110"/>
  <c r="U67" i="110" s="1"/>
  <c r="S81" i="110"/>
  <c r="U94" i="110"/>
  <c r="U93" i="110" s="1"/>
  <c r="S114" i="110"/>
  <c r="U164" i="110"/>
  <c r="U163" i="110" s="1"/>
  <c r="T163" i="110"/>
  <c r="U21" i="110"/>
  <c r="S49" i="110"/>
  <c r="U59" i="110"/>
  <c r="U58" i="110" s="1"/>
  <c r="U57" i="110" s="1"/>
  <c r="U108" i="110"/>
  <c r="U107" i="110" s="1"/>
  <c r="T137" i="110"/>
  <c r="T27" i="110"/>
  <c r="U28" i="110"/>
  <c r="U27" i="110" s="1"/>
  <c r="S44" i="110"/>
  <c r="U55" i="110"/>
  <c r="U54" i="110" s="1"/>
  <c r="T54" i="110"/>
  <c r="U75" i="110"/>
  <c r="U74" i="110" s="1"/>
  <c r="T74" i="110"/>
  <c r="U101" i="110"/>
  <c r="U100" i="110" s="1"/>
  <c r="T100" i="110"/>
  <c r="T108" i="110"/>
  <c r="T107" i="110" s="1"/>
  <c r="T114" i="110"/>
  <c r="U115" i="110"/>
  <c r="U114" i="110" s="1"/>
  <c r="U175" i="110"/>
  <c r="U172" i="110" s="1"/>
  <c r="U171" i="110" s="1"/>
  <c r="S172" i="110"/>
  <c r="S171" i="110" s="1"/>
  <c r="S202" i="110"/>
  <c r="T214" i="110"/>
  <c r="U215" i="110"/>
  <c r="U214" i="110" s="1"/>
  <c r="S249" i="110"/>
  <c r="S260" i="110"/>
  <c r="S259" i="110" s="1"/>
  <c r="U264" i="110"/>
  <c r="U263" i="110" s="1"/>
  <c r="U262" i="110" s="1"/>
  <c r="T263" i="110"/>
  <c r="T262" i="110" s="1"/>
  <c r="U271" i="110"/>
  <c r="T270" i="110"/>
  <c r="S287" i="110"/>
  <c r="S17" i="110"/>
  <c r="S54" i="110"/>
  <c r="S62" i="110"/>
  <c r="S61" i="110" s="1"/>
  <c r="S74" i="110"/>
  <c r="S135" i="110"/>
  <c r="S160" i="110"/>
  <c r="S157" i="110" s="1"/>
  <c r="S223" i="110"/>
  <c r="S222" i="110" s="1"/>
  <c r="S150" i="110"/>
  <c r="S149" i="110" s="1"/>
  <c r="S190" i="110"/>
  <c r="S189" i="110" s="1"/>
  <c r="U201" i="110"/>
  <c r="U200" i="110" s="1"/>
  <c r="T200" i="110"/>
  <c r="S211" i="110"/>
  <c r="S231" i="110"/>
  <c r="S52" i="110"/>
  <c r="S67" i="110"/>
  <c r="S86" i="110"/>
  <c r="S83" i="110" s="1"/>
  <c r="S93" i="110"/>
  <c r="S108" i="110"/>
  <c r="S107" i="110" s="1"/>
  <c r="S128" i="110"/>
  <c r="S180" i="110"/>
  <c r="U207" i="110"/>
  <c r="U206" i="110" s="1"/>
  <c r="T206" i="110"/>
  <c r="S217" i="110"/>
  <c r="S277" i="110"/>
  <c r="S297" i="110"/>
  <c r="S197" i="110"/>
  <c r="S193" i="110" s="1"/>
  <c r="Q21" i="109"/>
  <c r="O157" i="109"/>
  <c r="Q188" i="109"/>
  <c r="Q187" i="109" s="1"/>
  <c r="Q186" i="109" s="1"/>
  <c r="P187" i="109"/>
  <c r="P186" i="109" s="1"/>
  <c r="Q53" i="109"/>
  <c r="Q52" i="109" s="1"/>
  <c r="P52" i="109"/>
  <c r="Q179" i="109"/>
  <c r="Q178" i="109" s="1"/>
  <c r="P178" i="109"/>
  <c r="Q45" i="109"/>
  <c r="Q44" i="109" s="1"/>
  <c r="O52" i="109"/>
  <c r="Q71" i="109"/>
  <c r="Q70" i="109" s="1"/>
  <c r="Q87" i="109"/>
  <c r="Q86" i="109" s="1"/>
  <c r="P172" i="109"/>
  <c r="P171" i="109" s="1"/>
  <c r="O178" i="109"/>
  <c r="O194" i="109"/>
  <c r="Q203" i="109"/>
  <c r="Q202" i="109" s="1"/>
  <c r="P206" i="109"/>
  <c r="Q248" i="109"/>
  <c r="O108" i="109"/>
  <c r="O107" i="109" s="1"/>
  <c r="O77" i="109"/>
  <c r="O114" i="109"/>
  <c r="Q55" i="109"/>
  <c r="Q54" i="109" s="1"/>
  <c r="P54" i="109"/>
  <c r="Q75" i="109"/>
  <c r="Q74" i="109" s="1"/>
  <c r="P74" i="109"/>
  <c r="Q18" i="109"/>
  <c r="Q17" i="109" s="1"/>
  <c r="P17" i="109"/>
  <c r="Q39" i="109"/>
  <c r="Q63" i="109"/>
  <c r="Q62" i="109" s="1"/>
  <c r="Q61" i="109" s="1"/>
  <c r="P62" i="109"/>
  <c r="P61" i="109" s="1"/>
  <c r="O169" i="109"/>
  <c r="O182" i="109"/>
  <c r="O17" i="109"/>
  <c r="P39" i="109"/>
  <c r="O54" i="109"/>
  <c r="O62" i="109"/>
  <c r="O61" i="109" s="1"/>
  <c r="O74" i="109"/>
  <c r="O131" i="109"/>
  <c r="Q154" i="109"/>
  <c r="P158" i="109"/>
  <c r="O163" i="109"/>
  <c r="Q165" i="109"/>
  <c r="Q138" i="109"/>
  <c r="O153" i="109"/>
  <c r="O152" i="109" s="1"/>
  <c r="Q155" i="109"/>
  <c r="Q173" i="109"/>
  <c r="Q172" i="109" s="1"/>
  <c r="Q171" i="109" s="1"/>
  <c r="P194" i="109"/>
  <c r="Q195" i="109"/>
  <c r="Q194" i="109" s="1"/>
  <c r="O200" i="109"/>
  <c r="P231" i="109"/>
  <c r="O96" i="109"/>
  <c r="O100" i="109"/>
  <c r="O137" i="109"/>
  <c r="O134" i="109" s="1"/>
  <c r="Q139" i="109"/>
  <c r="Q164" i="109"/>
  <c r="O217" i="109"/>
  <c r="Q231" i="109"/>
  <c r="Q247" i="109"/>
  <c r="O263" i="109"/>
  <c r="O262" i="109" s="1"/>
  <c r="O277" i="109"/>
  <c r="O180" i="109"/>
  <c r="O223" i="109"/>
  <c r="O222" i="109" s="1"/>
  <c r="O287" i="109"/>
  <c r="Q289" i="109"/>
  <c r="Q287" i="109" s="1"/>
  <c r="O211" i="109"/>
  <c r="O190" i="109"/>
  <c r="O189" i="109" s="1"/>
  <c r="O197" i="109"/>
  <c r="O249" i="109"/>
  <c r="O260" i="109"/>
  <c r="O259" i="109" s="1"/>
  <c r="Q271" i="109"/>
  <c r="O297" i="109"/>
  <c r="T74" i="108"/>
  <c r="S77" i="108"/>
  <c r="T90" i="108"/>
  <c r="U128" i="108"/>
  <c r="T169" i="108"/>
  <c r="T178" i="108"/>
  <c r="U181" i="108"/>
  <c r="U180" i="108" s="1"/>
  <c r="T187" i="108"/>
  <c r="T186" i="108" s="1"/>
  <c r="S17" i="108"/>
  <c r="S62" i="108"/>
  <c r="S61" i="108" s="1"/>
  <c r="S84" i="108"/>
  <c r="T86" i="108"/>
  <c r="T135" i="108"/>
  <c r="S180" i="108"/>
  <c r="S197" i="108"/>
  <c r="S214" i="108"/>
  <c r="T93" i="108"/>
  <c r="S54" i="108"/>
  <c r="S231" i="108"/>
  <c r="S240" i="108"/>
  <c r="U28" i="108"/>
  <c r="U27" i="108" s="1"/>
  <c r="T27" i="108"/>
  <c r="U19" i="108"/>
  <c r="U17" i="108" s="1"/>
  <c r="T17" i="108"/>
  <c r="S49" i="108"/>
  <c r="U55" i="108"/>
  <c r="U54" i="108" s="1"/>
  <c r="T54" i="108"/>
  <c r="U78" i="108"/>
  <c r="U77" i="108" s="1"/>
  <c r="T77" i="108"/>
  <c r="U91" i="108"/>
  <c r="U90" i="108" s="1"/>
  <c r="S287" i="108"/>
  <c r="U22" i="108"/>
  <c r="U23" i="108"/>
  <c r="U24" i="108"/>
  <c r="U25" i="108"/>
  <c r="S27" i="108"/>
  <c r="S67" i="108"/>
  <c r="U85" i="108"/>
  <c r="U84" i="108" s="1"/>
  <c r="T84" i="108"/>
  <c r="U87" i="108"/>
  <c r="U86" i="108" s="1"/>
  <c r="U94" i="108"/>
  <c r="U93" i="108" s="1"/>
  <c r="S96" i="108"/>
  <c r="S108" i="108"/>
  <c r="S107" i="108" s="1"/>
  <c r="U115" i="108"/>
  <c r="U114" i="108" s="1"/>
  <c r="T114" i="108"/>
  <c r="U151" i="108"/>
  <c r="U150" i="108" s="1"/>
  <c r="U149" i="108" s="1"/>
  <c r="S190" i="108"/>
  <c r="S189" i="108" s="1"/>
  <c r="U192" i="108"/>
  <c r="S39" i="108"/>
  <c r="S200" i="108"/>
  <c r="S44" i="108"/>
  <c r="S52" i="108"/>
  <c r="U59" i="108"/>
  <c r="U58" i="108" s="1"/>
  <c r="U57" i="108" s="1"/>
  <c r="T58" i="108"/>
  <c r="T57" i="108" s="1"/>
  <c r="S100" i="108"/>
  <c r="U102" i="108"/>
  <c r="U100" i="108" s="1"/>
  <c r="S131" i="108"/>
  <c r="U159" i="108"/>
  <c r="U158" i="108" s="1"/>
  <c r="U157" i="108" s="1"/>
  <c r="T158" i="108"/>
  <c r="U63" i="108"/>
  <c r="U62" i="108" s="1"/>
  <c r="U61" i="108" s="1"/>
  <c r="T62" i="108"/>
  <c r="T61" i="108" s="1"/>
  <c r="S153" i="108"/>
  <c r="S152" i="108" s="1"/>
  <c r="U155" i="108"/>
  <c r="U153" i="108" s="1"/>
  <c r="U152" i="108" s="1"/>
  <c r="S70" i="108"/>
  <c r="S81" i="108"/>
  <c r="U109" i="108"/>
  <c r="U108" i="108" s="1"/>
  <c r="U107" i="108" s="1"/>
  <c r="T108" i="108"/>
  <c r="T107" i="108" s="1"/>
  <c r="S114" i="108"/>
  <c r="S137" i="108"/>
  <c r="U139" i="108"/>
  <c r="U137" i="108" s="1"/>
  <c r="U134" i="108" s="1"/>
  <c r="S211" i="108"/>
  <c r="U213" i="108"/>
  <c r="U215" i="108"/>
  <c r="U214" i="108" s="1"/>
  <c r="T214" i="108"/>
  <c r="S182" i="108"/>
  <c r="U198" i="108"/>
  <c r="U197" i="108" s="1"/>
  <c r="T197" i="108"/>
  <c r="U224" i="108"/>
  <c r="S263" i="108"/>
  <c r="S262" i="108" s="1"/>
  <c r="U298" i="108"/>
  <c r="U170" i="108"/>
  <c r="U169" i="108" s="1"/>
  <c r="U162" i="108" s="1"/>
  <c r="U195" i="108"/>
  <c r="U194" i="108" s="1"/>
  <c r="T194" i="108"/>
  <c r="S206" i="108"/>
  <c r="U218" i="108"/>
  <c r="S223" i="108"/>
  <c r="S222" i="108" s="1"/>
  <c r="U225" i="108"/>
  <c r="U232" i="108"/>
  <c r="U231" i="108" s="1"/>
  <c r="T231" i="108"/>
  <c r="U241" i="108"/>
  <c r="U240" i="108" s="1"/>
  <c r="T240" i="108"/>
  <c r="S246" i="108"/>
  <c r="U261" i="108"/>
  <c r="U260" i="108" s="1"/>
  <c r="U259" i="108" s="1"/>
  <c r="T260" i="108"/>
  <c r="T259" i="108" s="1"/>
  <c r="S297" i="108"/>
  <c r="U299" i="108"/>
  <c r="S86" i="108"/>
  <c r="S93" i="108"/>
  <c r="S128" i="108"/>
  <c r="S135" i="108"/>
  <c r="S150" i="108"/>
  <c r="S149" i="108" s="1"/>
  <c r="S160" i="108"/>
  <c r="S157" i="108" s="1"/>
  <c r="T163" i="108"/>
  <c r="S172" i="108"/>
  <c r="S171" i="108" s="1"/>
  <c r="U191" i="108"/>
  <c r="T190" i="108"/>
  <c r="T189" i="108" s="1"/>
  <c r="U212" i="108"/>
  <c r="S217" i="108"/>
  <c r="U219" i="108"/>
  <c r="U244" i="108"/>
  <c r="S249" i="108"/>
  <c r="S270" i="108"/>
  <c r="S277" i="108"/>
  <c r="U159" i="107"/>
  <c r="U158" i="107" s="1"/>
  <c r="T158" i="107"/>
  <c r="S17" i="107"/>
  <c r="S74" i="107"/>
  <c r="T81" i="107"/>
  <c r="S158" i="107"/>
  <c r="T169" i="107"/>
  <c r="U207" i="107"/>
  <c r="U206" i="107" s="1"/>
  <c r="S54" i="107"/>
  <c r="S62" i="107"/>
  <c r="S61" i="107" s="1"/>
  <c r="T77" i="107"/>
  <c r="S163" i="107"/>
  <c r="S162" i="107" s="1"/>
  <c r="S187" i="107"/>
  <c r="S186" i="107" s="1"/>
  <c r="T214" i="107"/>
  <c r="S246" i="107"/>
  <c r="T96" i="107"/>
  <c r="S131" i="107"/>
  <c r="T17" i="107"/>
  <c r="U18" i="107"/>
  <c r="U17" i="107" s="1"/>
  <c r="U39" i="107"/>
  <c r="T62" i="107"/>
  <c r="T61" i="107" s="1"/>
  <c r="U63" i="107"/>
  <c r="U62" i="107" s="1"/>
  <c r="U61" i="107" s="1"/>
  <c r="S27" i="107"/>
  <c r="S58" i="107"/>
  <c r="S57" i="107" s="1"/>
  <c r="S86" i="107"/>
  <c r="S100" i="107"/>
  <c r="U116" i="107"/>
  <c r="U114" i="107" s="1"/>
  <c r="S114" i="107"/>
  <c r="S135" i="107"/>
  <c r="S137" i="107"/>
  <c r="T178" i="107"/>
  <c r="U179" i="107"/>
  <c r="U178" i="107" s="1"/>
  <c r="T39" i="107"/>
  <c r="U78" i="107"/>
  <c r="U77" i="107" s="1"/>
  <c r="U85" i="107"/>
  <c r="U84" i="107" s="1"/>
  <c r="U97" i="107"/>
  <c r="U96" i="107" s="1"/>
  <c r="S128" i="107"/>
  <c r="S153" i="107"/>
  <c r="S152" i="107" s="1"/>
  <c r="S160" i="107"/>
  <c r="U188" i="107"/>
  <c r="U187" i="107" s="1"/>
  <c r="U186" i="107" s="1"/>
  <c r="S190" i="107"/>
  <c r="S189" i="107" s="1"/>
  <c r="U203" i="107"/>
  <c r="U247" i="107"/>
  <c r="U246" i="107" s="1"/>
  <c r="T246" i="107"/>
  <c r="U264" i="107"/>
  <c r="U267" i="107"/>
  <c r="S263" i="107"/>
  <c r="S262" i="107" s="1"/>
  <c r="U271" i="107"/>
  <c r="U24" i="107"/>
  <c r="S44" i="107"/>
  <c r="S70" i="107"/>
  <c r="U71" i="107"/>
  <c r="U70" i="107" s="1"/>
  <c r="U91" i="107"/>
  <c r="U90" i="107" s="1"/>
  <c r="S96" i="107"/>
  <c r="U185" i="107"/>
  <c r="U184" i="107" s="1"/>
  <c r="T184" i="107"/>
  <c r="S200" i="107"/>
  <c r="S211" i="107"/>
  <c r="U250" i="107"/>
  <c r="U274" i="107"/>
  <c r="S270" i="107"/>
  <c r="U23" i="107"/>
  <c r="T44" i="107"/>
  <c r="U154" i="107"/>
  <c r="U153" i="107" s="1"/>
  <c r="U152" i="107" s="1"/>
  <c r="T153" i="107"/>
  <c r="T152" i="107" s="1"/>
  <c r="S172" i="107"/>
  <c r="S171" i="107" s="1"/>
  <c r="S180" i="107"/>
  <c r="S197" i="107"/>
  <c r="U205" i="107"/>
  <c r="S202" i="107"/>
  <c r="S249" i="107"/>
  <c r="U251" i="107"/>
  <c r="S260" i="107"/>
  <c r="S259" i="107" s="1"/>
  <c r="S77" i="107"/>
  <c r="S84" i="107"/>
  <c r="S90" i="107"/>
  <c r="S93" i="107"/>
  <c r="S150" i="107"/>
  <c r="S149" i="107" s="1"/>
  <c r="U215" i="107"/>
  <c r="U214" i="107" s="1"/>
  <c r="S277" i="107"/>
  <c r="S217" i="107"/>
  <c r="S223" i="107"/>
  <c r="S222" i="107" s="1"/>
  <c r="S287" i="107"/>
  <c r="S297" i="107"/>
  <c r="Q179" i="106"/>
  <c r="Q178" i="106" s="1"/>
  <c r="Q173" i="106"/>
  <c r="Q59" i="106"/>
  <c r="O96" i="106"/>
  <c r="O131" i="106"/>
  <c r="O44" i="106"/>
  <c r="O178" i="106"/>
  <c r="O39" i="106"/>
  <c r="O52" i="106"/>
  <c r="O197" i="106"/>
  <c r="O260" i="106"/>
  <c r="O259" i="106" s="1"/>
  <c r="Q28" i="106"/>
  <c r="O153" i="106"/>
  <c r="O152" i="106" s="1"/>
  <c r="O163" i="106"/>
  <c r="Q185" i="106"/>
  <c r="Q184" i="106" s="1"/>
  <c r="O27" i="106"/>
  <c r="Q50" i="106"/>
  <c r="O62" i="106"/>
  <c r="O61" i="106" s="1"/>
  <c r="O74" i="106"/>
  <c r="Q87" i="106"/>
  <c r="O100" i="106"/>
  <c r="O114" i="106"/>
  <c r="O137" i="106"/>
  <c r="Q151" i="106"/>
  <c r="Q150" i="106" s="1"/>
  <c r="Q149" i="106" s="1"/>
  <c r="Q161" i="106"/>
  <c r="Q160" i="106" s="1"/>
  <c r="O169" i="106"/>
  <c r="Q198" i="106"/>
  <c r="Q197" i="106" s="1"/>
  <c r="Q53" i="106"/>
  <c r="Q52" i="106" s="1"/>
  <c r="Q132" i="106"/>
  <c r="O182" i="106"/>
  <c r="Q224" i="106"/>
  <c r="O54" i="106"/>
  <c r="Q68" i="106"/>
  <c r="O77" i="106"/>
  <c r="Q82" i="106"/>
  <c r="Q81" i="106" s="1"/>
  <c r="Q94" i="106"/>
  <c r="Q181" i="106"/>
  <c r="Q180" i="106" s="1"/>
  <c r="O263" i="106"/>
  <c r="O262" i="106" s="1"/>
  <c r="O287" i="106"/>
  <c r="O67" i="106"/>
  <c r="Q69" i="106"/>
  <c r="Q97" i="106"/>
  <c r="O108" i="106"/>
  <c r="O107" i="106" s="1"/>
  <c r="Q129" i="106"/>
  <c r="Q136" i="106"/>
  <c r="Q135" i="106" s="1"/>
  <c r="Q195" i="106"/>
  <c r="O206" i="106"/>
  <c r="Q218" i="106"/>
  <c r="O223" i="106"/>
  <c r="O222" i="106" s="1"/>
  <c r="Q225" i="106"/>
  <c r="Q232" i="106"/>
  <c r="Q241" i="106"/>
  <c r="O246" i="106"/>
  <c r="Q261" i="106"/>
  <c r="Q260" i="106" s="1"/>
  <c r="Q259" i="106" s="1"/>
  <c r="Q298" i="106"/>
  <c r="O86" i="106"/>
  <c r="O93" i="106"/>
  <c r="O128" i="106"/>
  <c r="O135" i="106"/>
  <c r="O150" i="106"/>
  <c r="O149" i="106" s="1"/>
  <c r="O160" i="106"/>
  <c r="O172" i="106"/>
  <c r="O171" i="106" s="1"/>
  <c r="Q191" i="106"/>
  <c r="Q212" i="106"/>
  <c r="O217" i="106"/>
  <c r="Q219" i="106"/>
  <c r="Q244" i="106"/>
  <c r="O249" i="106"/>
  <c r="O270" i="106"/>
  <c r="O277" i="106"/>
  <c r="O297" i="106"/>
  <c r="Q299" i="106"/>
  <c r="O190" i="106"/>
  <c r="O189" i="106" s="1"/>
  <c r="Q192" i="106"/>
  <c r="O200" i="106"/>
  <c r="Q203" i="106"/>
  <c r="Q215" i="106"/>
  <c r="O231" i="106"/>
  <c r="O211" i="106"/>
  <c r="U45" i="105"/>
  <c r="U50" i="105"/>
  <c r="U63" i="105"/>
  <c r="U78" i="105"/>
  <c r="S100" i="105"/>
  <c r="S108" i="105"/>
  <c r="S107" i="105" s="1"/>
  <c r="S153" i="105"/>
  <c r="S152" i="105" s="1"/>
  <c r="S214" i="105"/>
  <c r="S20" i="105"/>
  <c r="U59" i="105"/>
  <c r="U18" i="105"/>
  <c r="U55" i="105"/>
  <c r="U28" i="105"/>
  <c r="U138" i="105"/>
  <c r="S223" i="105"/>
  <c r="S222" i="105" s="1"/>
  <c r="U225" i="105"/>
  <c r="S17" i="105"/>
  <c r="U22" i="105"/>
  <c r="U23" i="105"/>
  <c r="U25" i="105"/>
  <c r="S54" i="105"/>
  <c r="S67" i="105"/>
  <c r="U75" i="105"/>
  <c r="S93" i="105"/>
  <c r="U101" i="105"/>
  <c r="S128" i="105"/>
  <c r="S150" i="105"/>
  <c r="S149" i="105" s="1"/>
  <c r="S163" i="105"/>
  <c r="S187" i="105"/>
  <c r="S186" i="105" s="1"/>
  <c r="S246" i="105"/>
  <c r="S86" i="105"/>
  <c r="S137" i="105"/>
  <c r="S160" i="105"/>
  <c r="S172" i="105"/>
  <c r="S171" i="105" s="1"/>
  <c r="S178" i="105"/>
  <c r="U239" i="105"/>
  <c r="S231" i="105"/>
  <c r="U241" i="105"/>
  <c r="U295" i="105"/>
  <c r="S135" i="105"/>
  <c r="S27" i="105"/>
  <c r="S58" i="105"/>
  <c r="S57" i="105" s="1"/>
  <c r="S70" i="105"/>
  <c r="S81" i="105"/>
  <c r="U85" i="105"/>
  <c r="U84" i="105" s="1"/>
  <c r="S96" i="105"/>
  <c r="U109" i="105"/>
  <c r="S114" i="105"/>
  <c r="U116" i="105"/>
  <c r="U154" i="105"/>
  <c r="U164" i="105"/>
  <c r="U232" i="105"/>
  <c r="S182" i="105"/>
  <c r="U191" i="105"/>
  <c r="S200" i="105"/>
  <c r="U203" i="105"/>
  <c r="S217" i="105"/>
  <c r="U219" i="105"/>
  <c r="S270" i="105"/>
  <c r="U181" i="105"/>
  <c r="U180" i="105" s="1"/>
  <c r="S211" i="105"/>
  <c r="U213" i="105"/>
  <c r="U215" i="105"/>
  <c r="S131" i="105"/>
  <c r="S169" i="105"/>
  <c r="U195" i="105"/>
  <c r="S206" i="105"/>
  <c r="S263" i="105"/>
  <c r="S262" i="105" s="1"/>
  <c r="S297" i="105"/>
  <c r="S249" i="105"/>
  <c r="S277" i="105"/>
  <c r="S287" i="105"/>
  <c r="S20" i="104"/>
  <c r="U50" i="104"/>
  <c r="S70" i="104"/>
  <c r="U82" i="104"/>
  <c r="U81" i="104" s="1"/>
  <c r="U132" i="104"/>
  <c r="U161" i="104"/>
  <c r="U160" i="104" s="1"/>
  <c r="S194" i="104"/>
  <c r="S193" i="104" s="1"/>
  <c r="S214" i="104"/>
  <c r="U288" i="104"/>
  <c r="S52" i="104"/>
  <c r="S180" i="104"/>
  <c r="S62" i="104"/>
  <c r="S61" i="104" s="1"/>
  <c r="U22" i="104"/>
  <c r="S44" i="104"/>
  <c r="S54" i="104"/>
  <c r="U68" i="104"/>
  <c r="S77" i="104"/>
  <c r="S114" i="104"/>
  <c r="U138" i="104"/>
  <c r="U159" i="104"/>
  <c r="U158" i="104" s="1"/>
  <c r="S17" i="104"/>
  <c r="U154" i="104"/>
  <c r="U21" i="104"/>
  <c r="U25" i="104"/>
  <c r="U40" i="104"/>
  <c r="S67" i="104"/>
  <c r="U69" i="104"/>
  <c r="U71" i="104"/>
  <c r="S93" i="104"/>
  <c r="U97" i="104"/>
  <c r="S100" i="104"/>
  <c r="S27" i="104"/>
  <c r="S74" i="104"/>
  <c r="S108" i="104"/>
  <c r="S107" i="104" s="1"/>
  <c r="U45" i="104"/>
  <c r="U53" i="104"/>
  <c r="U52" i="104" s="1"/>
  <c r="S86" i="104"/>
  <c r="S190" i="104"/>
  <c r="S189" i="104" s="1"/>
  <c r="U192" i="104"/>
  <c r="S200" i="104"/>
  <c r="U212" i="104"/>
  <c r="S217" i="104"/>
  <c r="U219" i="104"/>
  <c r="U244" i="104"/>
  <c r="S137" i="104"/>
  <c r="S134" i="104" s="1"/>
  <c r="S153" i="104"/>
  <c r="S152" i="104" s="1"/>
  <c r="S163" i="104"/>
  <c r="S182" i="104"/>
  <c r="U198" i="104"/>
  <c r="U197" i="104" s="1"/>
  <c r="S211" i="104"/>
  <c r="U213" i="104"/>
  <c r="U215" i="104"/>
  <c r="S231" i="104"/>
  <c r="U250" i="104"/>
  <c r="U261" i="104"/>
  <c r="U260" i="104" s="1"/>
  <c r="U259" i="104" s="1"/>
  <c r="S270" i="104"/>
  <c r="S297" i="104"/>
  <c r="U299" i="104"/>
  <c r="S172" i="104"/>
  <c r="S171" i="104" s="1"/>
  <c r="U195" i="104"/>
  <c r="S206" i="104"/>
  <c r="U224" i="104"/>
  <c r="S158" i="104"/>
  <c r="U181" i="104"/>
  <c r="U180" i="104" s="1"/>
  <c r="U191" i="104"/>
  <c r="U218" i="104"/>
  <c r="S223" i="104"/>
  <c r="S222" i="104" s="1"/>
  <c r="U225" i="104"/>
  <c r="U232" i="104"/>
  <c r="U241" i="104"/>
  <c r="S246" i="104"/>
  <c r="S249" i="104"/>
  <c r="U252" i="104"/>
  <c r="S263" i="104"/>
  <c r="S262" i="104" s="1"/>
  <c r="U298" i="104"/>
  <c r="S277" i="104"/>
  <c r="S287" i="104"/>
  <c r="P260" i="103"/>
  <c r="P259" i="103" s="1"/>
  <c r="P200" i="103"/>
  <c r="P197" i="103"/>
  <c r="P187" i="103"/>
  <c r="P186" i="103" s="1"/>
  <c r="P184" i="103"/>
  <c r="P182" i="103"/>
  <c r="P180" i="103"/>
  <c r="P178" i="103"/>
  <c r="P169" i="103"/>
  <c r="P160" i="103"/>
  <c r="P158" i="103"/>
  <c r="P154" i="103"/>
  <c r="P90" i="103"/>
  <c r="P81" i="103"/>
  <c r="P52" i="103"/>
  <c r="T268" i="114" l="1"/>
  <c r="S269" i="110"/>
  <c r="S177" i="110"/>
  <c r="O20" i="109"/>
  <c r="S193" i="107"/>
  <c r="S157" i="104"/>
  <c r="O269" i="112"/>
  <c r="O83" i="106"/>
  <c r="T20" i="107"/>
  <c r="O199" i="109"/>
  <c r="U269" i="114"/>
  <c r="U268" i="114" s="1"/>
  <c r="S157" i="105"/>
  <c r="S113" i="104"/>
  <c r="S177" i="108"/>
  <c r="S193" i="108"/>
  <c r="Q23" i="109"/>
  <c r="P20" i="109"/>
  <c r="T15" i="114"/>
  <c r="U210" i="114"/>
  <c r="S14" i="114"/>
  <c r="S13" i="114" s="1"/>
  <c r="T13" i="114" s="1"/>
  <c r="U13" i="114" s="1"/>
  <c r="S177" i="104"/>
  <c r="S245" i="107"/>
  <c r="S243" i="107" s="1"/>
  <c r="S230" i="107" s="1"/>
  <c r="O269" i="109"/>
  <c r="S177" i="111"/>
  <c r="U230" i="114"/>
  <c r="U26" i="114"/>
  <c r="U15" i="114" s="1"/>
  <c r="T20" i="110"/>
  <c r="S177" i="107"/>
  <c r="O245" i="112"/>
  <c r="O243" i="112" s="1"/>
  <c r="O230" i="112" s="1"/>
  <c r="O199" i="112"/>
  <c r="U22" i="107"/>
  <c r="Q25" i="109"/>
  <c r="U24" i="110"/>
  <c r="U20" i="110" s="1"/>
  <c r="O157" i="106"/>
  <c r="S134" i="110"/>
  <c r="S134" i="111"/>
  <c r="Q22" i="109"/>
  <c r="S113" i="111"/>
  <c r="S193" i="111"/>
  <c r="U162" i="111"/>
  <c r="T172" i="111"/>
  <c r="T171" i="111" s="1"/>
  <c r="T84" i="111"/>
  <c r="T70" i="105"/>
  <c r="S83" i="104"/>
  <c r="O162" i="112"/>
  <c r="P163" i="109"/>
  <c r="T157" i="108"/>
  <c r="O92" i="106"/>
  <c r="S134" i="105"/>
  <c r="S162" i="104"/>
  <c r="T297" i="104"/>
  <c r="T83" i="104"/>
  <c r="O20" i="112"/>
  <c r="P17" i="112"/>
  <c r="U75" i="108"/>
  <c r="U74" i="108" s="1"/>
  <c r="P100" i="106"/>
  <c r="S83" i="105"/>
  <c r="U24" i="105"/>
  <c r="U131" i="104"/>
  <c r="U94" i="104"/>
  <c r="U76" i="104"/>
  <c r="U87" i="104"/>
  <c r="T240" i="104"/>
  <c r="T231" i="104"/>
  <c r="U163" i="104"/>
  <c r="T287" i="104"/>
  <c r="U155" i="104"/>
  <c r="U153" i="104" s="1"/>
  <c r="U152" i="104" s="1"/>
  <c r="U129" i="104"/>
  <c r="U233" i="104"/>
  <c r="U231" i="104" s="1"/>
  <c r="U240" i="104"/>
  <c r="U96" i="104"/>
  <c r="T270" i="104"/>
  <c r="T249" i="104"/>
  <c r="T245" i="104" s="1"/>
  <c r="T243" i="104" s="1"/>
  <c r="T137" i="104"/>
  <c r="T134" i="104" s="1"/>
  <c r="T100" i="104"/>
  <c r="T20" i="104"/>
  <c r="T96" i="104"/>
  <c r="T44" i="104"/>
  <c r="U136" i="104"/>
  <c r="U135" i="104" s="1"/>
  <c r="P223" i="106"/>
  <c r="P222" i="106" s="1"/>
  <c r="Q155" i="106"/>
  <c r="Q216" i="106"/>
  <c r="Q214" i="106" s="1"/>
  <c r="P137" i="106"/>
  <c r="P134" i="106" s="1"/>
  <c r="P17" i="106"/>
  <c r="P231" i="106"/>
  <c r="Q240" i="106"/>
  <c r="O193" i="106"/>
  <c r="P86" i="106"/>
  <c r="P83" i="106" s="1"/>
  <c r="Q133" i="106"/>
  <c r="Q131" i="106" s="1"/>
  <c r="Q233" i="106"/>
  <c r="Q231" i="106" s="1"/>
  <c r="P246" i="106"/>
  <c r="Q213" i="106"/>
  <c r="Q211" i="106" s="1"/>
  <c r="P128" i="106"/>
  <c r="Q102" i="106"/>
  <c r="Q226" i="106"/>
  <c r="Q223" i="106" s="1"/>
  <c r="Q222" i="106" s="1"/>
  <c r="Q196" i="106"/>
  <c r="P217" i="106"/>
  <c r="P210" i="106" s="1"/>
  <c r="P163" i="106"/>
  <c r="P162" i="106" s="1"/>
  <c r="P77" i="106"/>
  <c r="P44" i="106"/>
  <c r="P27" i="106"/>
  <c r="P96" i="106"/>
  <c r="P297" i="106"/>
  <c r="P270" i="106"/>
  <c r="Q128" i="106"/>
  <c r="Q208" i="106"/>
  <c r="P108" i="106"/>
  <c r="P107" i="106" s="1"/>
  <c r="Q56" i="106"/>
  <c r="U261" i="105"/>
  <c r="U260" i="105" s="1"/>
  <c r="U259" i="105" s="1"/>
  <c r="T77" i="105"/>
  <c r="T44" i="105"/>
  <c r="T100" i="105"/>
  <c r="U185" i="105"/>
  <c r="U184" i="105" s="1"/>
  <c r="U51" i="105"/>
  <c r="U49" i="105" s="1"/>
  <c r="U216" i="105"/>
  <c r="U214" i="105" s="1"/>
  <c r="U72" i="105"/>
  <c r="U130" i="105"/>
  <c r="T86" i="105"/>
  <c r="T83" i="105" s="1"/>
  <c r="T231" i="105"/>
  <c r="T172" i="105"/>
  <c r="T171" i="105" s="1"/>
  <c r="T270" i="105"/>
  <c r="T96" i="105"/>
  <c r="U46" i="105"/>
  <c r="U44" i="105" s="1"/>
  <c r="U242" i="105"/>
  <c r="U233" i="105"/>
  <c r="U231" i="105" s="1"/>
  <c r="U174" i="105"/>
  <c r="U196" i="105"/>
  <c r="U194" i="105" s="1"/>
  <c r="U240" i="105"/>
  <c r="U159" i="105"/>
  <c r="U158" i="105" s="1"/>
  <c r="T131" i="105"/>
  <c r="T153" i="105"/>
  <c r="T152" i="105" s="1"/>
  <c r="U56" i="105"/>
  <c r="U54" i="105" s="1"/>
  <c r="T206" i="105"/>
  <c r="T114" i="105"/>
  <c r="T113" i="105" s="1"/>
  <c r="U60" i="105"/>
  <c r="U58" i="105" s="1"/>
  <c r="U57" i="105" s="1"/>
  <c r="T263" i="105"/>
  <c r="T262" i="105" s="1"/>
  <c r="U53" i="105"/>
  <c r="U52" i="105" s="1"/>
  <c r="U62" i="105"/>
  <c r="U61" i="105" s="1"/>
  <c r="T297" i="105"/>
  <c r="T217" i="105"/>
  <c r="T210" i="105" s="1"/>
  <c r="U208" i="105"/>
  <c r="P177" i="103"/>
  <c r="U39" i="105"/>
  <c r="Q85" i="103"/>
  <c r="Q21" i="103"/>
  <c r="T193" i="111"/>
  <c r="U68" i="111"/>
  <c r="U67" i="111" s="1"/>
  <c r="T52" i="111"/>
  <c r="T26" i="111" s="1"/>
  <c r="T157" i="111"/>
  <c r="U161" i="111"/>
  <c r="U160" i="111" s="1"/>
  <c r="U157" i="111" s="1"/>
  <c r="T211" i="108"/>
  <c r="U193" i="108"/>
  <c r="T184" i="108"/>
  <c r="T202" i="108"/>
  <c r="S157" i="107"/>
  <c r="T182" i="107"/>
  <c r="Q25" i="106"/>
  <c r="Q307" i="106"/>
  <c r="Q297" i="106" s="1"/>
  <c r="Q275" i="106"/>
  <c r="P199" i="106"/>
  <c r="Q141" i="106"/>
  <c r="Q95" i="106"/>
  <c r="Q93" i="106" s="1"/>
  <c r="Q78" i="106"/>
  <c r="Q46" i="106"/>
  <c r="Q29" i="106"/>
  <c r="Q27" i="106" s="1"/>
  <c r="P39" i="106"/>
  <c r="P287" i="106"/>
  <c r="P277" i="106"/>
  <c r="Q110" i="106"/>
  <c r="Q99" i="106"/>
  <c r="Q96" i="106" s="1"/>
  <c r="Q76" i="106"/>
  <c r="Q202" i="106"/>
  <c r="Q86" i="106"/>
  <c r="Q194" i="106"/>
  <c r="Q193" i="106" s="1"/>
  <c r="Q24" i="106"/>
  <c r="P114" i="106"/>
  <c r="P70" i="106"/>
  <c r="P240" i="106"/>
  <c r="Q23" i="106"/>
  <c r="Q172" i="106"/>
  <c r="Q171" i="106" s="1"/>
  <c r="Q60" i="106"/>
  <c r="Q58" i="106" s="1"/>
  <c r="Q57" i="106" s="1"/>
  <c r="Q85" i="106"/>
  <c r="Q84" i="106" s="1"/>
  <c r="Q51" i="106"/>
  <c r="Q49" i="106" s="1"/>
  <c r="Q16" i="106"/>
  <c r="P249" i="106"/>
  <c r="Q115" i="106"/>
  <c r="P62" i="106"/>
  <c r="P61" i="106" s="1"/>
  <c r="U249" i="105"/>
  <c r="U277" i="105"/>
  <c r="U153" i="105"/>
  <c r="U152" i="105" s="1"/>
  <c r="U17" i="105"/>
  <c r="U298" i="105"/>
  <c r="U212" i="105"/>
  <c r="U211" i="105" s="1"/>
  <c r="U198" i="105"/>
  <c r="U197" i="105" s="1"/>
  <c r="U132" i="105"/>
  <c r="U131" i="105" s="1"/>
  <c r="U102" i="105"/>
  <c r="U100" i="105" s="1"/>
  <c r="T27" i="105"/>
  <c r="T249" i="105"/>
  <c r="T245" i="105" s="1"/>
  <c r="T243" i="105" s="1"/>
  <c r="T202" i="105"/>
  <c r="T163" i="105"/>
  <c r="T162" i="105" s="1"/>
  <c r="U95" i="105"/>
  <c r="U76" i="105"/>
  <c r="U74" i="105" s="1"/>
  <c r="U272" i="105"/>
  <c r="T193" i="105"/>
  <c r="T108" i="105"/>
  <c r="T107" i="105" s="1"/>
  <c r="U115" i="105"/>
  <c r="U114" i="105" s="1"/>
  <c r="T17" i="105"/>
  <c r="T137" i="105"/>
  <c r="T134" i="105" s="1"/>
  <c r="T67" i="105"/>
  <c r="U163" i="105"/>
  <c r="U108" i="105"/>
  <c r="U107" i="105" s="1"/>
  <c r="U287" i="105"/>
  <c r="U223" i="105"/>
  <c r="U222" i="105" s="1"/>
  <c r="U202" i="105"/>
  <c r="U27" i="105"/>
  <c r="U77" i="105"/>
  <c r="U218" i="105"/>
  <c r="U217" i="105" s="1"/>
  <c r="U192" i="105"/>
  <c r="U190" i="105" s="1"/>
  <c r="U189" i="105" s="1"/>
  <c r="T287" i="105"/>
  <c r="T277" i="105"/>
  <c r="U88" i="105"/>
  <c r="T62" i="105"/>
  <c r="T61" i="105" s="1"/>
  <c r="U248" i="105"/>
  <c r="U170" i="105"/>
  <c r="U169" i="105" s="1"/>
  <c r="U140" i="105"/>
  <c r="U137" i="105" s="1"/>
  <c r="T223" i="105"/>
  <c r="T222" i="105" s="1"/>
  <c r="T39" i="105"/>
  <c r="U194" i="104"/>
  <c r="U193" i="104" s="1"/>
  <c r="U265" i="104"/>
  <c r="U228" i="104"/>
  <c r="U223" i="104" s="1"/>
  <c r="U222" i="104" s="1"/>
  <c r="T70" i="104"/>
  <c r="T114" i="104"/>
  <c r="U56" i="104"/>
  <c r="T131" i="104"/>
  <c r="T62" i="104"/>
  <c r="T61" i="104" s="1"/>
  <c r="U43" i="104"/>
  <c r="U39" i="104" s="1"/>
  <c r="T214" i="104"/>
  <c r="T210" i="104" s="1"/>
  <c r="T277" i="104"/>
  <c r="T177" i="104"/>
  <c r="T77" i="104"/>
  <c r="U214" i="104"/>
  <c r="U70" i="104"/>
  <c r="U300" i="104"/>
  <c r="U297" i="104" s="1"/>
  <c r="U272" i="104"/>
  <c r="U251" i="104"/>
  <c r="U51" i="104"/>
  <c r="U49" i="104" s="1"/>
  <c r="T17" i="104"/>
  <c r="T108" i="104"/>
  <c r="T107" i="104" s="1"/>
  <c r="U289" i="104"/>
  <c r="U287" i="104" s="1"/>
  <c r="U279" i="104"/>
  <c r="U277" i="104" s="1"/>
  <c r="U248" i="104"/>
  <c r="U151" i="104"/>
  <c r="U150" i="104" s="1"/>
  <c r="U149" i="104" s="1"/>
  <c r="U78" i="104"/>
  <c r="U44" i="104"/>
  <c r="U137" i="104"/>
  <c r="T163" i="104"/>
  <c r="T162" i="104" s="1"/>
  <c r="T202" i="104"/>
  <c r="T199" i="104" s="1"/>
  <c r="T172" i="104"/>
  <c r="T171" i="104" s="1"/>
  <c r="T58" i="104"/>
  <c r="T57" i="104" s="1"/>
  <c r="T27" i="104"/>
  <c r="Q37" i="103"/>
  <c r="Q79" i="103"/>
  <c r="Q104" i="103"/>
  <c r="Q117" i="103"/>
  <c r="Q125" i="103"/>
  <c r="Q139" i="103"/>
  <c r="Q143" i="103"/>
  <c r="Q147" i="103"/>
  <c r="Q168" i="103"/>
  <c r="Q174" i="103"/>
  <c r="Q229" i="103"/>
  <c r="P240" i="103"/>
  <c r="Q308" i="103"/>
  <c r="Q30" i="103"/>
  <c r="Q34" i="103"/>
  <c r="Q38" i="103"/>
  <c r="Q42" i="103"/>
  <c r="Q46" i="103"/>
  <c r="P49" i="103"/>
  <c r="Q68" i="103"/>
  <c r="Q72" i="103"/>
  <c r="P74" i="103"/>
  <c r="Q88" i="103"/>
  <c r="Q105" i="103"/>
  <c r="Q118" i="103"/>
  <c r="Q122" i="103"/>
  <c r="Q126" i="103"/>
  <c r="Q130" i="103"/>
  <c r="P135" i="103"/>
  <c r="Q144" i="103"/>
  <c r="Q148" i="103"/>
  <c r="Q175" i="103"/>
  <c r="P190" i="103"/>
  <c r="P189" i="103" s="1"/>
  <c r="Q213" i="103"/>
  <c r="Q221" i="103"/>
  <c r="Q226" i="103"/>
  <c r="Q239" i="103"/>
  <c r="Q254" i="103"/>
  <c r="Q258" i="103"/>
  <c r="Q272" i="103"/>
  <c r="Q276" i="103"/>
  <c r="Q284" i="103"/>
  <c r="Q289" i="103"/>
  <c r="Q293" i="103"/>
  <c r="Q301" i="103"/>
  <c r="Q305" i="103"/>
  <c r="Q309" i="103"/>
  <c r="Q313" i="103"/>
  <c r="Q33" i="103"/>
  <c r="Q41" i="103"/>
  <c r="Q234" i="103"/>
  <c r="Q296" i="103"/>
  <c r="Q31" i="103"/>
  <c r="Q43" i="103"/>
  <c r="Q69" i="103"/>
  <c r="Q73" i="103"/>
  <c r="Q89" i="103"/>
  <c r="Q98" i="103"/>
  <c r="Q106" i="103"/>
  <c r="Q119" i="103"/>
  <c r="Q123" i="103"/>
  <c r="Q127" i="103"/>
  <c r="Q141" i="103"/>
  <c r="Q145" i="103"/>
  <c r="P157" i="103"/>
  <c r="Q166" i="103"/>
  <c r="Q176" i="103"/>
  <c r="Q205" i="103"/>
  <c r="Q209" i="103"/>
  <c r="Q227" i="103"/>
  <c r="Q236" i="103"/>
  <c r="Q251" i="103"/>
  <c r="Q255" i="103"/>
  <c r="Q266" i="103"/>
  <c r="Q281" i="103"/>
  <c r="Q285" i="103"/>
  <c r="Q290" i="103"/>
  <c r="Q294" i="103"/>
  <c r="Q302" i="103"/>
  <c r="Q306" i="103"/>
  <c r="Q310" i="103"/>
  <c r="Q314" i="103"/>
  <c r="Q112" i="103"/>
  <c r="Q121" i="103"/>
  <c r="Q133" i="103"/>
  <c r="P214" i="103"/>
  <c r="Q225" i="103"/>
  <c r="Q238" i="103"/>
  <c r="Q253" i="103"/>
  <c r="Q257" i="103"/>
  <c r="Q275" i="103"/>
  <c r="Q279" i="103"/>
  <c r="Q283" i="103"/>
  <c r="Q292" i="103"/>
  <c r="Q304" i="103"/>
  <c r="Q312" i="103"/>
  <c r="P17" i="103"/>
  <c r="Q35" i="103"/>
  <c r="O93" i="103"/>
  <c r="Q36" i="103"/>
  <c r="Q48" i="103"/>
  <c r="P54" i="103"/>
  <c r="P58" i="103"/>
  <c r="P57" i="103" s="1"/>
  <c r="Q65" i="103"/>
  <c r="Q95" i="103"/>
  <c r="Q103" i="103"/>
  <c r="Q111" i="103"/>
  <c r="Q116" i="103"/>
  <c r="Q120" i="103"/>
  <c r="Q124" i="103"/>
  <c r="Q142" i="103"/>
  <c r="Q146" i="103"/>
  <c r="P155" i="103"/>
  <c r="P153" i="103" s="1"/>
  <c r="P152" i="103" s="1"/>
  <c r="Q167" i="103"/>
  <c r="P194" i="103"/>
  <c r="P193" i="103" s="1"/>
  <c r="Q219" i="103"/>
  <c r="Q233" i="103"/>
  <c r="Q237" i="103"/>
  <c r="P246" i="103"/>
  <c r="Q256" i="103"/>
  <c r="Q267" i="103"/>
  <c r="Q274" i="103"/>
  <c r="Q282" i="103"/>
  <c r="Q291" i="103"/>
  <c r="Q295" i="103"/>
  <c r="Q299" i="103"/>
  <c r="Q303" i="103"/>
  <c r="Q307" i="103"/>
  <c r="Q311" i="103"/>
  <c r="Q71" i="106"/>
  <c r="Q70" i="106" s="1"/>
  <c r="U21" i="105"/>
  <c r="U91" i="104"/>
  <c r="U90" i="104" s="1"/>
  <c r="O26" i="109"/>
  <c r="P163" i="112"/>
  <c r="P214" i="112"/>
  <c r="P90" i="109"/>
  <c r="P49" i="109"/>
  <c r="Q207" i="109"/>
  <c r="Q206" i="109" s="1"/>
  <c r="P214" i="109"/>
  <c r="O193" i="109"/>
  <c r="O193" i="112"/>
  <c r="Q185" i="112"/>
  <c r="Q184" i="112" s="1"/>
  <c r="P54" i="112"/>
  <c r="P182" i="112"/>
  <c r="Q161" i="109"/>
  <c r="Q160" i="109" s="1"/>
  <c r="Q157" i="109" s="1"/>
  <c r="Q94" i="109"/>
  <c r="Q93" i="109" s="1"/>
  <c r="P157" i="109"/>
  <c r="Q163" i="109"/>
  <c r="P246" i="109"/>
  <c r="P287" i="109"/>
  <c r="Q83" i="109"/>
  <c r="P81" i="109"/>
  <c r="S286" i="105"/>
  <c r="U185" i="104"/>
  <c r="U184" i="104" s="1"/>
  <c r="U203" i="104"/>
  <c r="U202" i="104" s="1"/>
  <c r="U190" i="104"/>
  <c r="U189" i="104" s="1"/>
  <c r="U170" i="104"/>
  <c r="U169" i="104" s="1"/>
  <c r="O286" i="112"/>
  <c r="T287" i="111"/>
  <c r="S92" i="111"/>
  <c r="U270" i="110"/>
  <c r="U78" i="110"/>
  <c r="U77" i="110" s="1"/>
  <c r="U179" i="110"/>
  <c r="U178" i="110" s="1"/>
  <c r="T178" i="110"/>
  <c r="T158" i="110"/>
  <c r="S245" i="110"/>
  <c r="S243" i="110" s="1"/>
  <c r="S230" i="110" s="1"/>
  <c r="S199" i="110"/>
  <c r="T194" i="110"/>
  <c r="P270" i="109"/>
  <c r="Q270" i="109"/>
  <c r="O245" i="109"/>
  <c r="O243" i="109" s="1"/>
  <c r="O230" i="109" s="1"/>
  <c r="P44" i="109"/>
  <c r="P84" i="109"/>
  <c r="P184" i="109"/>
  <c r="Q185" i="109"/>
  <c r="Q184" i="109" s="1"/>
  <c r="Q246" i="109"/>
  <c r="O66" i="109"/>
  <c r="O286" i="109"/>
  <c r="P137" i="109"/>
  <c r="O113" i="109"/>
  <c r="T162" i="108"/>
  <c r="S134" i="108"/>
  <c r="S83" i="108"/>
  <c r="T83" i="108"/>
  <c r="U190" i="108"/>
  <c r="U189" i="108" s="1"/>
  <c r="T153" i="108"/>
  <c r="T152" i="108" s="1"/>
  <c r="T100" i="108"/>
  <c r="T206" i="107"/>
  <c r="T108" i="107"/>
  <c r="T107" i="107" s="1"/>
  <c r="T52" i="107"/>
  <c r="U241" i="107"/>
  <c r="U240" i="107" s="1"/>
  <c r="U82" i="107"/>
  <c r="U81" i="107" s="1"/>
  <c r="T49" i="107"/>
  <c r="O177" i="106"/>
  <c r="Q188" i="106"/>
  <c r="Q187" i="106" s="1"/>
  <c r="Q186" i="106" s="1"/>
  <c r="U59" i="104"/>
  <c r="U58" i="104" s="1"/>
  <c r="U57" i="104" s="1"/>
  <c r="S92" i="104"/>
  <c r="U157" i="104"/>
  <c r="U211" i="104"/>
  <c r="S66" i="104"/>
  <c r="S210" i="104"/>
  <c r="U179" i="104"/>
  <c r="U178" i="104" s="1"/>
  <c r="O200" i="103"/>
  <c r="T156" i="114"/>
  <c r="P100" i="112"/>
  <c r="Q247" i="112"/>
  <c r="Q246" i="112" s="1"/>
  <c r="O134" i="112"/>
  <c r="Q195" i="112"/>
  <c r="Q194" i="112" s="1"/>
  <c r="P194" i="112"/>
  <c r="P178" i="112"/>
  <c r="Q179" i="112"/>
  <c r="Q178" i="112" s="1"/>
  <c r="O92" i="112"/>
  <c r="Q198" i="112"/>
  <c r="Q197" i="112" s="1"/>
  <c r="P197" i="112"/>
  <c r="Q251" i="112"/>
  <c r="Q249" i="112" s="1"/>
  <c r="P249" i="112"/>
  <c r="P245" i="112" s="1"/>
  <c r="P243" i="112" s="1"/>
  <c r="O66" i="112"/>
  <c r="P20" i="112"/>
  <c r="Q21" i="112"/>
  <c r="Q20" i="112" s="1"/>
  <c r="P277" i="112"/>
  <c r="P269" i="112" s="1"/>
  <c r="Q261" i="112"/>
  <c r="Q260" i="112" s="1"/>
  <c r="Q259" i="112" s="1"/>
  <c r="P260" i="112"/>
  <c r="P259" i="112" s="1"/>
  <c r="Q94" i="112"/>
  <c r="Q93" i="112" s="1"/>
  <c r="P93" i="112"/>
  <c r="Q68" i="112"/>
  <c r="Q67" i="112" s="1"/>
  <c r="P67" i="112"/>
  <c r="Q269" i="112"/>
  <c r="Q218" i="112"/>
  <c r="Q217" i="112" s="1"/>
  <c r="P217" i="112"/>
  <c r="P231" i="112"/>
  <c r="Q191" i="112"/>
  <c r="Q190" i="112" s="1"/>
  <c r="Q189" i="112" s="1"/>
  <c r="P190" i="112"/>
  <c r="P189" i="112" s="1"/>
  <c r="Q181" i="112"/>
  <c r="Q180" i="112" s="1"/>
  <c r="P180" i="112"/>
  <c r="O210" i="112"/>
  <c r="Q159" i="112"/>
  <c r="Q158" i="112" s="1"/>
  <c r="Q157" i="112" s="1"/>
  <c r="P158" i="112"/>
  <c r="P157" i="112" s="1"/>
  <c r="Q129" i="112"/>
  <c r="Q128" i="112" s="1"/>
  <c r="P128" i="112"/>
  <c r="Q91" i="112"/>
  <c r="Q90" i="112" s="1"/>
  <c r="P90" i="112"/>
  <c r="O26" i="112"/>
  <c r="Q82" i="112"/>
  <c r="Q81" i="112" s="1"/>
  <c r="P135" i="112"/>
  <c r="P134" i="112" s="1"/>
  <c r="Q136" i="112"/>
  <c r="Q135" i="112" s="1"/>
  <c r="Q134" i="112" s="1"/>
  <c r="Q298" i="112"/>
  <c r="Q297" i="112" s="1"/>
  <c r="P297" i="112"/>
  <c r="Q244" i="112"/>
  <c r="Q97" i="112"/>
  <c r="Q96" i="112" s="1"/>
  <c r="P96" i="112"/>
  <c r="Q207" i="112"/>
  <c r="Q206" i="112" s="1"/>
  <c r="Q199" i="112" s="1"/>
  <c r="P206" i="112"/>
  <c r="P199" i="112" s="1"/>
  <c r="O113" i="112"/>
  <c r="Q132" i="112"/>
  <c r="Q131" i="112" s="1"/>
  <c r="P131" i="112"/>
  <c r="Q53" i="112"/>
  <c r="Q52" i="112" s="1"/>
  <c r="Q26" i="112" s="1"/>
  <c r="P52" i="112"/>
  <c r="Q16" i="112"/>
  <c r="Q289" i="112"/>
  <c r="Q287" i="112" s="1"/>
  <c r="P287" i="112"/>
  <c r="Q224" i="112"/>
  <c r="Q223" i="112" s="1"/>
  <c r="Q222" i="112" s="1"/>
  <c r="P223" i="112"/>
  <c r="P222" i="112" s="1"/>
  <c r="Q212" i="112"/>
  <c r="Q211" i="112" s="1"/>
  <c r="P211" i="112"/>
  <c r="Q170" i="112"/>
  <c r="Q169" i="112" s="1"/>
  <c r="Q162" i="112" s="1"/>
  <c r="P169" i="112"/>
  <c r="Q85" i="112"/>
  <c r="Q84" i="112" s="1"/>
  <c r="P84" i="112"/>
  <c r="S162" i="111"/>
  <c r="S66" i="111"/>
  <c r="T223" i="111"/>
  <c r="T222" i="111" s="1"/>
  <c r="S26" i="111"/>
  <c r="S269" i="111"/>
  <c r="U193" i="111"/>
  <c r="S286" i="111"/>
  <c r="T190" i="111"/>
  <c r="T189" i="111" s="1"/>
  <c r="U192" i="111"/>
  <c r="U190" i="111" s="1"/>
  <c r="U189" i="111" s="1"/>
  <c r="U271" i="111"/>
  <c r="U270" i="111" s="1"/>
  <c r="T270" i="111"/>
  <c r="U211" i="111"/>
  <c r="S245" i="111"/>
  <c r="S243" i="111" s="1"/>
  <c r="S230" i="111" s="1"/>
  <c r="T217" i="111"/>
  <c r="T210" i="111" s="1"/>
  <c r="U264" i="111"/>
  <c r="U263" i="111" s="1"/>
  <c r="U262" i="111" s="1"/>
  <c r="T263" i="111"/>
  <c r="T262" i="111" s="1"/>
  <c r="T297" i="111"/>
  <c r="U132" i="111"/>
  <c r="U131" i="111" s="1"/>
  <c r="U113" i="111" s="1"/>
  <c r="T131" i="111"/>
  <c r="T113" i="111" s="1"/>
  <c r="S210" i="111"/>
  <c r="T162" i="111"/>
  <c r="S20" i="111"/>
  <c r="U223" i="111"/>
  <c r="U222" i="111" s="1"/>
  <c r="U26" i="111"/>
  <c r="U280" i="111"/>
  <c r="U277" i="111" s="1"/>
  <c r="T277" i="111"/>
  <c r="U252" i="111"/>
  <c r="U249" i="111" s="1"/>
  <c r="T249" i="111"/>
  <c r="U247" i="111"/>
  <c r="U246" i="111" s="1"/>
  <c r="T246" i="111"/>
  <c r="U217" i="111"/>
  <c r="U297" i="111"/>
  <c r="U286" i="111" s="1"/>
  <c r="S199" i="111"/>
  <c r="U207" i="111"/>
  <c r="U206" i="111" s="1"/>
  <c r="T206" i="111"/>
  <c r="U183" i="111"/>
  <c r="U182" i="111" s="1"/>
  <c r="U177" i="111" s="1"/>
  <c r="T182" i="111"/>
  <c r="T177" i="111" s="1"/>
  <c r="U71" i="111"/>
  <c r="U70" i="111" s="1"/>
  <c r="T70" i="111"/>
  <c r="U97" i="111"/>
  <c r="U96" i="111" s="1"/>
  <c r="U92" i="111" s="1"/>
  <c r="T96" i="111"/>
  <c r="T92" i="111" s="1"/>
  <c r="U82" i="111"/>
  <c r="U81" i="111" s="1"/>
  <c r="T81" i="111"/>
  <c r="U201" i="111"/>
  <c r="U200" i="111" s="1"/>
  <c r="T200" i="111"/>
  <c r="U91" i="111"/>
  <c r="U90" i="111" s="1"/>
  <c r="U83" i="111" s="1"/>
  <c r="T90" i="111"/>
  <c r="U85" i="110"/>
  <c r="U84" i="110" s="1"/>
  <c r="U83" i="110" s="1"/>
  <c r="S26" i="110"/>
  <c r="S210" i="110"/>
  <c r="S92" i="110"/>
  <c r="T172" i="110"/>
  <c r="T171" i="110" s="1"/>
  <c r="U181" i="110"/>
  <c r="U180" i="110" s="1"/>
  <c r="T180" i="110"/>
  <c r="U289" i="110"/>
  <c r="U287" i="110" s="1"/>
  <c r="T287" i="110"/>
  <c r="U154" i="110"/>
  <c r="U153" i="110" s="1"/>
  <c r="U152" i="110" s="1"/>
  <c r="T153" i="110"/>
  <c r="T152" i="110" s="1"/>
  <c r="U298" i="110"/>
  <c r="U297" i="110" s="1"/>
  <c r="T297" i="110"/>
  <c r="T211" i="110"/>
  <c r="U212" i="110"/>
  <c r="U211" i="110" s="1"/>
  <c r="U191" i="110"/>
  <c r="U190" i="110" s="1"/>
  <c r="U189" i="110" s="1"/>
  <c r="T190" i="110"/>
  <c r="T189" i="110" s="1"/>
  <c r="T202" i="110"/>
  <c r="T199" i="110" s="1"/>
  <c r="U203" i="110"/>
  <c r="U202" i="110" s="1"/>
  <c r="U199" i="110" s="1"/>
  <c r="U97" i="110"/>
  <c r="U96" i="110" s="1"/>
  <c r="U92" i="110" s="1"/>
  <c r="T96" i="110"/>
  <c r="T92" i="110" s="1"/>
  <c r="T150" i="110"/>
  <c r="T149" i="110" s="1"/>
  <c r="U151" i="110"/>
  <c r="U150" i="110" s="1"/>
  <c r="U149" i="110" s="1"/>
  <c r="U251" i="110"/>
  <c r="U249" i="110" s="1"/>
  <c r="U245" i="110" s="1"/>
  <c r="T249" i="110"/>
  <c r="T245" i="110" s="1"/>
  <c r="T243" i="110" s="1"/>
  <c r="T230" i="110" s="1"/>
  <c r="U170" i="110"/>
  <c r="U169" i="110" s="1"/>
  <c r="U162" i="110" s="1"/>
  <c r="T169" i="110"/>
  <c r="T162" i="110" s="1"/>
  <c r="S286" i="110"/>
  <c r="U82" i="110"/>
  <c r="U81" i="110" s="1"/>
  <c r="T81" i="110"/>
  <c r="U40" i="110"/>
  <c r="U39" i="110" s="1"/>
  <c r="T39" i="110"/>
  <c r="T197" i="110"/>
  <c r="U198" i="110"/>
  <c r="U197" i="110" s="1"/>
  <c r="U193" i="110" s="1"/>
  <c r="U279" i="110"/>
  <c r="U277" i="110" s="1"/>
  <c r="T277" i="110"/>
  <c r="T269" i="110" s="1"/>
  <c r="T217" i="110"/>
  <c r="U218" i="110"/>
  <c r="U217" i="110" s="1"/>
  <c r="T128" i="110"/>
  <c r="T113" i="110" s="1"/>
  <c r="U129" i="110"/>
  <c r="U128" i="110" s="1"/>
  <c r="U113" i="110" s="1"/>
  <c r="S66" i="110"/>
  <c r="U244" i="110"/>
  <c r="T223" i="110"/>
  <c r="T222" i="110" s="1"/>
  <c r="U224" i="110"/>
  <c r="U223" i="110" s="1"/>
  <c r="U222" i="110" s="1"/>
  <c r="U161" i="110"/>
  <c r="U160" i="110" s="1"/>
  <c r="U157" i="110" s="1"/>
  <c r="T160" i="110"/>
  <c r="U136" i="110"/>
  <c r="U135" i="110" s="1"/>
  <c r="U134" i="110" s="1"/>
  <c r="T135" i="110"/>
  <c r="T134" i="110" s="1"/>
  <c r="U261" i="110"/>
  <c r="U260" i="110" s="1"/>
  <c r="U259" i="110" s="1"/>
  <c r="T260" i="110"/>
  <c r="T259" i="110" s="1"/>
  <c r="U45" i="110"/>
  <c r="U44" i="110" s="1"/>
  <c r="T44" i="110"/>
  <c r="T83" i="110"/>
  <c r="U50" i="110"/>
  <c r="U49" i="110" s="1"/>
  <c r="T49" i="110"/>
  <c r="S113" i="110"/>
  <c r="U71" i="110"/>
  <c r="U70" i="110" s="1"/>
  <c r="U66" i="110" s="1"/>
  <c r="T70" i="110"/>
  <c r="P135" i="109"/>
  <c r="Q136" i="109"/>
  <c r="Q135" i="109" s="1"/>
  <c r="O210" i="109"/>
  <c r="Q129" i="109"/>
  <c r="Q128" i="109" s="1"/>
  <c r="P128" i="109"/>
  <c r="P58" i="109"/>
  <c r="P57" i="109" s="1"/>
  <c r="Q59" i="109"/>
  <c r="Q58" i="109" s="1"/>
  <c r="Q57" i="109" s="1"/>
  <c r="O177" i="109"/>
  <c r="P70" i="109"/>
  <c r="P240" i="109"/>
  <c r="Q241" i="109"/>
  <c r="Q240" i="109" s="1"/>
  <c r="P150" i="109"/>
  <c r="P149" i="109" s="1"/>
  <c r="Q151" i="109"/>
  <c r="Q150" i="109" s="1"/>
  <c r="Q149" i="109" s="1"/>
  <c r="Q201" i="109"/>
  <c r="Q200" i="109" s="1"/>
  <c r="P200" i="109"/>
  <c r="P199" i="109" s="1"/>
  <c r="P67" i="109"/>
  <c r="Q69" i="109"/>
  <c r="Q67" i="109" s="1"/>
  <c r="Q102" i="109"/>
  <c r="Q100" i="109" s="1"/>
  <c r="P100" i="109"/>
  <c r="Q137" i="109"/>
  <c r="Q132" i="109"/>
  <c r="Q131" i="109" s="1"/>
  <c r="P131" i="109"/>
  <c r="P77" i="109"/>
  <c r="Q80" i="109"/>
  <c r="Q77" i="109" s="1"/>
  <c r="Q251" i="109"/>
  <c r="Q249" i="109" s="1"/>
  <c r="Q245" i="109" s="1"/>
  <c r="P249" i="109"/>
  <c r="Q191" i="109"/>
  <c r="Q190" i="109" s="1"/>
  <c r="Q189" i="109" s="1"/>
  <c r="P190" i="109"/>
  <c r="P189" i="109" s="1"/>
  <c r="Q181" i="109"/>
  <c r="Q180" i="109" s="1"/>
  <c r="P180" i="109"/>
  <c r="Q264" i="109"/>
  <c r="Q263" i="109" s="1"/>
  <c r="Q262" i="109" s="1"/>
  <c r="P263" i="109"/>
  <c r="P262" i="109" s="1"/>
  <c r="Q198" i="109"/>
  <c r="Q197" i="109" s="1"/>
  <c r="Q193" i="109" s="1"/>
  <c r="P197" i="109"/>
  <c r="P193" i="109" s="1"/>
  <c r="Q212" i="109"/>
  <c r="Q211" i="109" s="1"/>
  <c r="P211" i="109"/>
  <c r="Q224" i="109"/>
  <c r="Q223" i="109" s="1"/>
  <c r="Q222" i="109" s="1"/>
  <c r="P223" i="109"/>
  <c r="P222" i="109" s="1"/>
  <c r="Q279" i="109"/>
  <c r="Q277" i="109" s="1"/>
  <c r="Q269" i="109" s="1"/>
  <c r="P277" i="109"/>
  <c r="Q218" i="109"/>
  <c r="Q217" i="109" s="1"/>
  <c r="P217" i="109"/>
  <c r="O92" i="109"/>
  <c r="P153" i="109"/>
  <c r="P152" i="109" s="1"/>
  <c r="Q115" i="109"/>
  <c r="Q114" i="109" s="1"/>
  <c r="P114" i="109"/>
  <c r="P27" i="109"/>
  <c r="Q30" i="109"/>
  <c r="Q27" i="109" s="1"/>
  <c r="Q26" i="109" s="1"/>
  <c r="Q183" i="109"/>
  <c r="Q182" i="109" s="1"/>
  <c r="P182" i="109"/>
  <c r="Q298" i="109"/>
  <c r="Q297" i="109" s="1"/>
  <c r="Q286" i="109" s="1"/>
  <c r="P297" i="109"/>
  <c r="Q261" i="109"/>
  <c r="Q260" i="109" s="1"/>
  <c r="Q259" i="109" s="1"/>
  <c r="P260" i="109"/>
  <c r="P259" i="109" s="1"/>
  <c r="Q97" i="109"/>
  <c r="Q96" i="109" s="1"/>
  <c r="P96" i="109"/>
  <c r="Q244" i="109"/>
  <c r="O162" i="109"/>
  <c r="Q153" i="109"/>
  <c r="Q152" i="109" s="1"/>
  <c r="Q109" i="109"/>
  <c r="Q108" i="109" s="1"/>
  <c r="Q107" i="109" s="1"/>
  <c r="P108" i="109"/>
  <c r="P107" i="109" s="1"/>
  <c r="Q170" i="109"/>
  <c r="Q169" i="109" s="1"/>
  <c r="P169" i="109"/>
  <c r="S245" i="108"/>
  <c r="S243" i="108" s="1"/>
  <c r="S230" i="108" s="1"/>
  <c r="T217" i="108"/>
  <c r="T193" i="108"/>
  <c r="T297" i="108"/>
  <c r="S269" i="108"/>
  <c r="T137" i="108"/>
  <c r="T134" i="108" s="1"/>
  <c r="U264" i="108"/>
  <c r="U263" i="108" s="1"/>
  <c r="U262" i="108" s="1"/>
  <c r="T263" i="108"/>
  <c r="T262" i="108" s="1"/>
  <c r="T39" i="108"/>
  <c r="U40" i="108"/>
  <c r="U39" i="108" s="1"/>
  <c r="S66" i="108"/>
  <c r="U271" i="108"/>
  <c r="U270" i="108" s="1"/>
  <c r="T270" i="108"/>
  <c r="U211" i="108"/>
  <c r="S92" i="108"/>
  <c r="U247" i="108"/>
  <c r="U246" i="108" s="1"/>
  <c r="T246" i="108"/>
  <c r="U217" i="108"/>
  <c r="U297" i="108"/>
  <c r="U183" i="108"/>
  <c r="U182" i="108" s="1"/>
  <c r="U177" i="108" s="1"/>
  <c r="T182" i="108"/>
  <c r="S210" i="108"/>
  <c r="T70" i="108"/>
  <c r="U71" i="108"/>
  <c r="U70" i="108" s="1"/>
  <c r="S199" i="108"/>
  <c r="U97" i="108"/>
  <c r="U96" i="108" s="1"/>
  <c r="U92" i="108" s="1"/>
  <c r="T96" i="108"/>
  <c r="U83" i="108"/>
  <c r="U68" i="108"/>
  <c r="U67" i="108" s="1"/>
  <c r="T67" i="108"/>
  <c r="U290" i="108"/>
  <c r="U287" i="108" s="1"/>
  <c r="T287" i="108"/>
  <c r="U53" i="108"/>
  <c r="U52" i="108" s="1"/>
  <c r="T52" i="108"/>
  <c r="U280" i="108"/>
  <c r="U277" i="108" s="1"/>
  <c r="T277" i="108"/>
  <c r="U252" i="108"/>
  <c r="U249" i="108" s="1"/>
  <c r="T249" i="108"/>
  <c r="T223" i="108"/>
  <c r="T222" i="108" s="1"/>
  <c r="U132" i="108"/>
  <c r="U131" i="108" s="1"/>
  <c r="U113" i="108" s="1"/>
  <c r="T131" i="108"/>
  <c r="T113" i="108" s="1"/>
  <c r="U45" i="108"/>
  <c r="U44" i="108" s="1"/>
  <c r="T44" i="108"/>
  <c r="U201" i="108"/>
  <c r="U200" i="108" s="1"/>
  <c r="T200" i="108"/>
  <c r="S26" i="108"/>
  <c r="S286" i="108"/>
  <c r="T49" i="108"/>
  <c r="U50" i="108"/>
  <c r="U49" i="108" s="1"/>
  <c r="U207" i="108"/>
  <c r="U206" i="108" s="1"/>
  <c r="T206" i="108"/>
  <c r="U223" i="108"/>
  <c r="U222" i="108" s="1"/>
  <c r="S113" i="108"/>
  <c r="T81" i="108"/>
  <c r="U82" i="108"/>
  <c r="U81" i="108" s="1"/>
  <c r="S20" i="108"/>
  <c r="U170" i="107"/>
  <c r="U169" i="107" s="1"/>
  <c r="T194" i="107"/>
  <c r="U195" i="107"/>
  <c r="U194" i="107" s="1"/>
  <c r="S134" i="107"/>
  <c r="T114" i="107"/>
  <c r="S199" i="107"/>
  <c r="T263" i="107"/>
  <c r="T262" i="107" s="1"/>
  <c r="T231" i="107"/>
  <c r="U232" i="107"/>
  <c r="U231" i="107" s="1"/>
  <c r="S92" i="107"/>
  <c r="U20" i="107"/>
  <c r="S66" i="107"/>
  <c r="U263" i="107"/>
  <c r="U262" i="107" s="1"/>
  <c r="U202" i="107"/>
  <c r="S26" i="107"/>
  <c r="U212" i="107"/>
  <c r="U211" i="107" s="1"/>
  <c r="T211" i="107"/>
  <c r="U164" i="107"/>
  <c r="U163" i="107" s="1"/>
  <c r="T163" i="107"/>
  <c r="T162" i="107" s="1"/>
  <c r="T270" i="107"/>
  <c r="T160" i="107"/>
  <c r="T157" i="107" s="1"/>
  <c r="U161" i="107"/>
  <c r="U160" i="107" s="1"/>
  <c r="U157" i="107" s="1"/>
  <c r="U68" i="107"/>
  <c r="U67" i="107" s="1"/>
  <c r="T67" i="107"/>
  <c r="U298" i="107"/>
  <c r="U297" i="107" s="1"/>
  <c r="T297" i="107"/>
  <c r="U224" i="107"/>
  <c r="U223" i="107" s="1"/>
  <c r="U222" i="107" s="1"/>
  <c r="T223" i="107"/>
  <c r="T222" i="107" s="1"/>
  <c r="U279" i="107"/>
  <c r="U277" i="107" s="1"/>
  <c r="T277" i="107"/>
  <c r="U94" i="107"/>
  <c r="U93" i="107" s="1"/>
  <c r="T93" i="107"/>
  <c r="U198" i="107"/>
  <c r="U197" i="107" s="1"/>
  <c r="T197" i="107"/>
  <c r="T193" i="107" s="1"/>
  <c r="U174" i="107"/>
  <c r="U172" i="107" s="1"/>
  <c r="U171" i="107" s="1"/>
  <c r="T172" i="107"/>
  <c r="T171" i="107" s="1"/>
  <c r="T249" i="107"/>
  <c r="T245" i="107" s="1"/>
  <c r="T243" i="107" s="1"/>
  <c r="T131" i="107"/>
  <c r="U132" i="107"/>
  <c r="U131" i="107" s="1"/>
  <c r="U16" i="107"/>
  <c r="U270" i="107"/>
  <c r="U244" i="107"/>
  <c r="U191" i="107"/>
  <c r="U190" i="107" s="1"/>
  <c r="U189" i="107" s="1"/>
  <c r="T190" i="107"/>
  <c r="T189" i="107" s="1"/>
  <c r="T54" i="107"/>
  <c r="U55" i="107"/>
  <c r="U54" i="107" s="1"/>
  <c r="T135" i="107"/>
  <c r="U136" i="107"/>
  <c r="U135" i="107" s="1"/>
  <c r="U87" i="107"/>
  <c r="U86" i="107" s="1"/>
  <c r="U83" i="107" s="1"/>
  <c r="T86" i="107"/>
  <c r="T83" i="107" s="1"/>
  <c r="U289" i="107"/>
  <c r="U287" i="107" s="1"/>
  <c r="T287" i="107"/>
  <c r="U151" i="107"/>
  <c r="U150" i="107" s="1"/>
  <c r="U149" i="107" s="1"/>
  <c r="T150" i="107"/>
  <c r="T149" i="107" s="1"/>
  <c r="U261" i="107"/>
  <c r="U260" i="107" s="1"/>
  <c r="U259" i="107" s="1"/>
  <c r="T260" i="107"/>
  <c r="T259" i="107" s="1"/>
  <c r="U249" i="107"/>
  <c r="U201" i="107"/>
  <c r="U200" i="107" s="1"/>
  <c r="T200" i="107"/>
  <c r="U138" i="107"/>
  <c r="U137" i="107" s="1"/>
  <c r="T137" i="107"/>
  <c r="S113" i="107"/>
  <c r="U101" i="107"/>
  <c r="U100" i="107" s="1"/>
  <c r="T100" i="107"/>
  <c r="S286" i="107"/>
  <c r="U218" i="107"/>
  <c r="U217" i="107" s="1"/>
  <c r="T217" i="107"/>
  <c r="S83" i="107"/>
  <c r="U181" i="107"/>
  <c r="U180" i="107" s="1"/>
  <c r="U177" i="107" s="1"/>
  <c r="T180" i="107"/>
  <c r="S269" i="107"/>
  <c r="S210" i="107"/>
  <c r="U245" i="107"/>
  <c r="T202" i="107"/>
  <c r="T128" i="107"/>
  <c r="U129" i="107"/>
  <c r="U128" i="107" s="1"/>
  <c r="U75" i="107"/>
  <c r="U74" i="107" s="1"/>
  <c r="T74" i="107"/>
  <c r="T58" i="107"/>
  <c r="T57" i="107" s="1"/>
  <c r="U59" i="107"/>
  <c r="U58" i="107" s="1"/>
  <c r="U57" i="107" s="1"/>
  <c r="T27" i="107"/>
  <c r="U28" i="107"/>
  <c r="U27" i="107" s="1"/>
  <c r="O286" i="106"/>
  <c r="O26" i="106"/>
  <c r="Q159" i="106"/>
  <c r="Q158" i="106" s="1"/>
  <c r="Q157" i="106" s="1"/>
  <c r="Q190" i="106"/>
  <c r="Q189" i="106" s="1"/>
  <c r="O134" i="106"/>
  <c r="Q18" i="106"/>
  <c r="Q17" i="106" s="1"/>
  <c r="Q111" i="106"/>
  <c r="O199" i="106"/>
  <c r="Q280" i="106"/>
  <c r="Q277" i="106" s="1"/>
  <c r="Q252" i="106"/>
  <c r="Q249" i="106" s="1"/>
  <c r="Q207" i="106"/>
  <c r="Q183" i="106"/>
  <c r="Q182" i="106" s="1"/>
  <c r="Q177" i="106" s="1"/>
  <c r="Q170" i="106"/>
  <c r="Q169" i="106" s="1"/>
  <c r="Q117" i="106"/>
  <c r="Q101" i="106"/>
  <c r="Q75" i="106"/>
  <c r="Q154" i="106"/>
  <c r="Q153" i="106" s="1"/>
  <c r="Q152" i="106" s="1"/>
  <c r="Q138" i="106"/>
  <c r="Q43" i="106"/>
  <c r="Q39" i="106" s="1"/>
  <c r="Q201" i="106"/>
  <c r="Q200" i="106" s="1"/>
  <c r="O245" i="106"/>
  <c r="O243" i="106" s="1"/>
  <c r="O230" i="106" s="1"/>
  <c r="Q263" i="106"/>
  <c r="Q262" i="106" s="1"/>
  <c r="Q67" i="106"/>
  <c r="O113" i="106"/>
  <c r="O20" i="106"/>
  <c r="O162" i="106"/>
  <c r="Q271" i="106"/>
  <c r="Q270" i="106" s="1"/>
  <c r="Q55" i="106"/>
  <c r="O210" i="106"/>
  <c r="O269" i="106"/>
  <c r="Q247" i="106"/>
  <c r="Q246" i="106" s="1"/>
  <c r="Q217" i="106"/>
  <c r="O66" i="106"/>
  <c r="Q290" i="106"/>
  <c r="Q287" i="106" s="1"/>
  <c r="Q80" i="106"/>
  <c r="Q77" i="106" s="1"/>
  <c r="Q63" i="106"/>
  <c r="Q62" i="106" s="1"/>
  <c r="Q61" i="106" s="1"/>
  <c r="Q48" i="106"/>
  <c r="Q164" i="106"/>
  <c r="Q163" i="106" s="1"/>
  <c r="S177" i="105"/>
  <c r="S210" i="105"/>
  <c r="U264" i="105"/>
  <c r="U263" i="105" s="1"/>
  <c r="U262" i="105" s="1"/>
  <c r="U188" i="105"/>
  <c r="U187" i="105" s="1"/>
  <c r="U186" i="105" s="1"/>
  <c r="U151" i="105"/>
  <c r="U150" i="105" s="1"/>
  <c r="U149" i="105" s="1"/>
  <c r="U299" i="105"/>
  <c r="S199" i="105"/>
  <c r="S113" i="105"/>
  <c r="U97" i="105"/>
  <c r="U96" i="105" s="1"/>
  <c r="U82" i="105"/>
  <c r="U81" i="105" s="1"/>
  <c r="U136" i="105"/>
  <c r="U135" i="105" s="1"/>
  <c r="U179" i="105"/>
  <c r="U178" i="105" s="1"/>
  <c r="U161" i="105"/>
  <c r="U160" i="105" s="1"/>
  <c r="S245" i="105"/>
  <c r="S243" i="105" s="1"/>
  <c r="S230" i="105" s="1"/>
  <c r="S162" i="105"/>
  <c r="U271" i="105"/>
  <c r="U207" i="105"/>
  <c r="U201" i="105"/>
  <c r="U200" i="105" s="1"/>
  <c r="U183" i="105"/>
  <c r="U182" i="105" s="1"/>
  <c r="S26" i="105"/>
  <c r="U247" i="105"/>
  <c r="S92" i="105"/>
  <c r="S66" i="105"/>
  <c r="U87" i="105"/>
  <c r="S269" i="105"/>
  <c r="U71" i="105"/>
  <c r="U173" i="105"/>
  <c r="U129" i="105"/>
  <c r="U94" i="105"/>
  <c r="U68" i="105"/>
  <c r="U67" i="105" s="1"/>
  <c r="U217" i="104"/>
  <c r="U188" i="104"/>
  <c r="U187" i="104" s="1"/>
  <c r="U186" i="104" s="1"/>
  <c r="U207" i="104"/>
  <c r="U206" i="104" s="1"/>
  <c r="U201" i="104"/>
  <c r="U200" i="104" s="1"/>
  <c r="U30" i="104"/>
  <c r="U27" i="104" s="1"/>
  <c r="S286" i="104"/>
  <c r="S245" i="104"/>
  <c r="S243" i="104" s="1"/>
  <c r="S230" i="104" s="1"/>
  <c r="S269" i="104"/>
  <c r="U183" i="104"/>
  <c r="U182" i="104" s="1"/>
  <c r="S26" i="104"/>
  <c r="U20" i="104"/>
  <c r="U55" i="104"/>
  <c r="U88" i="104"/>
  <c r="U111" i="104"/>
  <c r="U108" i="104" s="1"/>
  <c r="U107" i="104" s="1"/>
  <c r="U101" i="104"/>
  <c r="U100" i="104" s="1"/>
  <c r="U80" i="104"/>
  <c r="U264" i="104"/>
  <c r="U263" i="104" s="1"/>
  <c r="U262" i="104" s="1"/>
  <c r="U247" i="104"/>
  <c r="U271" i="104"/>
  <c r="U249" i="104"/>
  <c r="U130" i="104"/>
  <c r="U117" i="104"/>
  <c r="U114" i="104" s="1"/>
  <c r="U175" i="104"/>
  <c r="U172" i="104" s="1"/>
  <c r="U171" i="104" s="1"/>
  <c r="S199" i="104"/>
  <c r="U75" i="104"/>
  <c r="U95" i="104"/>
  <c r="U93" i="104" s="1"/>
  <c r="U18" i="104"/>
  <c r="U17" i="104" s="1"/>
  <c r="U67" i="104"/>
  <c r="U63" i="104"/>
  <c r="U62" i="104" s="1"/>
  <c r="U61" i="104" s="1"/>
  <c r="O202" i="103"/>
  <c r="O206" i="103"/>
  <c r="O158" i="103"/>
  <c r="O160" i="103"/>
  <c r="Q181" i="103"/>
  <c r="O180" i="103"/>
  <c r="Q195" i="103"/>
  <c r="O194" i="103"/>
  <c r="O70" i="103"/>
  <c r="O81" i="103"/>
  <c r="O90" i="103"/>
  <c r="Q173" i="103"/>
  <c r="O172" i="103"/>
  <c r="O171" i="103" s="1"/>
  <c r="Q191" i="103"/>
  <c r="O190" i="103"/>
  <c r="O189" i="103" s="1"/>
  <c r="Q185" i="103"/>
  <c r="O184" i="103"/>
  <c r="Q101" i="103"/>
  <c r="O100" i="103"/>
  <c r="Q179" i="103"/>
  <c r="O178" i="103"/>
  <c r="Q183" i="103"/>
  <c r="O182" i="103"/>
  <c r="Q99" i="103"/>
  <c r="O96" i="103"/>
  <c r="O62" i="103"/>
  <c r="O61" i="103" s="1"/>
  <c r="Q78" i="103"/>
  <c r="O77" i="103"/>
  <c r="O74" i="103"/>
  <c r="O84" i="103"/>
  <c r="O214" i="103"/>
  <c r="O67" i="103"/>
  <c r="O86" i="103"/>
  <c r="Q18" i="103"/>
  <c r="O17" i="103"/>
  <c r="Q115" i="103"/>
  <c r="Q16" i="103"/>
  <c r="O27" i="103"/>
  <c r="O39" i="103"/>
  <c r="Q25" i="103"/>
  <c r="O44" i="103"/>
  <c r="O52" i="103"/>
  <c r="Q53" i="103"/>
  <c r="Q97" i="103"/>
  <c r="O114" i="103"/>
  <c r="O137" i="103"/>
  <c r="O153" i="103"/>
  <c r="O152" i="103" s="1"/>
  <c r="O163" i="103"/>
  <c r="O223" i="103"/>
  <c r="O222" i="103" s="1"/>
  <c r="O128" i="103"/>
  <c r="O197" i="103"/>
  <c r="O217" i="103"/>
  <c r="O49" i="103"/>
  <c r="Q51" i="103"/>
  <c r="O54" i="103"/>
  <c r="Q55" i="103"/>
  <c r="O58" i="103"/>
  <c r="O57" i="103" s="1"/>
  <c r="Q59" i="103"/>
  <c r="Q75" i="103"/>
  <c r="Q87" i="103"/>
  <c r="O187" i="103"/>
  <c r="O186" i="103" s="1"/>
  <c r="O211" i="103"/>
  <c r="O108" i="103"/>
  <c r="O169" i="103"/>
  <c r="Q159" i="103"/>
  <c r="Q161" i="103"/>
  <c r="Q201" i="103"/>
  <c r="Q203" i="103"/>
  <c r="Q207" i="103"/>
  <c r="Q215" i="103"/>
  <c r="O131" i="103"/>
  <c r="O135" i="103"/>
  <c r="O240" i="103"/>
  <c r="O246" i="103"/>
  <c r="O260" i="103"/>
  <c r="O259" i="103" s="1"/>
  <c r="O270" i="103"/>
  <c r="O231" i="103"/>
  <c r="O249" i="103"/>
  <c r="O263" i="103"/>
  <c r="O262" i="103" s="1"/>
  <c r="O277" i="103"/>
  <c r="O287" i="103"/>
  <c r="O297" i="103"/>
  <c r="P314" i="101"/>
  <c r="P313" i="101"/>
  <c r="P312" i="101"/>
  <c r="P311" i="101"/>
  <c r="P310" i="101"/>
  <c r="P309" i="101"/>
  <c r="P308" i="101"/>
  <c r="P307" i="101"/>
  <c r="P306" i="101"/>
  <c r="P305" i="101"/>
  <c r="P304" i="101"/>
  <c r="P303" i="101"/>
  <c r="D302" i="113"/>
  <c r="P301" i="101"/>
  <c r="P300" i="101"/>
  <c r="P299" i="101"/>
  <c r="P298" i="101"/>
  <c r="U156" i="114" l="1"/>
  <c r="U14" i="114" s="1"/>
  <c r="U12" i="114" s="1"/>
  <c r="U128" i="104"/>
  <c r="U86" i="104"/>
  <c r="U83" i="104" s="1"/>
  <c r="S268" i="110"/>
  <c r="T83" i="111"/>
  <c r="O268" i="109"/>
  <c r="U286" i="108"/>
  <c r="U210" i="104"/>
  <c r="T210" i="108"/>
  <c r="Q20" i="109"/>
  <c r="U199" i="107"/>
  <c r="O268" i="112"/>
  <c r="Q162" i="109"/>
  <c r="P162" i="109"/>
  <c r="U74" i="104"/>
  <c r="Q245" i="112"/>
  <c r="Q243" i="112" s="1"/>
  <c r="Q230" i="112" s="1"/>
  <c r="U270" i="104"/>
  <c r="U269" i="104" s="1"/>
  <c r="U70" i="105"/>
  <c r="Q54" i="106"/>
  <c r="T14" i="114"/>
  <c r="T12" i="114" s="1"/>
  <c r="P83" i="109"/>
  <c r="U162" i="104"/>
  <c r="P26" i="112"/>
  <c r="U246" i="104"/>
  <c r="U245" i="104" s="1"/>
  <c r="U243" i="104" s="1"/>
  <c r="U230" i="104" s="1"/>
  <c r="U54" i="104"/>
  <c r="U26" i="104" s="1"/>
  <c r="D300" i="113"/>
  <c r="T300" i="101"/>
  <c r="S300" i="101" s="1"/>
  <c r="D301" i="113"/>
  <c r="T301" i="101"/>
  <c r="S301" i="101" s="1"/>
  <c r="D305" i="113"/>
  <c r="T305" i="101"/>
  <c r="S305" i="101" s="1"/>
  <c r="D313" i="113"/>
  <c r="T313" i="101"/>
  <c r="S313" i="101" s="1"/>
  <c r="Q210" i="106"/>
  <c r="Q199" i="109"/>
  <c r="D314" i="113"/>
  <c r="T314" i="101"/>
  <c r="S314" i="101" s="1"/>
  <c r="Q206" i="106"/>
  <c r="T177" i="108"/>
  <c r="P92" i="109"/>
  <c r="U269" i="110"/>
  <c r="T230" i="104"/>
  <c r="T286" i="104"/>
  <c r="D308" i="113"/>
  <c r="T308" i="101"/>
  <c r="S308" i="101" s="1"/>
  <c r="D312" i="113"/>
  <c r="T312" i="101"/>
  <c r="S312" i="101" s="1"/>
  <c r="D309" i="113"/>
  <c r="T309" i="101"/>
  <c r="S309" i="101" s="1"/>
  <c r="D298" i="113"/>
  <c r="T298" i="101"/>
  <c r="S298" i="101" s="1"/>
  <c r="G298" i="113" s="1"/>
  <c r="D306" i="113"/>
  <c r="T306" i="101"/>
  <c r="S306" i="101" s="1"/>
  <c r="G306" i="113" s="1"/>
  <c r="D310" i="113"/>
  <c r="T310" i="101"/>
  <c r="S310" i="101" s="1"/>
  <c r="D299" i="113"/>
  <c r="T299" i="101"/>
  <c r="S299" i="101" s="1"/>
  <c r="D307" i="113"/>
  <c r="T307" i="101"/>
  <c r="S307" i="101" s="1"/>
  <c r="D311" i="113"/>
  <c r="T311" i="101"/>
  <c r="S311" i="101" s="1"/>
  <c r="Q137" i="106"/>
  <c r="Q134" i="106" s="1"/>
  <c r="P286" i="109"/>
  <c r="P269" i="109"/>
  <c r="T157" i="110"/>
  <c r="U134" i="104"/>
  <c r="T66" i="105"/>
  <c r="P245" i="106"/>
  <c r="P243" i="106" s="1"/>
  <c r="P230" i="106" s="1"/>
  <c r="P156" i="106" s="1"/>
  <c r="T92" i="108"/>
  <c r="P162" i="112"/>
  <c r="P113" i="112"/>
  <c r="T286" i="111"/>
  <c r="S268" i="108"/>
  <c r="D303" i="113"/>
  <c r="T303" i="101"/>
  <c r="S303" i="101" s="1"/>
  <c r="D304" i="113"/>
  <c r="T304" i="101"/>
  <c r="S304" i="101" s="1"/>
  <c r="P26" i="109"/>
  <c r="S156" i="107"/>
  <c r="U77" i="104"/>
  <c r="T269" i="104"/>
  <c r="T113" i="104"/>
  <c r="S268" i="105"/>
  <c r="P113" i="106"/>
  <c r="U162" i="107"/>
  <c r="P66" i="106"/>
  <c r="U92" i="104"/>
  <c r="T92" i="104"/>
  <c r="P92" i="106"/>
  <c r="U93" i="105"/>
  <c r="U92" i="105" s="1"/>
  <c r="Q245" i="106"/>
  <c r="Q243" i="106" s="1"/>
  <c r="Q230" i="106" s="1"/>
  <c r="P77" i="103"/>
  <c r="U199" i="111"/>
  <c r="S268" i="111"/>
  <c r="Q83" i="112"/>
  <c r="P286" i="112"/>
  <c r="P268" i="112" s="1"/>
  <c r="S12" i="114"/>
  <c r="Q114" i="106"/>
  <c r="Q113" i="106" s="1"/>
  <c r="Q108" i="106"/>
  <c r="Q107" i="106" s="1"/>
  <c r="T26" i="104"/>
  <c r="P286" i="106"/>
  <c r="T92" i="105"/>
  <c r="P172" i="103"/>
  <c r="P171" i="103" s="1"/>
  <c r="P269" i="106"/>
  <c r="P44" i="103"/>
  <c r="U20" i="105"/>
  <c r="P26" i="106"/>
  <c r="P20" i="106"/>
  <c r="U206" i="105"/>
  <c r="U199" i="105" s="1"/>
  <c r="U157" i="105"/>
  <c r="U128" i="105"/>
  <c r="U113" i="105" s="1"/>
  <c r="T199" i="105"/>
  <c r="U286" i="104"/>
  <c r="Q76" i="103"/>
  <c r="Q44" i="106"/>
  <c r="Q26" i="106" s="1"/>
  <c r="Q100" i="106"/>
  <c r="Q92" i="106" s="1"/>
  <c r="U246" i="105"/>
  <c r="U193" i="105"/>
  <c r="T230" i="105"/>
  <c r="U297" i="105"/>
  <c r="U286" i="105" s="1"/>
  <c r="U245" i="105"/>
  <c r="U243" i="105" s="1"/>
  <c r="U230" i="105" s="1"/>
  <c r="U86" i="105"/>
  <c r="U83" i="105" s="1"/>
  <c r="U270" i="105"/>
  <c r="U269" i="105" s="1"/>
  <c r="T269" i="105"/>
  <c r="U172" i="105"/>
  <c r="U171" i="105" s="1"/>
  <c r="T286" i="105"/>
  <c r="U210" i="105"/>
  <c r="P263" i="103"/>
  <c r="P262" i="103" s="1"/>
  <c r="P206" i="103"/>
  <c r="P270" i="103"/>
  <c r="P231" i="103"/>
  <c r="P163" i="103"/>
  <c r="P162" i="103" s="1"/>
  <c r="P223" i="103"/>
  <c r="P222" i="103" s="1"/>
  <c r="Q155" i="103"/>
  <c r="Q56" i="103"/>
  <c r="Q54" i="103" s="1"/>
  <c r="P62" i="103"/>
  <c r="P61" i="103" s="1"/>
  <c r="Q228" i="103"/>
  <c r="P131" i="103"/>
  <c r="P100" i="103"/>
  <c r="Q47" i="103"/>
  <c r="Q19" i="103"/>
  <c r="Q17" i="103" s="1"/>
  <c r="Q80" i="103"/>
  <c r="Q77" i="103" s="1"/>
  <c r="Q50" i="103"/>
  <c r="Q49" i="103" s="1"/>
  <c r="Q132" i="103"/>
  <c r="Q131" i="103" s="1"/>
  <c r="Q60" i="103"/>
  <c r="Q58" i="103" s="1"/>
  <c r="P93" i="103"/>
  <c r="Q216" i="103"/>
  <c r="Q214" i="103" s="1"/>
  <c r="P128" i="103"/>
  <c r="P27" i="103"/>
  <c r="U26" i="105"/>
  <c r="O107" i="103"/>
  <c r="Q110" i="103"/>
  <c r="P84" i="103"/>
  <c r="Q29" i="103"/>
  <c r="Q22" i="103"/>
  <c r="T177" i="107"/>
  <c r="T269" i="107"/>
  <c r="Q74" i="106"/>
  <c r="Q66" i="106" s="1"/>
  <c r="Q22" i="106"/>
  <c r="Q83" i="106"/>
  <c r="U134" i="105"/>
  <c r="T26" i="105"/>
  <c r="U162" i="105"/>
  <c r="T66" i="104"/>
  <c r="T156" i="104"/>
  <c r="Q67" i="103"/>
  <c r="P297" i="103"/>
  <c r="P217" i="103"/>
  <c r="Q248" i="103"/>
  <c r="Q196" i="103"/>
  <c r="Q194" i="103" s="1"/>
  <c r="P114" i="103"/>
  <c r="P39" i="103"/>
  <c r="Q32" i="103"/>
  <c r="Q102" i="103"/>
  <c r="Q100" i="103" s="1"/>
  <c r="Q24" i="103"/>
  <c r="Q273" i="103"/>
  <c r="P211" i="103"/>
  <c r="Q265" i="103"/>
  <c r="Q235" i="103"/>
  <c r="Q208" i="103"/>
  <c r="Q206" i="103" s="1"/>
  <c r="Q192" i="103"/>
  <c r="Q190" i="103" s="1"/>
  <c r="Q165" i="103"/>
  <c r="Q136" i="103"/>
  <c r="Q135" i="103" s="1"/>
  <c r="P70" i="103"/>
  <c r="Q300" i="103"/>
  <c r="Q242" i="103"/>
  <c r="Q220" i="103"/>
  <c r="P249" i="103"/>
  <c r="P245" i="103" s="1"/>
  <c r="P243" i="103" s="1"/>
  <c r="P277" i="103"/>
  <c r="P202" i="103"/>
  <c r="P137" i="103"/>
  <c r="P134" i="103" s="1"/>
  <c r="P108" i="103"/>
  <c r="P96" i="103"/>
  <c r="P287" i="103"/>
  <c r="P20" i="103"/>
  <c r="Q252" i="103"/>
  <c r="Q64" i="103"/>
  <c r="Q280" i="103"/>
  <c r="Q204" i="103"/>
  <c r="Q202" i="103" s="1"/>
  <c r="Q140" i="103"/>
  <c r="P86" i="103"/>
  <c r="P67" i="103"/>
  <c r="U66" i="105"/>
  <c r="U177" i="104"/>
  <c r="O15" i="106"/>
  <c r="O15" i="109"/>
  <c r="Q92" i="109"/>
  <c r="P193" i="112"/>
  <c r="Q210" i="112"/>
  <c r="P177" i="112"/>
  <c r="Q286" i="112"/>
  <c r="Q268" i="112" s="1"/>
  <c r="P245" i="109"/>
  <c r="P243" i="109" s="1"/>
  <c r="P230" i="109" s="1"/>
  <c r="O268" i="106"/>
  <c r="S15" i="105"/>
  <c r="Q177" i="112"/>
  <c r="T199" i="111"/>
  <c r="S156" i="111"/>
  <c r="U245" i="111"/>
  <c r="U243" i="111" s="1"/>
  <c r="U230" i="111" s="1"/>
  <c r="S15" i="111"/>
  <c r="U26" i="110"/>
  <c r="U15" i="110" s="1"/>
  <c r="T177" i="110"/>
  <c r="T193" i="110"/>
  <c r="U177" i="110"/>
  <c r="O156" i="109"/>
  <c r="P134" i="109"/>
  <c r="U26" i="108"/>
  <c r="T26" i="108"/>
  <c r="T66" i="107"/>
  <c r="U113" i="107"/>
  <c r="T199" i="107"/>
  <c r="Q286" i="106"/>
  <c r="O156" i="106"/>
  <c r="U113" i="104"/>
  <c r="S15" i="104"/>
  <c r="U199" i="104"/>
  <c r="Q71" i="103"/>
  <c r="Q70" i="103" s="1"/>
  <c r="Q91" i="103"/>
  <c r="Q90" i="103" s="1"/>
  <c r="O199" i="103"/>
  <c r="Q66" i="112"/>
  <c r="O156" i="112"/>
  <c r="P210" i="112"/>
  <c r="O15" i="112"/>
  <c r="Q113" i="112"/>
  <c r="Q193" i="112"/>
  <c r="P230" i="112"/>
  <c r="P92" i="112"/>
  <c r="Q92" i="112"/>
  <c r="P83" i="112"/>
  <c r="P66" i="112"/>
  <c r="T66" i="111"/>
  <c r="U66" i="111"/>
  <c r="T269" i="111"/>
  <c r="U269" i="111"/>
  <c r="U268" i="111" s="1"/>
  <c r="U210" i="111"/>
  <c r="T245" i="111"/>
  <c r="T243" i="111" s="1"/>
  <c r="T230" i="111" s="1"/>
  <c r="T20" i="111"/>
  <c r="U21" i="111"/>
  <c r="U20" i="111" s="1"/>
  <c r="S15" i="110"/>
  <c r="S156" i="110"/>
  <c r="T66" i="110"/>
  <c r="T26" i="110"/>
  <c r="T286" i="110"/>
  <c r="T268" i="110" s="1"/>
  <c r="U243" i="110"/>
  <c r="U230" i="110" s="1"/>
  <c r="U210" i="110"/>
  <c r="U286" i="110"/>
  <c r="T210" i="110"/>
  <c r="P113" i="109"/>
  <c r="P210" i="109"/>
  <c r="Q134" i="109"/>
  <c r="P66" i="109"/>
  <c r="Q243" i="109"/>
  <c r="Q230" i="109" s="1"/>
  <c r="Q113" i="109"/>
  <c r="Q268" i="109"/>
  <c r="Q210" i="109"/>
  <c r="Q177" i="109"/>
  <c r="Q66" i="109"/>
  <c r="P177" i="109"/>
  <c r="S156" i="108"/>
  <c r="T286" i="108"/>
  <c r="S15" i="108"/>
  <c r="U210" i="108"/>
  <c r="T20" i="108"/>
  <c r="U21" i="108"/>
  <c r="U20" i="108" s="1"/>
  <c r="T199" i="108"/>
  <c r="T245" i="108"/>
  <c r="T243" i="108" s="1"/>
  <c r="T230" i="108" s="1"/>
  <c r="U199" i="108"/>
  <c r="T66" i="108"/>
  <c r="U245" i="108"/>
  <c r="U243" i="108" s="1"/>
  <c r="U230" i="108" s="1"/>
  <c r="T269" i="108"/>
  <c r="U66" i="108"/>
  <c r="U269" i="108"/>
  <c r="U268" i="108" s="1"/>
  <c r="U26" i="107"/>
  <c r="T113" i="107"/>
  <c r="U193" i="107"/>
  <c r="S15" i="107"/>
  <c r="T230" i="107"/>
  <c r="T286" i="107"/>
  <c r="U134" i="107"/>
  <c r="T92" i="107"/>
  <c r="T210" i="107"/>
  <c r="T26" i="107"/>
  <c r="U243" i="107"/>
  <c r="U230" i="107" s="1"/>
  <c r="U92" i="107"/>
  <c r="S268" i="107"/>
  <c r="U286" i="107"/>
  <c r="T134" i="107"/>
  <c r="U269" i="107"/>
  <c r="U66" i="107"/>
  <c r="U210" i="107"/>
  <c r="Q162" i="106"/>
  <c r="Q269" i="106"/>
  <c r="Q21" i="106"/>
  <c r="Q199" i="106"/>
  <c r="S156" i="105"/>
  <c r="U177" i="105"/>
  <c r="S156" i="104"/>
  <c r="S268" i="104"/>
  <c r="Q184" i="103"/>
  <c r="Q74" i="103"/>
  <c r="Q200" i="103"/>
  <c r="Q158" i="103"/>
  <c r="Q172" i="103"/>
  <c r="Q52" i="103"/>
  <c r="Q182" i="103"/>
  <c r="Q84" i="103"/>
  <c r="Q114" i="103"/>
  <c r="Q178" i="103"/>
  <c r="Q180" i="103"/>
  <c r="Q94" i="103"/>
  <c r="Q160" i="103"/>
  <c r="Q86" i="103"/>
  <c r="Q96" i="103"/>
  <c r="O83" i="103"/>
  <c r="O157" i="103"/>
  <c r="Q63" i="103"/>
  <c r="O20" i="103"/>
  <c r="O134" i="103"/>
  <c r="O92" i="103"/>
  <c r="O193" i="103"/>
  <c r="O286" i="103"/>
  <c r="O210" i="103"/>
  <c r="Q82" i="103"/>
  <c r="O66" i="103"/>
  <c r="O177" i="103"/>
  <c r="Q264" i="103"/>
  <c r="Q271" i="103"/>
  <c r="Q212" i="103"/>
  <c r="Q198" i="103"/>
  <c r="O113" i="103"/>
  <c r="Q45" i="103"/>
  <c r="Q28" i="103"/>
  <c r="Q250" i="103"/>
  <c r="Q170" i="103"/>
  <c r="Q109" i="103"/>
  <c r="Q224" i="103"/>
  <c r="Q154" i="103"/>
  <c r="Q288" i="103"/>
  <c r="Q298" i="103"/>
  <c r="Q278" i="103"/>
  <c r="Q232" i="103"/>
  <c r="Q261" i="103"/>
  <c r="Q241" i="103"/>
  <c r="O269" i="103"/>
  <c r="O245" i="103"/>
  <c r="O243" i="103" s="1"/>
  <c r="O230" i="103" s="1"/>
  <c r="Q218" i="103"/>
  <c r="O162" i="103"/>
  <c r="Q40" i="103"/>
  <c r="Q244" i="103"/>
  <c r="Q247" i="103"/>
  <c r="Q188" i="103"/>
  <c r="Q164" i="103"/>
  <c r="Q138" i="103"/>
  <c r="O26" i="103"/>
  <c r="P296" i="101"/>
  <c r="P295" i="101"/>
  <c r="P294" i="101"/>
  <c r="P293" i="101"/>
  <c r="P292" i="101"/>
  <c r="P291" i="101"/>
  <c r="D290" i="113"/>
  <c r="D289" i="113"/>
  <c r="D288" i="113"/>
  <c r="P285" i="101"/>
  <c r="D284" i="113"/>
  <c r="D283" i="113"/>
  <c r="P282" i="101"/>
  <c r="P278" i="101"/>
  <c r="D276" i="113"/>
  <c r="D275" i="113"/>
  <c r="D274" i="113"/>
  <c r="D273" i="113"/>
  <c r="D272" i="113"/>
  <c r="D271" i="113"/>
  <c r="P267" i="101"/>
  <c r="P266" i="101"/>
  <c r="P265" i="101"/>
  <c r="P264" i="101"/>
  <c r="P261" i="101"/>
  <c r="P258" i="101"/>
  <c r="P257" i="101"/>
  <c r="P256" i="101"/>
  <c r="P255" i="101"/>
  <c r="P254" i="101"/>
  <c r="P253" i="101"/>
  <c r="P252" i="101"/>
  <c r="P251" i="101"/>
  <c r="P250" i="101"/>
  <c r="P244" i="101"/>
  <c r="P242" i="101"/>
  <c r="P241" i="101"/>
  <c r="P239" i="101"/>
  <c r="P238" i="101"/>
  <c r="P237" i="101"/>
  <c r="P236" i="101"/>
  <c r="P235" i="101"/>
  <c r="P234" i="101"/>
  <c r="P233" i="101"/>
  <c r="P232" i="101"/>
  <c r="P229" i="101"/>
  <c r="P228" i="101"/>
  <c r="P227" i="101"/>
  <c r="P226" i="101"/>
  <c r="P225" i="101"/>
  <c r="P224" i="101"/>
  <c r="P221" i="101"/>
  <c r="P220" i="101"/>
  <c r="P219" i="101"/>
  <c r="P218" i="101"/>
  <c r="P216" i="101"/>
  <c r="P215" i="101"/>
  <c r="P213" i="101"/>
  <c r="P212" i="101"/>
  <c r="P209" i="101"/>
  <c r="P208" i="101"/>
  <c r="P207" i="101"/>
  <c r="P205" i="101"/>
  <c r="P204" i="101"/>
  <c r="P203" i="101"/>
  <c r="P201" i="101"/>
  <c r="P198" i="101"/>
  <c r="P196" i="101"/>
  <c r="P195" i="101"/>
  <c r="P192" i="101"/>
  <c r="P191" i="101"/>
  <c r="P188" i="101"/>
  <c r="P185" i="101"/>
  <c r="P183" i="101"/>
  <c r="P181" i="101"/>
  <c r="P179" i="101"/>
  <c r="P176" i="101"/>
  <c r="P175" i="101"/>
  <c r="P174" i="101"/>
  <c r="P173" i="101"/>
  <c r="P155" i="101"/>
  <c r="P154" i="101"/>
  <c r="P151" i="101"/>
  <c r="P148" i="101"/>
  <c r="P147" i="101"/>
  <c r="P146" i="101"/>
  <c r="P145" i="101"/>
  <c r="P144" i="101"/>
  <c r="P143" i="101"/>
  <c r="P142" i="101"/>
  <c r="P141" i="101"/>
  <c r="P140" i="101"/>
  <c r="P139" i="101"/>
  <c r="P138" i="101"/>
  <c r="P136" i="101"/>
  <c r="P133" i="101"/>
  <c r="P132" i="101"/>
  <c r="P130" i="101"/>
  <c r="P129" i="101"/>
  <c r="P127" i="101"/>
  <c r="P126" i="101"/>
  <c r="P125" i="101"/>
  <c r="P124" i="101"/>
  <c r="P123" i="101"/>
  <c r="P122" i="101"/>
  <c r="P121" i="101"/>
  <c r="P120" i="101"/>
  <c r="P119" i="101"/>
  <c r="P118" i="101"/>
  <c r="P117" i="101"/>
  <c r="P116" i="101"/>
  <c r="P115" i="101"/>
  <c r="P112" i="101"/>
  <c r="P111" i="101"/>
  <c r="P110" i="101"/>
  <c r="P109" i="101"/>
  <c r="P106" i="101"/>
  <c r="P105" i="101"/>
  <c r="P104" i="101"/>
  <c r="P103" i="101"/>
  <c r="P102" i="101"/>
  <c r="P101" i="101"/>
  <c r="P99" i="101"/>
  <c r="P98" i="101"/>
  <c r="P97" i="101"/>
  <c r="P95" i="101"/>
  <c r="P94" i="101"/>
  <c r="P91" i="101"/>
  <c r="P89" i="101"/>
  <c r="P88" i="101"/>
  <c r="P87" i="101"/>
  <c r="P85" i="101"/>
  <c r="P82" i="101"/>
  <c r="P80" i="101"/>
  <c r="P79" i="101"/>
  <c r="P78" i="101"/>
  <c r="P76" i="101"/>
  <c r="P75" i="101"/>
  <c r="P73" i="101"/>
  <c r="P72" i="101"/>
  <c r="P71" i="101"/>
  <c r="P69" i="101"/>
  <c r="D68" i="113"/>
  <c r="P65" i="101"/>
  <c r="P64" i="101"/>
  <c r="P63" i="101"/>
  <c r="P60" i="101"/>
  <c r="P59" i="101"/>
  <c r="P56" i="101"/>
  <c r="P55" i="101"/>
  <c r="P53" i="101"/>
  <c r="P51" i="101"/>
  <c r="P50" i="101"/>
  <c r="P48" i="101"/>
  <c r="P47" i="101"/>
  <c r="P46" i="101"/>
  <c r="P45" i="101"/>
  <c r="P43" i="101"/>
  <c r="P42" i="101"/>
  <c r="P41" i="101"/>
  <c r="P40" i="101"/>
  <c r="P38" i="101"/>
  <c r="P37" i="101"/>
  <c r="P36" i="101"/>
  <c r="P35" i="101"/>
  <c r="P34" i="101"/>
  <c r="P33" i="101"/>
  <c r="P32" i="101"/>
  <c r="P31" i="101"/>
  <c r="P30" i="101"/>
  <c r="P29" i="101"/>
  <c r="P28" i="101"/>
  <c r="P25" i="101"/>
  <c r="P24" i="101"/>
  <c r="P23" i="101"/>
  <c r="P22" i="101"/>
  <c r="P21" i="101"/>
  <c r="P19" i="101"/>
  <c r="P18" i="101"/>
  <c r="P16" i="101"/>
  <c r="U66" i="104" l="1"/>
  <c r="U268" i="110"/>
  <c r="T156" i="111"/>
  <c r="T268" i="108"/>
  <c r="P268" i="109"/>
  <c r="P269" i="103"/>
  <c r="U268" i="104"/>
  <c r="U156" i="111"/>
  <c r="Q15" i="112"/>
  <c r="P268" i="106"/>
  <c r="D28" i="113"/>
  <c r="T28" i="101"/>
  <c r="S28" i="101" s="1"/>
  <c r="G28" i="113" s="1"/>
  <c r="D35" i="113"/>
  <c r="T35" i="101"/>
  <c r="S35" i="101" s="1"/>
  <c r="G35" i="113" s="1"/>
  <c r="D45" i="113"/>
  <c r="T45" i="101"/>
  <c r="S45" i="101" s="1"/>
  <c r="G45" i="113" s="1"/>
  <c r="D50" i="113"/>
  <c r="T50" i="101"/>
  <c r="S50" i="101" s="1"/>
  <c r="D64" i="113"/>
  <c r="T64" i="101"/>
  <c r="S64" i="101" s="1"/>
  <c r="D76" i="113"/>
  <c r="T76" i="101"/>
  <c r="S76" i="101" s="1"/>
  <c r="D89" i="113"/>
  <c r="T89" i="101"/>
  <c r="S89" i="101" s="1"/>
  <c r="D102" i="113"/>
  <c r="T102" i="101"/>
  <c r="S102" i="101" s="1"/>
  <c r="D112" i="113"/>
  <c r="T112" i="101"/>
  <c r="S112" i="101" s="1"/>
  <c r="D118" i="113"/>
  <c r="T118" i="101"/>
  <c r="S118" i="101" s="1"/>
  <c r="G118" i="113" s="1"/>
  <c r="D126" i="113"/>
  <c r="T126" i="101"/>
  <c r="S126" i="101" s="1"/>
  <c r="D139" i="113"/>
  <c r="T139" i="101"/>
  <c r="S139" i="101" s="1"/>
  <c r="D147" i="113"/>
  <c r="T147" i="101"/>
  <c r="S147" i="101" s="1"/>
  <c r="D176" i="113"/>
  <c r="T176" i="101"/>
  <c r="S176" i="101" s="1"/>
  <c r="D195" i="113"/>
  <c r="T195" i="101"/>
  <c r="S195" i="101" s="1"/>
  <c r="G195" i="113" s="1"/>
  <c r="D203" i="113"/>
  <c r="T203" i="101"/>
  <c r="S203" i="101" s="1"/>
  <c r="D215" i="113"/>
  <c r="T215" i="101"/>
  <c r="S215" i="101" s="1"/>
  <c r="G215" i="113" s="1"/>
  <c r="D226" i="113"/>
  <c r="T226" i="101"/>
  <c r="S226" i="101" s="1"/>
  <c r="D236" i="113"/>
  <c r="T236" i="101"/>
  <c r="S236" i="101" s="1"/>
  <c r="D248" i="113"/>
  <c r="T248" i="101"/>
  <c r="S248" i="101" s="1"/>
  <c r="D257" i="113"/>
  <c r="T257" i="101"/>
  <c r="S257" i="101" s="1"/>
  <c r="D265" i="113"/>
  <c r="T265" i="101"/>
  <c r="S265" i="101" s="1"/>
  <c r="D294" i="113"/>
  <c r="T294" i="101"/>
  <c r="S294" i="101" s="1"/>
  <c r="G294" i="113" s="1"/>
  <c r="D18" i="113"/>
  <c r="T18" i="101"/>
  <c r="S18" i="101" s="1"/>
  <c r="G18" i="113" s="1"/>
  <c r="D23" i="113"/>
  <c r="T23" i="101"/>
  <c r="S23" i="101" s="1"/>
  <c r="D32" i="113"/>
  <c r="T32" i="101"/>
  <c r="S32" i="101" s="1"/>
  <c r="G32" i="113" s="1"/>
  <c r="D41" i="113"/>
  <c r="T41" i="101"/>
  <c r="S41" i="101" s="1"/>
  <c r="D51" i="113"/>
  <c r="T51" i="101"/>
  <c r="S51" i="101" s="1"/>
  <c r="D65" i="113"/>
  <c r="T65" i="101"/>
  <c r="S65" i="101" s="1"/>
  <c r="D72" i="113"/>
  <c r="T72" i="101"/>
  <c r="S72" i="101" s="1"/>
  <c r="D85" i="113"/>
  <c r="T85" i="101"/>
  <c r="S85" i="101" s="1"/>
  <c r="G85" i="113" s="1"/>
  <c r="D98" i="113"/>
  <c r="T98" i="101"/>
  <c r="S98" i="101" s="1"/>
  <c r="D109" i="113"/>
  <c r="T109" i="101"/>
  <c r="S109" i="101" s="1"/>
  <c r="G109" i="113" s="1"/>
  <c r="D119" i="113"/>
  <c r="T119" i="101"/>
  <c r="S119" i="101" s="1"/>
  <c r="D127" i="113"/>
  <c r="T127" i="101"/>
  <c r="S127" i="101" s="1"/>
  <c r="G127" i="113" s="1"/>
  <c r="D140" i="113"/>
  <c r="T140" i="101"/>
  <c r="S140" i="101" s="1"/>
  <c r="D144" i="113"/>
  <c r="T144" i="101"/>
  <c r="S144" i="101" s="1"/>
  <c r="D173" i="113"/>
  <c r="T173" i="101"/>
  <c r="S173" i="101" s="1"/>
  <c r="G173" i="113" s="1"/>
  <c r="D188" i="113"/>
  <c r="T188" i="101"/>
  <c r="S188" i="101" s="1"/>
  <c r="S187" i="101" s="1"/>
  <c r="G187" i="113" s="1"/>
  <c r="D204" i="113"/>
  <c r="T204" i="101"/>
  <c r="S204" i="101" s="1"/>
  <c r="D221" i="113"/>
  <c r="T221" i="101"/>
  <c r="S221" i="101" s="1"/>
  <c r="D237" i="113"/>
  <c r="T237" i="101"/>
  <c r="S237" i="101" s="1"/>
  <c r="D278" i="113"/>
  <c r="T278" i="101"/>
  <c r="S278" i="101" s="1"/>
  <c r="G278" i="113" s="1"/>
  <c r="D285" i="113"/>
  <c r="T285" i="101"/>
  <c r="S285" i="101" s="1"/>
  <c r="D291" i="113"/>
  <c r="T291" i="101"/>
  <c r="S291" i="101" s="1"/>
  <c r="D295" i="113"/>
  <c r="T295" i="101"/>
  <c r="S295" i="101" s="1"/>
  <c r="T268" i="107"/>
  <c r="D19" i="113"/>
  <c r="T19" i="101"/>
  <c r="S19" i="101" s="1"/>
  <c r="D24" i="113"/>
  <c r="T24" i="101"/>
  <c r="S24" i="101" s="1"/>
  <c r="D33" i="113"/>
  <c r="T33" i="101"/>
  <c r="S33" i="101" s="1"/>
  <c r="G33" i="113" s="1"/>
  <c r="D37" i="113"/>
  <c r="T37" i="101"/>
  <c r="S37" i="101" s="1"/>
  <c r="D42" i="113"/>
  <c r="T42" i="101"/>
  <c r="S42" i="101" s="1"/>
  <c r="D47" i="113"/>
  <c r="T47" i="101"/>
  <c r="S47" i="101" s="1"/>
  <c r="D53" i="113"/>
  <c r="T53" i="101"/>
  <c r="S53" i="101" s="1"/>
  <c r="S52" i="101" s="1"/>
  <c r="G52" i="113" s="1"/>
  <c r="D60" i="113"/>
  <c r="T60" i="101"/>
  <c r="S60" i="101" s="1"/>
  <c r="D73" i="113"/>
  <c r="T73" i="101"/>
  <c r="S73" i="101" s="1"/>
  <c r="D94" i="113"/>
  <c r="T94" i="101"/>
  <c r="S94" i="101" s="1"/>
  <c r="D110" i="113"/>
  <c r="T110" i="101"/>
  <c r="S110" i="101" s="1"/>
  <c r="D120" i="113"/>
  <c r="T120" i="101"/>
  <c r="S120" i="101" s="1"/>
  <c r="D129" i="113"/>
  <c r="T129" i="101"/>
  <c r="S129" i="101" s="1"/>
  <c r="D141" i="113"/>
  <c r="T141" i="101"/>
  <c r="S141" i="101" s="1"/>
  <c r="D145" i="113"/>
  <c r="T145" i="101"/>
  <c r="S145" i="101" s="1"/>
  <c r="D151" i="113"/>
  <c r="T151" i="101"/>
  <c r="S151" i="101" s="1"/>
  <c r="D174" i="113"/>
  <c r="T174" i="101"/>
  <c r="S174" i="101" s="1"/>
  <c r="D181" i="113"/>
  <c r="T181" i="101"/>
  <c r="S181" i="101" s="1"/>
  <c r="D191" i="113"/>
  <c r="T191" i="101"/>
  <c r="S191" i="101" s="1"/>
  <c r="G191" i="113" s="1"/>
  <c r="D198" i="113"/>
  <c r="T198" i="101"/>
  <c r="S198" i="101" s="1"/>
  <c r="D205" i="113"/>
  <c r="T205" i="101"/>
  <c r="S205" i="101" s="1"/>
  <c r="D212" i="113"/>
  <c r="T212" i="101"/>
  <c r="S212" i="101" s="1"/>
  <c r="D218" i="113"/>
  <c r="T218" i="101"/>
  <c r="S218" i="101" s="1"/>
  <c r="G218" i="113" s="1"/>
  <c r="D224" i="113"/>
  <c r="T224" i="101"/>
  <c r="S224" i="101" s="1"/>
  <c r="D228" i="113"/>
  <c r="T228" i="101"/>
  <c r="S228" i="101" s="1"/>
  <c r="D234" i="113"/>
  <c r="T234" i="101"/>
  <c r="S234" i="101" s="1"/>
  <c r="D238" i="113"/>
  <c r="T238" i="101"/>
  <c r="S238" i="101" s="1"/>
  <c r="D244" i="113"/>
  <c r="T244" i="101"/>
  <c r="S244" i="101" s="1"/>
  <c r="D251" i="113"/>
  <c r="T251" i="101"/>
  <c r="S251" i="101" s="1"/>
  <c r="D255" i="113"/>
  <c r="T255" i="101"/>
  <c r="S255" i="101" s="1"/>
  <c r="D261" i="113"/>
  <c r="T261" i="101"/>
  <c r="S261" i="101" s="1"/>
  <c r="S260" i="101" s="1"/>
  <c r="G260" i="113" s="1"/>
  <c r="D267" i="113"/>
  <c r="T267" i="101"/>
  <c r="S267" i="101" s="1"/>
  <c r="D282" i="113"/>
  <c r="T282" i="101"/>
  <c r="S282" i="101" s="1"/>
  <c r="D292" i="113"/>
  <c r="T292" i="101"/>
  <c r="S292" i="101" s="1"/>
  <c r="D296" i="113"/>
  <c r="T296" i="101"/>
  <c r="S296" i="101" s="1"/>
  <c r="T268" i="104"/>
  <c r="D16" i="113"/>
  <c r="T16" i="101"/>
  <c r="S16" i="101" s="1"/>
  <c r="G16" i="113" s="1"/>
  <c r="D22" i="113"/>
  <c r="T22" i="101"/>
  <c r="S22" i="101" s="1"/>
  <c r="D31" i="113"/>
  <c r="T31" i="101"/>
  <c r="S31" i="101" s="1"/>
  <c r="G31" i="113" s="1"/>
  <c r="D40" i="113"/>
  <c r="T40" i="101"/>
  <c r="S40" i="101" s="1"/>
  <c r="G40" i="113" s="1"/>
  <c r="D56" i="113"/>
  <c r="T56" i="101"/>
  <c r="S56" i="101" s="1"/>
  <c r="D71" i="113"/>
  <c r="T71" i="101"/>
  <c r="S71" i="101" s="1"/>
  <c r="G71" i="113" s="1"/>
  <c r="D82" i="113"/>
  <c r="T82" i="101"/>
  <c r="S82" i="101" s="1"/>
  <c r="S81" i="101" s="1"/>
  <c r="G81" i="113" s="1"/>
  <c r="D97" i="113"/>
  <c r="T97" i="101"/>
  <c r="S97" i="101" s="1"/>
  <c r="D106" i="113"/>
  <c r="T106" i="101"/>
  <c r="S106" i="101" s="1"/>
  <c r="D122" i="113"/>
  <c r="T122" i="101"/>
  <c r="S122" i="101" s="1"/>
  <c r="D155" i="113"/>
  <c r="T155" i="101"/>
  <c r="S155" i="101" s="1"/>
  <c r="D185" i="113"/>
  <c r="T185" i="101"/>
  <c r="S185" i="101" s="1"/>
  <c r="S184" i="101" s="1"/>
  <c r="G184" i="113" s="1"/>
  <c r="D208" i="113"/>
  <c r="T208" i="101"/>
  <c r="S208" i="101" s="1"/>
  <c r="D220" i="113"/>
  <c r="T220" i="101"/>
  <c r="S220" i="101" s="1"/>
  <c r="D232" i="113"/>
  <c r="T232" i="101"/>
  <c r="S232" i="101" s="1"/>
  <c r="G232" i="113" s="1"/>
  <c r="D241" i="113"/>
  <c r="T241" i="101"/>
  <c r="S241" i="101" s="1"/>
  <c r="G241" i="113" s="1"/>
  <c r="D253" i="113"/>
  <c r="T253" i="101"/>
  <c r="S253" i="101" s="1"/>
  <c r="D36" i="113"/>
  <c r="T36" i="101"/>
  <c r="S36" i="101" s="1"/>
  <c r="G36" i="113" s="1"/>
  <c r="D46" i="113"/>
  <c r="T46" i="101"/>
  <c r="S46" i="101" s="1"/>
  <c r="D59" i="113"/>
  <c r="T59" i="101"/>
  <c r="S59" i="101" s="1"/>
  <c r="G59" i="113" s="1"/>
  <c r="D78" i="113"/>
  <c r="T78" i="101"/>
  <c r="S78" i="101" s="1"/>
  <c r="D91" i="113"/>
  <c r="T91" i="101"/>
  <c r="S91" i="101" s="1"/>
  <c r="S90" i="101" s="1"/>
  <c r="G90" i="113" s="1"/>
  <c r="D103" i="113"/>
  <c r="T103" i="101"/>
  <c r="S103" i="101" s="1"/>
  <c r="D115" i="113"/>
  <c r="T115" i="101"/>
  <c r="S115" i="101" s="1"/>
  <c r="D123" i="113"/>
  <c r="T123" i="101"/>
  <c r="S123" i="101" s="1"/>
  <c r="D133" i="113"/>
  <c r="T133" i="101"/>
  <c r="S133" i="101" s="1"/>
  <c r="D148" i="113"/>
  <c r="T148" i="101"/>
  <c r="S148" i="101" s="1"/>
  <c r="D179" i="113"/>
  <c r="T179" i="101"/>
  <c r="S179" i="101" s="1"/>
  <c r="S178" i="101" s="1"/>
  <c r="G178" i="113" s="1"/>
  <c r="D196" i="113"/>
  <c r="T196" i="101"/>
  <c r="S196" i="101" s="1"/>
  <c r="D209" i="113"/>
  <c r="T209" i="101"/>
  <c r="S209" i="101" s="1"/>
  <c r="D216" i="113"/>
  <c r="T216" i="101"/>
  <c r="S216" i="101" s="1"/>
  <c r="D227" i="113"/>
  <c r="T227" i="101"/>
  <c r="S227" i="101" s="1"/>
  <c r="G227" i="113" s="1"/>
  <c r="D233" i="113"/>
  <c r="T233" i="101"/>
  <c r="S233" i="101" s="1"/>
  <c r="D242" i="113"/>
  <c r="T242" i="101"/>
  <c r="S242" i="101" s="1"/>
  <c r="D250" i="113"/>
  <c r="T250" i="101"/>
  <c r="S250" i="101" s="1"/>
  <c r="D254" i="113"/>
  <c r="T254" i="101"/>
  <c r="S254" i="101" s="1"/>
  <c r="D258" i="113"/>
  <c r="T258" i="101"/>
  <c r="S258" i="101" s="1"/>
  <c r="G258" i="113" s="1"/>
  <c r="D266" i="113"/>
  <c r="T266" i="101"/>
  <c r="S266" i="101" s="1"/>
  <c r="D29" i="113"/>
  <c r="T29" i="101"/>
  <c r="S29" i="101" s="1"/>
  <c r="G29" i="113" s="1"/>
  <c r="D79" i="113"/>
  <c r="T79" i="101"/>
  <c r="S79" i="101" s="1"/>
  <c r="D87" i="113"/>
  <c r="T87" i="101"/>
  <c r="S87" i="101" s="1"/>
  <c r="G87" i="113" s="1"/>
  <c r="D99" i="113"/>
  <c r="T99" i="101"/>
  <c r="S99" i="101" s="1"/>
  <c r="D104" i="113"/>
  <c r="T104" i="101"/>
  <c r="S104" i="101" s="1"/>
  <c r="G104" i="113" s="1"/>
  <c r="D116" i="113"/>
  <c r="T116" i="101"/>
  <c r="S116" i="101" s="1"/>
  <c r="D124" i="113"/>
  <c r="T124" i="101"/>
  <c r="S124" i="101" s="1"/>
  <c r="D136" i="113"/>
  <c r="T136" i="101"/>
  <c r="S136" i="101" s="1"/>
  <c r="G136" i="113" s="1"/>
  <c r="D21" i="113"/>
  <c r="T21" i="101"/>
  <c r="S21" i="101" s="1"/>
  <c r="G21" i="113" s="1"/>
  <c r="D25" i="113"/>
  <c r="T25" i="101"/>
  <c r="S25" i="101" s="1"/>
  <c r="D30" i="113"/>
  <c r="T30" i="101"/>
  <c r="S30" i="101" s="1"/>
  <c r="D34" i="113"/>
  <c r="T34" i="101"/>
  <c r="S34" i="101" s="1"/>
  <c r="G34" i="113" s="1"/>
  <c r="D48" i="113"/>
  <c r="T48" i="101"/>
  <c r="S48" i="101" s="1"/>
  <c r="D63" i="113"/>
  <c r="T63" i="101"/>
  <c r="S63" i="101" s="1"/>
  <c r="D69" i="113"/>
  <c r="T69" i="101"/>
  <c r="S69" i="101" s="1"/>
  <c r="D75" i="113"/>
  <c r="T75" i="101"/>
  <c r="S75" i="101" s="1"/>
  <c r="S74" i="101" s="1"/>
  <c r="G74" i="113" s="1"/>
  <c r="D80" i="113"/>
  <c r="T80" i="101"/>
  <c r="S80" i="101" s="1"/>
  <c r="D88" i="113"/>
  <c r="T88" i="101"/>
  <c r="S88" i="101" s="1"/>
  <c r="D95" i="113"/>
  <c r="T95" i="101"/>
  <c r="S95" i="101" s="1"/>
  <c r="D101" i="113"/>
  <c r="T101" i="101"/>
  <c r="S101" i="101" s="1"/>
  <c r="G101" i="113" s="1"/>
  <c r="D105" i="113"/>
  <c r="T105" i="101"/>
  <c r="S105" i="101" s="1"/>
  <c r="D111" i="113"/>
  <c r="T111" i="101"/>
  <c r="S111" i="101" s="1"/>
  <c r="D117" i="113"/>
  <c r="T117" i="101"/>
  <c r="S117" i="101" s="1"/>
  <c r="D121" i="113"/>
  <c r="T121" i="101"/>
  <c r="S121" i="101" s="1"/>
  <c r="D125" i="113"/>
  <c r="T125" i="101"/>
  <c r="S125" i="101" s="1"/>
  <c r="D130" i="113"/>
  <c r="T130" i="101"/>
  <c r="S130" i="101" s="1"/>
  <c r="D138" i="113"/>
  <c r="T138" i="101"/>
  <c r="S138" i="101" s="1"/>
  <c r="D142" i="113"/>
  <c r="T142" i="101"/>
  <c r="S142" i="101" s="1"/>
  <c r="D146" i="113"/>
  <c r="T146" i="101"/>
  <c r="S146" i="101" s="1"/>
  <c r="G146" i="113" s="1"/>
  <c r="D154" i="113"/>
  <c r="T154" i="101"/>
  <c r="S154" i="101" s="1"/>
  <c r="G154" i="113" s="1"/>
  <c r="D175" i="113"/>
  <c r="T175" i="101"/>
  <c r="S175" i="101" s="1"/>
  <c r="D183" i="113"/>
  <c r="T183" i="101"/>
  <c r="S183" i="101" s="1"/>
  <c r="S182" i="101" s="1"/>
  <c r="G182" i="113" s="1"/>
  <c r="D192" i="113"/>
  <c r="T192" i="101"/>
  <c r="S192" i="101" s="1"/>
  <c r="D201" i="113"/>
  <c r="T201" i="101"/>
  <c r="S201" i="101" s="1"/>
  <c r="G201" i="113" s="1"/>
  <c r="D207" i="113"/>
  <c r="T207" i="101"/>
  <c r="S207" i="101" s="1"/>
  <c r="D213" i="113"/>
  <c r="T213" i="101"/>
  <c r="S213" i="101" s="1"/>
  <c r="D219" i="113"/>
  <c r="T219" i="101"/>
  <c r="S219" i="101" s="1"/>
  <c r="D225" i="113"/>
  <c r="T225" i="101"/>
  <c r="S225" i="101" s="1"/>
  <c r="D229" i="113"/>
  <c r="T229" i="101"/>
  <c r="S229" i="101" s="1"/>
  <c r="D235" i="113"/>
  <c r="T235" i="101"/>
  <c r="S235" i="101" s="1"/>
  <c r="D239" i="113"/>
  <c r="T239" i="101"/>
  <c r="S239" i="101" s="1"/>
  <c r="D247" i="113"/>
  <c r="T247" i="101"/>
  <c r="S247" i="101" s="1"/>
  <c r="G247" i="113" s="1"/>
  <c r="D252" i="113"/>
  <c r="T252" i="101"/>
  <c r="S252" i="101" s="1"/>
  <c r="D256" i="113"/>
  <c r="T256" i="101"/>
  <c r="S256" i="101" s="1"/>
  <c r="D264" i="113"/>
  <c r="T264" i="101"/>
  <c r="S264" i="101" s="1"/>
  <c r="D293" i="113"/>
  <c r="T293" i="101"/>
  <c r="S293" i="101" s="1"/>
  <c r="T268" i="111"/>
  <c r="D132" i="113"/>
  <c r="T132" i="101"/>
  <c r="S132" i="101" s="1"/>
  <c r="G132" i="113" s="1"/>
  <c r="D55" i="113"/>
  <c r="T55" i="101"/>
  <c r="S55" i="101" s="1"/>
  <c r="G55" i="113" s="1"/>
  <c r="D43" i="113"/>
  <c r="T43" i="101"/>
  <c r="S43" i="101" s="1"/>
  <c r="D38" i="113"/>
  <c r="T38" i="101"/>
  <c r="S38" i="101" s="1"/>
  <c r="D143" i="113"/>
  <c r="T143" i="101"/>
  <c r="S143" i="101" s="1"/>
  <c r="T15" i="105"/>
  <c r="T156" i="105"/>
  <c r="P199" i="103"/>
  <c r="S14" i="108"/>
  <c r="S13" i="108" s="1"/>
  <c r="T13" i="108" s="1"/>
  <c r="U13" i="108" s="1"/>
  <c r="S14" i="110"/>
  <c r="S13" i="110" s="1"/>
  <c r="T13" i="110" s="1"/>
  <c r="U13" i="110" s="1"/>
  <c r="S14" i="111"/>
  <c r="S13" i="111" s="1"/>
  <c r="T13" i="111" s="1"/>
  <c r="U13" i="111" s="1"/>
  <c r="U268" i="105"/>
  <c r="T15" i="104"/>
  <c r="T156" i="107"/>
  <c r="P113" i="103"/>
  <c r="P15" i="106"/>
  <c r="P14" i="106" s="1"/>
  <c r="P66" i="103"/>
  <c r="Q20" i="106"/>
  <c r="Q15" i="106" s="1"/>
  <c r="T268" i="105"/>
  <c r="P92" i="103"/>
  <c r="P210" i="103"/>
  <c r="P230" i="103"/>
  <c r="G299" i="113"/>
  <c r="G303" i="113"/>
  <c r="G307" i="113"/>
  <c r="G311" i="113"/>
  <c r="G300" i="113"/>
  <c r="G304" i="113"/>
  <c r="G308" i="113"/>
  <c r="G312" i="113"/>
  <c r="G301" i="113"/>
  <c r="G305" i="113"/>
  <c r="G309" i="113"/>
  <c r="G313" i="113"/>
  <c r="G302" i="113"/>
  <c r="G310" i="113"/>
  <c r="G314" i="113"/>
  <c r="P83" i="103"/>
  <c r="P26" i="103"/>
  <c r="O14" i="106"/>
  <c r="U15" i="105"/>
  <c r="P107" i="103"/>
  <c r="Q23" i="103"/>
  <c r="T15" i="111"/>
  <c r="S14" i="105"/>
  <c r="U15" i="104"/>
  <c r="P286" i="103"/>
  <c r="P268" i="103" s="1"/>
  <c r="Q157" i="103"/>
  <c r="G68" i="113"/>
  <c r="G170" i="113"/>
  <c r="S197" i="101"/>
  <c r="G197" i="113" s="1"/>
  <c r="S158" i="101"/>
  <c r="G158" i="113" s="1"/>
  <c r="G288" i="113"/>
  <c r="S180" i="101"/>
  <c r="G180" i="113" s="1"/>
  <c r="G212" i="113"/>
  <c r="G224" i="113"/>
  <c r="G279" i="113"/>
  <c r="G161" i="113"/>
  <c r="G164" i="113"/>
  <c r="G271" i="113"/>
  <c r="Q268" i="106"/>
  <c r="U156" i="105"/>
  <c r="U156" i="104"/>
  <c r="O14" i="109"/>
  <c r="U15" i="107"/>
  <c r="O14" i="112"/>
  <c r="P15" i="109"/>
  <c r="Q156" i="112"/>
  <c r="Q156" i="109"/>
  <c r="Q83" i="103"/>
  <c r="P156" i="112"/>
  <c r="U15" i="111"/>
  <c r="T156" i="110"/>
  <c r="S14" i="107"/>
  <c r="S14" i="104"/>
  <c r="P15" i="112"/>
  <c r="U156" i="110"/>
  <c r="U14" i="110" s="1"/>
  <c r="T15" i="110"/>
  <c r="P156" i="109"/>
  <c r="Q15" i="109"/>
  <c r="U156" i="108"/>
  <c r="T156" i="108"/>
  <c r="U15" i="108"/>
  <c r="T15" i="108"/>
  <c r="U156" i="107"/>
  <c r="T15" i="107"/>
  <c r="U268" i="107"/>
  <c r="Q156" i="106"/>
  <c r="S297" i="101"/>
  <c r="G297" i="113" s="1"/>
  <c r="Q187" i="103"/>
  <c r="Q108" i="103"/>
  <c r="Q249" i="103"/>
  <c r="Q197" i="103"/>
  <c r="Q93" i="103"/>
  <c r="Q260" i="103"/>
  <c r="Q277" i="103"/>
  <c r="Q287" i="103"/>
  <c r="Q171" i="103"/>
  <c r="Q137" i="103"/>
  <c r="Q128" i="103"/>
  <c r="Q246" i="103"/>
  <c r="Q39" i="103"/>
  <c r="Q223" i="103"/>
  <c r="Q169" i="103"/>
  <c r="Q27" i="103"/>
  <c r="Q211" i="103"/>
  <c r="Q81" i="103"/>
  <c r="Q189" i="103"/>
  <c r="Q57" i="103"/>
  <c r="Q163" i="103"/>
  <c r="Q153" i="103"/>
  <c r="Q44" i="103"/>
  <c r="Q62" i="103"/>
  <c r="Q177" i="103"/>
  <c r="Q263" i="103"/>
  <c r="Q217" i="103"/>
  <c r="Q240" i="103"/>
  <c r="Q231" i="103"/>
  <c r="Q297" i="103"/>
  <c r="Q270" i="103"/>
  <c r="Q199" i="103"/>
  <c r="O268" i="103"/>
  <c r="O156" i="103"/>
  <c r="U14" i="111" l="1"/>
  <c r="U12" i="111" s="1"/>
  <c r="T14" i="107"/>
  <c r="S54" i="101"/>
  <c r="G54" i="113" s="1"/>
  <c r="Q14" i="112"/>
  <c r="S194" i="101"/>
  <c r="G194" i="113" s="1"/>
  <c r="T14" i="110"/>
  <c r="T12" i="110" s="1"/>
  <c r="S172" i="101"/>
  <c r="G172" i="113" s="1"/>
  <c r="T14" i="111"/>
  <c r="T12" i="111" s="1"/>
  <c r="P156" i="103"/>
  <c r="S62" i="101"/>
  <c r="G62" i="113" s="1"/>
  <c r="S217" i="101"/>
  <c r="G217" i="113" s="1"/>
  <c r="S202" i="101"/>
  <c r="G202" i="113" s="1"/>
  <c r="T14" i="104"/>
  <c r="S58" i="101"/>
  <c r="G58" i="113" s="1"/>
  <c r="Q14" i="109"/>
  <c r="T14" i="105"/>
  <c r="S206" i="101"/>
  <c r="G206" i="113" s="1"/>
  <c r="U12" i="110"/>
  <c r="S135" i="101"/>
  <c r="G135" i="113" s="1"/>
  <c r="T14" i="108"/>
  <c r="T12" i="108" s="1"/>
  <c r="S49" i="101"/>
  <c r="G49" i="113" s="1"/>
  <c r="U14" i="104"/>
  <c r="G115" i="113"/>
  <c r="S163" i="101"/>
  <c r="G163" i="113" s="1"/>
  <c r="S240" i="101"/>
  <c r="G240" i="113" s="1"/>
  <c r="S263" i="101"/>
  <c r="G263" i="113" s="1"/>
  <c r="H306" i="113"/>
  <c r="H36" i="113"/>
  <c r="H310" i="113"/>
  <c r="H313" i="113"/>
  <c r="H305" i="113"/>
  <c r="H33" i="113"/>
  <c r="H308" i="113"/>
  <c r="H300" i="113"/>
  <c r="H311" i="113"/>
  <c r="H303" i="113"/>
  <c r="H35" i="113"/>
  <c r="H34" i="113"/>
  <c r="H314" i="113"/>
  <c r="H302" i="113"/>
  <c r="H309" i="113"/>
  <c r="H301" i="113"/>
  <c r="H312" i="113"/>
  <c r="H304" i="113"/>
  <c r="H32" i="113"/>
  <c r="H307" i="113"/>
  <c r="H299" i="113"/>
  <c r="H31" i="113"/>
  <c r="S214" i="101"/>
  <c r="G214" i="113" s="1"/>
  <c r="S223" i="101"/>
  <c r="G223" i="113" s="1"/>
  <c r="S77" i="101"/>
  <c r="G77" i="113" s="1"/>
  <c r="S231" i="101"/>
  <c r="G231" i="113" s="1"/>
  <c r="S249" i="101"/>
  <c r="G249" i="113" s="1"/>
  <c r="S137" i="101"/>
  <c r="G137" i="113" s="1"/>
  <c r="S211" i="101"/>
  <c r="G211" i="113" s="1"/>
  <c r="S150" i="101"/>
  <c r="S190" i="101"/>
  <c r="G190" i="113" s="1"/>
  <c r="S84" i="101"/>
  <c r="G84" i="113" s="1"/>
  <c r="S20" i="101"/>
  <c r="G20" i="113" s="1"/>
  <c r="S153" i="101"/>
  <c r="G153" i="113" s="1"/>
  <c r="S70" i="101"/>
  <c r="G70" i="113" s="1"/>
  <c r="S17" i="101"/>
  <c r="G17" i="113" s="1"/>
  <c r="S200" i="101"/>
  <c r="G200" i="113" s="1"/>
  <c r="S277" i="101"/>
  <c r="G277" i="113" s="1"/>
  <c r="S100" i="101"/>
  <c r="G100" i="113" s="1"/>
  <c r="S86" i="101"/>
  <c r="G86" i="113" s="1"/>
  <c r="S287" i="101"/>
  <c r="G287" i="113" s="1"/>
  <c r="S39" i="101"/>
  <c r="G39" i="113" s="1"/>
  <c r="S131" i="101"/>
  <c r="G131" i="113" s="1"/>
  <c r="S246" i="101"/>
  <c r="G246" i="113" s="1"/>
  <c r="S96" i="101"/>
  <c r="G96" i="113" s="1"/>
  <c r="S12" i="111"/>
  <c r="S12" i="110"/>
  <c r="O13" i="109"/>
  <c r="P13" i="109" s="1"/>
  <c r="Q13" i="109" s="1"/>
  <c r="S93" i="101"/>
  <c r="G93" i="113" s="1"/>
  <c r="S67" i="101"/>
  <c r="G67" i="113" s="1"/>
  <c r="O13" i="112"/>
  <c r="P13" i="112" s="1"/>
  <c r="Q13" i="112" s="1"/>
  <c r="S270" i="101"/>
  <c r="G270" i="113" s="1"/>
  <c r="S44" i="101"/>
  <c r="G44" i="113" s="1"/>
  <c r="S27" i="101"/>
  <c r="G27" i="113" s="1"/>
  <c r="S12" i="108"/>
  <c r="S13" i="107"/>
  <c r="T13" i="107" s="1"/>
  <c r="U13" i="107" s="1"/>
  <c r="S13" i="104"/>
  <c r="T13" i="104" s="1"/>
  <c r="S108" i="101"/>
  <c r="G108" i="113" s="1"/>
  <c r="U290" i="101"/>
  <c r="I290" i="113" s="1"/>
  <c r="G290" i="113"/>
  <c r="G225" i="113"/>
  <c r="U142" i="101"/>
  <c r="I142" i="113" s="1"/>
  <c r="G142" i="113"/>
  <c r="G103" i="113"/>
  <c r="H78" i="113"/>
  <c r="G78" i="113"/>
  <c r="G53" i="113"/>
  <c r="U129" i="101"/>
  <c r="I129" i="113" s="1"/>
  <c r="G129" i="113"/>
  <c r="G24" i="113"/>
  <c r="U242" i="101"/>
  <c r="I242" i="113" s="1"/>
  <c r="G242" i="113"/>
  <c r="G251" i="113"/>
  <c r="T180" i="101"/>
  <c r="G181" i="113"/>
  <c r="G97" i="113"/>
  <c r="U267" i="101"/>
  <c r="I267" i="113" s="1"/>
  <c r="G267" i="113"/>
  <c r="G233" i="113"/>
  <c r="U209" i="101"/>
  <c r="I209" i="113" s="1"/>
  <c r="G209" i="113"/>
  <c r="G179" i="113"/>
  <c r="U148" i="101"/>
  <c r="I148" i="113" s="1"/>
  <c r="G148" i="113"/>
  <c r="G88" i="113"/>
  <c r="G64" i="113"/>
  <c r="G291" i="113"/>
  <c r="U272" i="101"/>
  <c r="I272" i="113" s="1"/>
  <c r="G272" i="113"/>
  <c r="G248" i="113"/>
  <c r="U226" i="101"/>
  <c r="I226" i="113" s="1"/>
  <c r="G226" i="113"/>
  <c r="G203" i="113"/>
  <c r="U143" i="101"/>
  <c r="I143" i="113" s="1"/>
  <c r="G143" i="113"/>
  <c r="G38" i="113"/>
  <c r="U244" i="101"/>
  <c r="I244" i="113" s="1"/>
  <c r="G244" i="113"/>
  <c r="G284" i="113"/>
  <c r="G264" i="113"/>
  <c r="G239" i="113"/>
  <c r="U219" i="101"/>
  <c r="I219" i="113" s="1"/>
  <c r="G219" i="113"/>
  <c r="G192" i="113"/>
  <c r="U138" i="101"/>
  <c r="I138" i="113" s="1"/>
  <c r="G138" i="113"/>
  <c r="G117" i="113"/>
  <c r="G98" i="113"/>
  <c r="G72" i="113"/>
  <c r="U47" i="101"/>
  <c r="I47" i="113" s="1"/>
  <c r="G47" i="113"/>
  <c r="G25" i="113"/>
  <c r="G120" i="113"/>
  <c r="G19" i="113"/>
  <c r="U141" i="101"/>
  <c r="I141" i="113" s="1"/>
  <c r="G141" i="113"/>
  <c r="G274" i="113"/>
  <c r="U238" i="101"/>
  <c r="I238" i="113" s="1"/>
  <c r="G238" i="113"/>
  <c r="G174" i="113"/>
  <c r="U124" i="101"/>
  <c r="I124" i="113" s="1"/>
  <c r="G124" i="113"/>
  <c r="G82" i="113"/>
  <c r="U205" i="101"/>
  <c r="I205" i="113" s="1"/>
  <c r="G205" i="113"/>
  <c r="G282" i="113"/>
  <c r="U254" i="101"/>
  <c r="I254" i="113" s="1"/>
  <c r="G254" i="113"/>
  <c r="G204" i="113"/>
  <c r="U144" i="101"/>
  <c r="I144" i="113" s="1"/>
  <c r="G144" i="113"/>
  <c r="G123" i="113"/>
  <c r="U105" i="101"/>
  <c r="I105" i="113" s="1"/>
  <c r="G105" i="113"/>
  <c r="G80" i="113"/>
  <c r="U56" i="101"/>
  <c r="I56" i="113" s="1"/>
  <c r="G56" i="113"/>
  <c r="G266" i="113"/>
  <c r="U285" i="101"/>
  <c r="I285" i="113" s="1"/>
  <c r="G285" i="113"/>
  <c r="G265" i="113"/>
  <c r="U220" i="101"/>
  <c r="I220" i="113" s="1"/>
  <c r="G220" i="113"/>
  <c r="G139" i="113"/>
  <c r="U99" i="101"/>
  <c r="I99" i="113" s="1"/>
  <c r="G99" i="113"/>
  <c r="G30" i="113"/>
  <c r="U106" i="101"/>
  <c r="I106" i="113" s="1"/>
  <c r="G106" i="113"/>
  <c r="G145" i="113"/>
  <c r="U256" i="101"/>
  <c r="I256" i="113" s="1"/>
  <c r="G256" i="113"/>
  <c r="G235" i="113"/>
  <c r="U213" i="101"/>
  <c r="I213" i="113" s="1"/>
  <c r="G213" i="113"/>
  <c r="G183" i="113"/>
  <c r="T128" i="101"/>
  <c r="G130" i="113"/>
  <c r="G111" i="113"/>
  <c r="T90" i="101"/>
  <c r="G91" i="113"/>
  <c r="G42" i="113"/>
  <c r="U293" i="101"/>
  <c r="I293" i="113" s="1"/>
  <c r="G293" i="113"/>
  <c r="G261" i="113"/>
  <c r="G234" i="113"/>
  <c r="G65" i="113"/>
  <c r="G296" i="113"/>
  <c r="G250" i="113"/>
  <c r="U221" i="101"/>
  <c r="I221" i="113" s="1"/>
  <c r="G221" i="113"/>
  <c r="G196" i="113"/>
  <c r="G140" i="113"/>
  <c r="G119" i="113"/>
  <c r="G75" i="113"/>
  <c r="G50" i="113"/>
  <c r="T197" i="101"/>
  <c r="G198" i="113"/>
  <c r="G257" i="113"/>
  <c r="U236" i="101"/>
  <c r="I236" i="113" s="1"/>
  <c r="G236" i="113"/>
  <c r="G185" i="113"/>
  <c r="U155" i="101"/>
  <c r="I155" i="113" s="1"/>
  <c r="G155" i="113"/>
  <c r="G112" i="113"/>
  <c r="U79" i="101"/>
  <c r="I79" i="113" s="1"/>
  <c r="G79" i="113"/>
  <c r="G48" i="113"/>
  <c r="G89" i="113"/>
  <c r="G275" i="113"/>
  <c r="G252" i="113"/>
  <c r="G229" i="113"/>
  <c r="G207" i="113"/>
  <c r="G175" i="113"/>
  <c r="G125" i="113"/>
  <c r="G94" i="113"/>
  <c r="G60" i="113"/>
  <c r="G37" i="113"/>
  <c r="G289" i="113"/>
  <c r="G283" i="113"/>
  <c r="U255" i="101"/>
  <c r="I255" i="113" s="1"/>
  <c r="G255" i="113"/>
  <c r="G228" i="113"/>
  <c r="G102" i="113"/>
  <c r="G51" i="113"/>
  <c r="G292" i="113"/>
  <c r="G273" i="113"/>
  <c r="G237" i="113"/>
  <c r="G216" i="113"/>
  <c r="H188" i="113"/>
  <c r="G188" i="113"/>
  <c r="G133" i="113"/>
  <c r="G95" i="113"/>
  <c r="G69" i="113"/>
  <c r="G295" i="113"/>
  <c r="G276" i="113"/>
  <c r="U253" i="101"/>
  <c r="I253" i="113" s="1"/>
  <c r="G253" i="113"/>
  <c r="G208" i="113"/>
  <c r="U176" i="101"/>
  <c r="I176" i="113" s="1"/>
  <c r="G176" i="113"/>
  <c r="G147" i="113"/>
  <c r="U126" i="101"/>
  <c r="I126" i="113" s="1"/>
  <c r="G126" i="113"/>
  <c r="G110" i="113"/>
  <c r="U73" i="101"/>
  <c r="I73" i="113" s="1"/>
  <c r="G73" i="113"/>
  <c r="G43" i="113"/>
  <c r="U22" i="101"/>
  <c r="I22" i="113" s="1"/>
  <c r="G22" i="113"/>
  <c r="G76" i="113"/>
  <c r="G23" i="113"/>
  <c r="T297" i="101"/>
  <c r="H298" i="113"/>
  <c r="U264" i="101"/>
  <c r="I264" i="113" s="1"/>
  <c r="G121" i="113"/>
  <c r="S114" i="101"/>
  <c r="G114" i="113" s="1"/>
  <c r="Q14" i="106"/>
  <c r="O13" i="106"/>
  <c r="P13" i="106" s="1"/>
  <c r="U14" i="105"/>
  <c r="S13" i="105"/>
  <c r="T13" i="105" s="1"/>
  <c r="Q20" i="103"/>
  <c r="G281" i="113"/>
  <c r="G280" i="113"/>
  <c r="S169" i="101"/>
  <c r="G169" i="113" s="1"/>
  <c r="G168" i="113"/>
  <c r="G167" i="113"/>
  <c r="G166" i="113"/>
  <c r="G165" i="113"/>
  <c r="S160" i="101"/>
  <c r="G160" i="113" s="1"/>
  <c r="G159" i="113"/>
  <c r="G122" i="113"/>
  <c r="G116" i="113"/>
  <c r="G63" i="113"/>
  <c r="G46" i="113"/>
  <c r="G41" i="113"/>
  <c r="S128" i="101"/>
  <c r="G128" i="113" s="1"/>
  <c r="P14" i="109"/>
  <c r="U14" i="107"/>
  <c r="P14" i="112"/>
  <c r="Q245" i="103"/>
  <c r="Q243" i="103" s="1"/>
  <c r="Q26" i="103"/>
  <c r="Q210" i="103"/>
  <c r="Q162" i="103"/>
  <c r="S177" i="101"/>
  <c r="G177" i="113" s="1"/>
  <c r="U14" i="108"/>
  <c r="U12" i="108" s="1"/>
  <c r="U301" i="101"/>
  <c r="I301" i="113" s="1"/>
  <c r="U31" i="101"/>
  <c r="I31" i="113" s="1"/>
  <c r="U304" i="101"/>
  <c r="I304" i="113" s="1"/>
  <c r="U35" i="101"/>
  <c r="I35" i="113" s="1"/>
  <c r="U312" i="101"/>
  <c r="I312" i="113" s="1"/>
  <c r="U305" i="101"/>
  <c r="I305" i="113" s="1"/>
  <c r="U33" i="101"/>
  <c r="I33" i="113" s="1"/>
  <c r="U314" i="101"/>
  <c r="I314" i="113" s="1"/>
  <c r="U32" i="101"/>
  <c r="I32" i="113" s="1"/>
  <c r="U308" i="101"/>
  <c r="I308" i="113" s="1"/>
  <c r="U36" i="101"/>
  <c r="I36" i="113" s="1"/>
  <c r="U310" i="101"/>
  <c r="I310" i="113" s="1"/>
  <c r="U299" i="101"/>
  <c r="I299" i="113" s="1"/>
  <c r="S57" i="101"/>
  <c r="G57" i="113" s="1"/>
  <c r="U306" i="101"/>
  <c r="I306" i="113" s="1"/>
  <c r="U313" i="101"/>
  <c r="I313" i="113" s="1"/>
  <c r="U311" i="101"/>
  <c r="I311" i="113" s="1"/>
  <c r="U302" i="101"/>
  <c r="I302" i="113" s="1"/>
  <c r="U303" i="101"/>
  <c r="I303" i="113" s="1"/>
  <c r="U307" i="101"/>
  <c r="I307" i="113" s="1"/>
  <c r="U300" i="101"/>
  <c r="I300" i="113" s="1"/>
  <c r="S259" i="101"/>
  <c r="G259" i="113" s="1"/>
  <c r="S186" i="101"/>
  <c r="G186" i="113" s="1"/>
  <c r="U309" i="101"/>
  <c r="I309" i="113" s="1"/>
  <c r="U34" i="101"/>
  <c r="I34" i="113" s="1"/>
  <c r="S286" i="101"/>
  <c r="G286" i="113" s="1"/>
  <c r="U298" i="101"/>
  <c r="I298" i="113" s="1"/>
  <c r="Q262" i="103"/>
  <c r="Q61" i="103"/>
  <c r="Q152" i="103"/>
  <c r="Q66" i="103"/>
  <c r="Q222" i="103"/>
  <c r="Q134" i="103"/>
  <c r="Q259" i="103"/>
  <c r="Q193" i="103"/>
  <c r="Q107" i="103"/>
  <c r="Q286" i="103"/>
  <c r="Q269" i="103"/>
  <c r="Q113" i="103"/>
  <c r="Q92" i="103"/>
  <c r="Q186" i="103"/>
  <c r="S61" i="101" l="1"/>
  <c r="G61" i="113" s="1"/>
  <c r="S83" i="101"/>
  <c r="G83" i="113" s="1"/>
  <c r="S222" i="101"/>
  <c r="G222" i="113" s="1"/>
  <c r="Q12" i="112"/>
  <c r="S193" i="101"/>
  <c r="G193" i="113" s="1"/>
  <c r="S199" i="101"/>
  <c r="G199" i="113" s="1"/>
  <c r="S171" i="101"/>
  <c r="G171" i="113" s="1"/>
  <c r="Q12" i="109"/>
  <c r="S134" i="101"/>
  <c r="G134" i="113" s="1"/>
  <c r="U78" i="101"/>
  <c r="I78" i="113" s="1"/>
  <c r="U91" i="101"/>
  <c r="I91" i="113" s="1"/>
  <c r="U181" i="101"/>
  <c r="I181" i="113" s="1"/>
  <c r="H198" i="113"/>
  <c r="H181" i="113"/>
  <c r="H130" i="113"/>
  <c r="P12" i="112"/>
  <c r="P12" i="109"/>
  <c r="O12" i="109"/>
  <c r="U248" i="101"/>
  <c r="I248" i="113" s="1"/>
  <c r="U50" i="101"/>
  <c r="I50" i="113" s="1"/>
  <c r="U173" i="101"/>
  <c r="I173" i="113" s="1"/>
  <c r="U167" i="101"/>
  <c r="I167" i="113" s="1"/>
  <c r="S210" i="101"/>
  <c r="G210" i="113" s="1"/>
  <c r="S157" i="101"/>
  <c r="G157" i="113" s="1"/>
  <c r="S262" i="101"/>
  <c r="G262" i="113" s="1"/>
  <c r="S245" i="101"/>
  <c r="G245" i="113" s="1"/>
  <c r="H212" i="113"/>
  <c r="U212" i="101"/>
  <c r="I212" i="113" s="1"/>
  <c r="H59" i="113"/>
  <c r="H201" i="113"/>
  <c r="H170" i="113"/>
  <c r="H173" i="113"/>
  <c r="H224" i="113"/>
  <c r="H28" i="113"/>
  <c r="H21" i="113"/>
  <c r="H294" i="113"/>
  <c r="H195" i="113"/>
  <c r="H101" i="113"/>
  <c r="H278" i="113"/>
  <c r="H218" i="113"/>
  <c r="H165" i="113"/>
  <c r="H167" i="113"/>
  <c r="H197" i="113"/>
  <c r="H23" i="113"/>
  <c r="H22" i="113"/>
  <c r="H73" i="113"/>
  <c r="H126" i="113"/>
  <c r="H176" i="113"/>
  <c r="H253" i="113"/>
  <c r="H295" i="113"/>
  <c r="H95" i="113"/>
  <c r="T187" i="101"/>
  <c r="T186" i="101" s="1"/>
  <c r="H292" i="113"/>
  <c r="H102" i="113"/>
  <c r="H255" i="113"/>
  <c r="H289" i="113"/>
  <c r="H60" i="113"/>
  <c r="H125" i="113"/>
  <c r="U207" i="101"/>
  <c r="I207" i="113" s="1"/>
  <c r="H252" i="113"/>
  <c r="H89" i="113"/>
  <c r="H79" i="113"/>
  <c r="H155" i="113"/>
  <c r="H236" i="113"/>
  <c r="U198" i="101"/>
  <c r="I198" i="113" s="1"/>
  <c r="U75" i="101"/>
  <c r="I75" i="113" s="1"/>
  <c r="H140" i="113"/>
  <c r="H221" i="113"/>
  <c r="H296" i="113"/>
  <c r="H234" i="113"/>
  <c r="H293" i="113"/>
  <c r="H91" i="113"/>
  <c r="U130" i="101"/>
  <c r="I130" i="113" s="1"/>
  <c r="H213" i="113"/>
  <c r="H256" i="113"/>
  <c r="H106" i="113"/>
  <c r="H99" i="113"/>
  <c r="H220" i="113"/>
  <c r="H285" i="113"/>
  <c r="H56" i="113"/>
  <c r="H105" i="113"/>
  <c r="H144" i="113"/>
  <c r="H254" i="113"/>
  <c r="H205" i="113"/>
  <c r="H124" i="113"/>
  <c r="H238" i="113"/>
  <c r="H141" i="113"/>
  <c r="H120" i="113"/>
  <c r="H47" i="113"/>
  <c r="H98" i="113"/>
  <c r="H138" i="113"/>
  <c r="H219" i="113"/>
  <c r="H264" i="113"/>
  <c r="H244" i="113"/>
  <c r="H143" i="113"/>
  <c r="H226" i="113"/>
  <c r="H272" i="113"/>
  <c r="H64" i="113"/>
  <c r="H148" i="113"/>
  <c r="H209" i="113"/>
  <c r="H267" i="113"/>
  <c r="H242" i="113"/>
  <c r="H129" i="113"/>
  <c r="H142" i="113"/>
  <c r="H290" i="113"/>
  <c r="H132" i="113"/>
  <c r="H18" i="113"/>
  <c r="H281" i="113"/>
  <c r="H121" i="113"/>
  <c r="H128" i="113"/>
  <c r="H55" i="113"/>
  <c r="H215" i="113"/>
  <c r="H279" i="113"/>
  <c r="H29" i="113"/>
  <c r="H288" i="113"/>
  <c r="H180" i="113"/>
  <c r="H154" i="113"/>
  <c r="H115" i="113"/>
  <c r="H16" i="113"/>
  <c r="H164" i="113"/>
  <c r="H118" i="113"/>
  <c r="H40" i="113"/>
  <c r="H258" i="113"/>
  <c r="H191" i="113"/>
  <c r="H41" i="113"/>
  <c r="H122" i="113"/>
  <c r="H247" i="113"/>
  <c r="H227" i="113"/>
  <c r="H68" i="113"/>
  <c r="U87" i="101"/>
  <c r="I87" i="113" s="1"/>
  <c r="H232" i="113"/>
  <c r="H109" i="113"/>
  <c r="H85" i="113"/>
  <c r="H46" i="113"/>
  <c r="H116" i="113"/>
  <c r="U159" i="101"/>
  <c r="I159" i="113" s="1"/>
  <c r="H280" i="113"/>
  <c r="H90" i="113"/>
  <c r="H161" i="113"/>
  <c r="H271" i="113"/>
  <c r="H45" i="113"/>
  <c r="H136" i="113"/>
  <c r="H71" i="113"/>
  <c r="U104" i="101"/>
  <c r="I104" i="113" s="1"/>
  <c r="H146" i="113"/>
  <c r="H241" i="113"/>
  <c r="H127" i="113"/>
  <c r="H166" i="113"/>
  <c r="H168" i="113"/>
  <c r="H207" i="113"/>
  <c r="H297" i="113"/>
  <c r="H76" i="113"/>
  <c r="H43" i="113"/>
  <c r="H110" i="113"/>
  <c r="H147" i="113"/>
  <c r="H208" i="113"/>
  <c r="H276" i="113"/>
  <c r="H69" i="113"/>
  <c r="H133" i="113"/>
  <c r="H216" i="113"/>
  <c r="H273" i="113"/>
  <c r="H51" i="113"/>
  <c r="H228" i="113"/>
  <c r="H283" i="113"/>
  <c r="H37" i="113"/>
  <c r="U94" i="101"/>
  <c r="I94" i="113" s="1"/>
  <c r="H175" i="113"/>
  <c r="H229" i="113"/>
  <c r="H275" i="113"/>
  <c r="H48" i="113"/>
  <c r="H112" i="113"/>
  <c r="U185" i="101"/>
  <c r="I185" i="113" s="1"/>
  <c r="H257" i="113"/>
  <c r="H50" i="113"/>
  <c r="H119" i="113"/>
  <c r="H196" i="113"/>
  <c r="H250" i="113"/>
  <c r="H65" i="113"/>
  <c r="U261" i="101"/>
  <c r="I261" i="113" s="1"/>
  <c r="H42" i="113"/>
  <c r="H111" i="113"/>
  <c r="H183" i="113"/>
  <c r="H235" i="113"/>
  <c r="H145" i="113"/>
  <c r="H30" i="113"/>
  <c r="H139" i="113"/>
  <c r="H265" i="113"/>
  <c r="H266" i="113"/>
  <c r="H80" i="113"/>
  <c r="H123" i="113"/>
  <c r="H204" i="113"/>
  <c r="H282" i="113"/>
  <c r="H82" i="113"/>
  <c r="H174" i="113"/>
  <c r="H274" i="113"/>
  <c r="H19" i="113"/>
  <c r="H25" i="113"/>
  <c r="H117" i="113"/>
  <c r="H192" i="113"/>
  <c r="H239" i="113"/>
  <c r="H284" i="113"/>
  <c r="H38" i="113"/>
  <c r="H203" i="113"/>
  <c r="H248" i="113"/>
  <c r="H291" i="113"/>
  <c r="H88" i="113"/>
  <c r="H179" i="113"/>
  <c r="H233" i="113"/>
  <c r="H97" i="113"/>
  <c r="H251" i="113"/>
  <c r="H24" i="113"/>
  <c r="H53" i="113"/>
  <c r="H103" i="113"/>
  <c r="H225" i="113"/>
  <c r="U132" i="101"/>
  <c r="I132" i="113" s="1"/>
  <c r="S149" i="101"/>
  <c r="U40" i="101"/>
  <c r="I40" i="113" s="1"/>
  <c r="U41" i="101"/>
  <c r="I41" i="113" s="1"/>
  <c r="S162" i="101"/>
  <c r="G162" i="113" s="1"/>
  <c r="U288" i="101"/>
  <c r="I288" i="113" s="1"/>
  <c r="U69" i="101"/>
  <c r="I69" i="113" s="1"/>
  <c r="U257" i="101"/>
  <c r="I257" i="113" s="1"/>
  <c r="U82" i="101"/>
  <c r="I82" i="113" s="1"/>
  <c r="U275" i="101"/>
  <c r="I275" i="113" s="1"/>
  <c r="U225" i="101"/>
  <c r="I225" i="113" s="1"/>
  <c r="T77" i="101"/>
  <c r="T202" i="101"/>
  <c r="U183" i="101"/>
  <c r="I183" i="113" s="1"/>
  <c r="U247" i="101"/>
  <c r="I247" i="113" s="1"/>
  <c r="U55" i="101"/>
  <c r="I55" i="113" s="1"/>
  <c r="U274" i="101"/>
  <c r="I274" i="113" s="1"/>
  <c r="U284" i="101"/>
  <c r="I284" i="113" s="1"/>
  <c r="U208" i="101"/>
  <c r="I208" i="113" s="1"/>
  <c r="U276" i="101"/>
  <c r="I276" i="113" s="1"/>
  <c r="H261" i="113"/>
  <c r="U215" i="101"/>
  <c r="I215" i="113" s="1"/>
  <c r="U25" i="101"/>
  <c r="I25" i="113" s="1"/>
  <c r="S152" i="101"/>
  <c r="G152" i="113" s="1"/>
  <c r="S189" i="101"/>
  <c r="G189" i="113" s="1"/>
  <c r="U53" i="101"/>
  <c r="I53" i="113" s="1"/>
  <c r="U241" i="101"/>
  <c r="I241" i="113" s="1"/>
  <c r="U151" i="101"/>
  <c r="S66" i="101"/>
  <c r="G66" i="113" s="1"/>
  <c r="U127" i="101"/>
  <c r="I127" i="113" s="1"/>
  <c r="U174" i="101"/>
  <c r="I174" i="113" s="1"/>
  <c r="U280" i="101"/>
  <c r="I280" i="113" s="1"/>
  <c r="U123" i="101"/>
  <c r="I123" i="113" s="1"/>
  <c r="U282" i="101"/>
  <c r="I282" i="113" s="1"/>
  <c r="S269" i="101"/>
  <c r="G269" i="113" s="1"/>
  <c r="U119" i="101"/>
  <c r="I119" i="113" s="1"/>
  <c r="U117" i="101"/>
  <c r="I117" i="113" s="1"/>
  <c r="U179" i="101"/>
  <c r="I179" i="113" s="1"/>
  <c r="U19" i="101"/>
  <c r="I19" i="113" s="1"/>
  <c r="U30" i="101"/>
  <c r="I30" i="113" s="1"/>
  <c r="U229" i="101"/>
  <c r="I229" i="113" s="1"/>
  <c r="U80" i="101"/>
  <c r="I80" i="113" s="1"/>
  <c r="T263" i="101"/>
  <c r="T184" i="101"/>
  <c r="T260" i="101"/>
  <c r="T182" i="101"/>
  <c r="T81" i="101"/>
  <c r="U136" i="101"/>
  <c r="I136" i="113" s="1"/>
  <c r="U139" i="101"/>
  <c r="I139" i="113" s="1"/>
  <c r="U228" i="101"/>
  <c r="I228" i="113" s="1"/>
  <c r="U97" i="101"/>
  <c r="I97" i="113" s="1"/>
  <c r="U38" i="101"/>
  <c r="I38" i="113" s="1"/>
  <c r="U291" i="101"/>
  <c r="I291" i="113" s="1"/>
  <c r="U204" i="101"/>
  <c r="I204" i="113" s="1"/>
  <c r="U42" i="101"/>
  <c r="I42" i="113" s="1"/>
  <c r="U265" i="101"/>
  <c r="I265" i="113" s="1"/>
  <c r="U266" i="101"/>
  <c r="I266" i="113" s="1"/>
  <c r="U133" i="101"/>
  <c r="I133" i="113" s="1"/>
  <c r="U192" i="101"/>
  <c r="I192" i="113" s="1"/>
  <c r="U24" i="101"/>
  <c r="I24" i="113" s="1"/>
  <c r="S92" i="101"/>
  <c r="G92" i="113" s="1"/>
  <c r="U251" i="101"/>
  <c r="I251" i="113" s="1"/>
  <c r="U37" i="101"/>
  <c r="I37" i="113" s="1"/>
  <c r="U233" i="101"/>
  <c r="I233" i="113" s="1"/>
  <c r="U112" i="101"/>
  <c r="I112" i="113" s="1"/>
  <c r="T52" i="101"/>
  <c r="U203" i="101"/>
  <c r="I203" i="113" s="1"/>
  <c r="T178" i="101"/>
  <c r="U101" i="101"/>
  <c r="I101" i="113" s="1"/>
  <c r="U51" i="101"/>
  <c r="I51" i="113" s="1"/>
  <c r="U110" i="101"/>
  <c r="I110" i="113" s="1"/>
  <c r="U216" i="101"/>
  <c r="I216" i="113" s="1"/>
  <c r="U145" i="101"/>
  <c r="I145" i="113" s="1"/>
  <c r="U239" i="101"/>
  <c r="I239" i="113" s="1"/>
  <c r="U175" i="101"/>
  <c r="I175" i="113" s="1"/>
  <c r="U283" i="101"/>
  <c r="I283" i="113" s="1"/>
  <c r="U65" i="101"/>
  <c r="I65" i="113" s="1"/>
  <c r="U250" i="101"/>
  <c r="I250" i="113" s="1"/>
  <c r="T108" i="101"/>
  <c r="T49" i="101"/>
  <c r="U12" i="107"/>
  <c r="U295" i="101"/>
  <c r="I295" i="113" s="1"/>
  <c r="S12" i="107"/>
  <c r="T12" i="107"/>
  <c r="U292" i="101"/>
  <c r="I292" i="113" s="1"/>
  <c r="U118" i="101"/>
  <c r="I118" i="113" s="1"/>
  <c r="S107" i="101"/>
  <c r="G107" i="113" s="1"/>
  <c r="U102" i="101"/>
  <c r="I102" i="113" s="1"/>
  <c r="T96" i="101"/>
  <c r="U98" i="101"/>
  <c r="I98" i="113" s="1"/>
  <c r="U95" i="101"/>
  <c r="I95" i="113" s="1"/>
  <c r="U89" i="101"/>
  <c r="I89" i="113" s="1"/>
  <c r="T74" i="101"/>
  <c r="T67" i="101"/>
  <c r="U60" i="101"/>
  <c r="I60" i="113" s="1"/>
  <c r="O12" i="112"/>
  <c r="S12" i="104"/>
  <c r="U289" i="101"/>
  <c r="I289" i="113" s="1"/>
  <c r="T93" i="101"/>
  <c r="U71" i="101"/>
  <c r="I71" i="113" s="1"/>
  <c r="U64" i="101"/>
  <c r="I64" i="113" s="1"/>
  <c r="S26" i="101"/>
  <c r="G26" i="113" s="1"/>
  <c r="U46" i="101"/>
  <c r="I46" i="113" s="1"/>
  <c r="U88" i="101"/>
  <c r="I88" i="113" s="1"/>
  <c r="U273" i="101"/>
  <c r="I273" i="113" s="1"/>
  <c r="U116" i="101"/>
  <c r="I116" i="113" s="1"/>
  <c r="U103" i="101"/>
  <c r="I103" i="113" s="1"/>
  <c r="H94" i="113"/>
  <c r="U165" i="101"/>
  <c r="I165" i="113" s="1"/>
  <c r="U154" i="101"/>
  <c r="I154" i="113" s="1"/>
  <c r="U195" i="101"/>
  <c r="I195" i="113" s="1"/>
  <c r="U109" i="101"/>
  <c r="I109" i="113" s="1"/>
  <c r="U278" i="101"/>
  <c r="I278" i="113" s="1"/>
  <c r="U68" i="101"/>
  <c r="I68" i="113" s="1"/>
  <c r="U85" i="101"/>
  <c r="I85" i="113" s="1"/>
  <c r="U125" i="101"/>
  <c r="I125" i="113" s="1"/>
  <c r="U252" i="101"/>
  <c r="I252" i="113" s="1"/>
  <c r="U76" i="101"/>
  <c r="I76" i="113" s="1"/>
  <c r="U59" i="101"/>
  <c r="I59" i="113" s="1"/>
  <c r="U48" i="101"/>
  <c r="I48" i="113" s="1"/>
  <c r="U140" i="101"/>
  <c r="I140" i="113" s="1"/>
  <c r="U235" i="101"/>
  <c r="I235" i="113" s="1"/>
  <c r="U111" i="101"/>
  <c r="I111" i="113" s="1"/>
  <c r="U296" i="101"/>
  <c r="I296" i="113" s="1"/>
  <c r="U196" i="101"/>
  <c r="I196" i="113" s="1"/>
  <c r="U294" i="101"/>
  <c r="I294" i="113" s="1"/>
  <c r="U234" i="101"/>
  <c r="I234" i="113" s="1"/>
  <c r="U147" i="101"/>
  <c r="I147" i="113" s="1"/>
  <c r="U120" i="101"/>
  <c r="I120" i="113" s="1"/>
  <c r="U188" i="101"/>
  <c r="I188" i="113" s="1"/>
  <c r="T206" i="101"/>
  <c r="H185" i="113"/>
  <c r="H75" i="113"/>
  <c r="U13" i="104"/>
  <c r="U12" i="104" s="1"/>
  <c r="T12" i="104"/>
  <c r="U43" i="101"/>
  <c r="I43" i="113" s="1"/>
  <c r="U23" i="101"/>
  <c r="I23" i="113" s="1"/>
  <c r="U21" i="101"/>
  <c r="I21" i="113" s="1"/>
  <c r="T137" i="101"/>
  <c r="U164" i="101"/>
  <c r="I164" i="113" s="1"/>
  <c r="U161" i="101"/>
  <c r="I161" i="113" s="1"/>
  <c r="U168" i="101"/>
  <c r="I168" i="113" s="1"/>
  <c r="H72" i="113"/>
  <c r="U72" i="101"/>
  <c r="I72" i="113" s="1"/>
  <c r="H237" i="113"/>
  <c r="U237" i="101"/>
  <c r="I237" i="113" s="1"/>
  <c r="U281" i="101"/>
  <c r="I281" i="113" s="1"/>
  <c r="T223" i="101"/>
  <c r="U218" i="101"/>
  <c r="I218" i="113" s="1"/>
  <c r="U201" i="101"/>
  <c r="I201" i="113" s="1"/>
  <c r="U224" i="101"/>
  <c r="I224" i="113" s="1"/>
  <c r="U271" i="101"/>
  <c r="I271" i="113" s="1"/>
  <c r="U146" i="101"/>
  <c r="I146" i="113" s="1"/>
  <c r="U121" i="101"/>
  <c r="I121" i="113" s="1"/>
  <c r="T231" i="101"/>
  <c r="T86" i="101"/>
  <c r="H87" i="113"/>
  <c r="U232" i="101"/>
  <c r="I232" i="113" s="1"/>
  <c r="T249" i="101"/>
  <c r="U16" i="101"/>
  <c r="I16" i="113" s="1"/>
  <c r="U191" i="101"/>
  <c r="I191" i="113" s="1"/>
  <c r="U18" i="101"/>
  <c r="I18" i="113" s="1"/>
  <c r="U227" i="101"/>
  <c r="I227" i="113" s="1"/>
  <c r="U122" i="101"/>
  <c r="I122" i="113" s="1"/>
  <c r="U258" i="101"/>
  <c r="I258" i="113" s="1"/>
  <c r="T100" i="101"/>
  <c r="H104" i="113"/>
  <c r="S113" i="101"/>
  <c r="G113" i="113" s="1"/>
  <c r="U115" i="101"/>
  <c r="I115" i="113" s="1"/>
  <c r="O12" i="106"/>
  <c r="Q13" i="106"/>
  <c r="Q12" i="106" s="1"/>
  <c r="P12" i="106"/>
  <c r="U13" i="105"/>
  <c r="U12" i="105" s="1"/>
  <c r="T12" i="105"/>
  <c r="S12" i="105"/>
  <c r="U29" i="101"/>
  <c r="I29" i="113" s="1"/>
  <c r="U28" i="101"/>
  <c r="I28" i="113" s="1"/>
  <c r="U279" i="101"/>
  <c r="I279" i="113" s="1"/>
  <c r="U170" i="101"/>
  <c r="I170" i="113" s="1"/>
  <c r="U166" i="101"/>
  <c r="I166" i="113" s="1"/>
  <c r="T158" i="101"/>
  <c r="H159" i="113"/>
  <c r="T62" i="101"/>
  <c r="H63" i="113"/>
  <c r="U63" i="101"/>
  <c r="I63" i="113" s="1"/>
  <c r="U45" i="101"/>
  <c r="I45" i="113" s="1"/>
  <c r="T160" i="101"/>
  <c r="T200" i="101"/>
  <c r="T246" i="101"/>
  <c r="T131" i="101"/>
  <c r="T214" i="101"/>
  <c r="T211" i="101"/>
  <c r="T194" i="101"/>
  <c r="T240" i="101"/>
  <c r="T287" i="101"/>
  <c r="T54" i="101"/>
  <c r="T172" i="101"/>
  <c r="T17" i="101"/>
  <c r="T114" i="101"/>
  <c r="T190" i="101"/>
  <c r="T84" i="101"/>
  <c r="T153" i="101"/>
  <c r="T169" i="101"/>
  <c r="T270" i="101"/>
  <c r="T135" i="101"/>
  <c r="T70" i="101"/>
  <c r="T39" i="101"/>
  <c r="T277" i="101"/>
  <c r="T58" i="101"/>
  <c r="T44" i="101"/>
  <c r="T27" i="101"/>
  <c r="T20" i="101"/>
  <c r="T163" i="101"/>
  <c r="T150" i="101"/>
  <c r="T217" i="101"/>
  <c r="Q268" i="103"/>
  <c r="U297" i="101"/>
  <c r="I297" i="113" s="1"/>
  <c r="U90" i="101"/>
  <c r="I90" i="113" s="1"/>
  <c r="Q230" i="103"/>
  <c r="Q156" i="103" s="1"/>
  <c r="U182" i="101" l="1"/>
  <c r="I182" i="113" s="1"/>
  <c r="U81" i="101"/>
  <c r="I81" i="113" s="1"/>
  <c r="U180" i="101"/>
  <c r="I180" i="113" s="1"/>
  <c r="U211" i="101"/>
  <c r="I211" i="113" s="1"/>
  <c r="U260" i="101"/>
  <c r="I260" i="113" s="1"/>
  <c r="U153" i="101"/>
  <c r="I153" i="113" s="1"/>
  <c r="U197" i="101"/>
  <c r="I197" i="113" s="1"/>
  <c r="U128" i="101"/>
  <c r="I128" i="113" s="1"/>
  <c r="U67" i="101"/>
  <c r="I67" i="113" s="1"/>
  <c r="U187" i="101"/>
  <c r="I187" i="113" s="1"/>
  <c r="T107" i="101"/>
  <c r="T262" i="101"/>
  <c r="H262" i="113" s="1"/>
  <c r="U49" i="101"/>
  <c r="I49" i="113" s="1"/>
  <c r="H263" i="113"/>
  <c r="S268" i="101"/>
  <c r="G268" i="113" s="1"/>
  <c r="U240" i="101"/>
  <c r="I240" i="113" s="1"/>
  <c r="U74" i="101"/>
  <c r="I74" i="113" s="1"/>
  <c r="S243" i="101"/>
  <c r="G243" i="113" s="1"/>
  <c r="U246" i="101"/>
  <c r="I246" i="113" s="1"/>
  <c r="U206" i="101"/>
  <c r="I206" i="113" s="1"/>
  <c r="U96" i="101"/>
  <c r="I96" i="113" s="1"/>
  <c r="U184" i="101"/>
  <c r="I184" i="113" s="1"/>
  <c r="U178" i="101"/>
  <c r="I178" i="113" s="1"/>
  <c r="U158" i="101"/>
  <c r="I158" i="113" s="1"/>
  <c r="U160" i="101"/>
  <c r="I160" i="113" s="1"/>
  <c r="U131" i="101"/>
  <c r="I131" i="113" s="1"/>
  <c r="U52" i="101"/>
  <c r="I52" i="113" s="1"/>
  <c r="U77" i="101"/>
  <c r="I77" i="113" s="1"/>
  <c r="H187" i="113"/>
  <c r="H169" i="113"/>
  <c r="H108" i="113"/>
  <c r="H184" i="113"/>
  <c r="H44" i="113"/>
  <c r="H70" i="113"/>
  <c r="H17" i="113"/>
  <c r="H240" i="113"/>
  <c r="H131" i="113"/>
  <c r="H249" i="113"/>
  <c r="H231" i="113"/>
  <c r="H67" i="113"/>
  <c r="H52" i="113"/>
  <c r="H81" i="113"/>
  <c r="H217" i="113"/>
  <c r="H39" i="113"/>
  <c r="H287" i="113"/>
  <c r="H86" i="113"/>
  <c r="H107" i="113"/>
  <c r="H77" i="113"/>
  <c r="H163" i="113"/>
  <c r="H100" i="113"/>
  <c r="H74" i="113"/>
  <c r="H96" i="113"/>
  <c r="H182" i="113"/>
  <c r="H27" i="113"/>
  <c r="H114" i="113"/>
  <c r="H214" i="113"/>
  <c r="H160" i="113"/>
  <c r="H93" i="113"/>
  <c r="H158" i="113"/>
  <c r="H186" i="113"/>
  <c r="H20" i="113"/>
  <c r="H277" i="113"/>
  <c r="H270" i="113"/>
  <c r="H54" i="113"/>
  <c r="H211" i="113"/>
  <c r="H137" i="113"/>
  <c r="H206" i="113"/>
  <c r="H49" i="113"/>
  <c r="H178" i="113"/>
  <c r="T259" i="101"/>
  <c r="H202" i="113"/>
  <c r="U194" i="101"/>
  <c r="I194" i="113" s="1"/>
  <c r="U172" i="101"/>
  <c r="I172" i="113" s="1"/>
  <c r="U190" i="101"/>
  <c r="I190" i="113" s="1"/>
  <c r="U39" i="101"/>
  <c r="I39" i="113" s="1"/>
  <c r="U135" i="101"/>
  <c r="I135" i="113" s="1"/>
  <c r="U150" i="101"/>
  <c r="U214" i="101"/>
  <c r="I214" i="113" s="1"/>
  <c r="T177" i="101"/>
  <c r="U169" i="101"/>
  <c r="I169" i="113" s="1"/>
  <c r="U249" i="101"/>
  <c r="I249" i="113" s="1"/>
  <c r="U202" i="101"/>
  <c r="I202" i="113" s="1"/>
  <c r="U84" i="101"/>
  <c r="I84" i="113" s="1"/>
  <c r="U54" i="101"/>
  <c r="I54" i="113" s="1"/>
  <c r="U93" i="101"/>
  <c r="I93" i="113" s="1"/>
  <c r="H260" i="113"/>
  <c r="U108" i="101"/>
  <c r="I108" i="113" s="1"/>
  <c r="U287" i="101"/>
  <c r="I287" i="113" s="1"/>
  <c r="U86" i="101"/>
  <c r="I86" i="113" s="1"/>
  <c r="U263" i="101"/>
  <c r="I263" i="113" s="1"/>
  <c r="U223" i="101"/>
  <c r="I223" i="113" s="1"/>
  <c r="U70" i="101"/>
  <c r="I70" i="113" s="1"/>
  <c r="S15" i="101"/>
  <c r="U58" i="101"/>
  <c r="I58" i="113" s="1"/>
  <c r="U100" i="101"/>
  <c r="I100" i="113" s="1"/>
  <c r="U231" i="101"/>
  <c r="I231" i="113" s="1"/>
  <c r="U20" i="101"/>
  <c r="I20" i="113" s="1"/>
  <c r="T92" i="101"/>
  <c r="U17" i="101"/>
  <c r="I17" i="113" s="1"/>
  <c r="U200" i="101"/>
  <c r="I200" i="113" s="1"/>
  <c r="T134" i="101"/>
  <c r="H135" i="113"/>
  <c r="U62" i="101"/>
  <c r="I62" i="113" s="1"/>
  <c r="T189" i="101"/>
  <c r="H190" i="113"/>
  <c r="T199" i="101"/>
  <c r="H200" i="113"/>
  <c r="U277" i="101"/>
  <c r="I277" i="113" s="1"/>
  <c r="T222" i="101"/>
  <c r="H223" i="113"/>
  <c r="T57" i="101"/>
  <c r="H58" i="113"/>
  <c r="T83" i="101"/>
  <c r="H84" i="113"/>
  <c r="T171" i="101"/>
  <c r="H172" i="113"/>
  <c r="T193" i="101"/>
  <c r="H194" i="113"/>
  <c r="T245" i="101"/>
  <c r="H246" i="113"/>
  <c r="U217" i="101"/>
  <c r="I217" i="113" s="1"/>
  <c r="U137" i="101"/>
  <c r="I137" i="113" s="1"/>
  <c r="U114" i="101"/>
  <c r="I114" i="113" s="1"/>
  <c r="U270" i="101"/>
  <c r="I270" i="113" s="1"/>
  <c r="T149" i="101"/>
  <c r="T152" i="101"/>
  <c r="H153" i="113"/>
  <c r="U27" i="101"/>
  <c r="I27" i="113" s="1"/>
  <c r="U163" i="101"/>
  <c r="I163" i="113" s="1"/>
  <c r="T61" i="101"/>
  <c r="H62" i="113"/>
  <c r="U44" i="101"/>
  <c r="I44" i="113" s="1"/>
  <c r="T26" i="101"/>
  <c r="T269" i="101"/>
  <c r="T210" i="101"/>
  <c r="T113" i="101"/>
  <c r="T162" i="101"/>
  <c r="T66" i="101"/>
  <c r="T286" i="101"/>
  <c r="T157" i="101"/>
  <c r="S230" i="101" l="1"/>
  <c r="G230" i="113" s="1"/>
  <c r="U286" i="101"/>
  <c r="I286" i="113" s="1"/>
  <c r="U186" i="101"/>
  <c r="I186" i="113" s="1"/>
  <c r="U152" i="101"/>
  <c r="I152" i="113" s="1"/>
  <c r="U259" i="101"/>
  <c r="I259" i="113" s="1"/>
  <c r="U193" i="101"/>
  <c r="I193" i="113" s="1"/>
  <c r="U189" i="101"/>
  <c r="I189" i="113" s="1"/>
  <c r="U177" i="101"/>
  <c r="I177" i="113" s="1"/>
  <c r="U210" i="101"/>
  <c r="I210" i="113" s="1"/>
  <c r="U66" i="101"/>
  <c r="I66" i="113" s="1"/>
  <c r="U245" i="101"/>
  <c r="I245" i="113" s="1"/>
  <c r="U157" i="101"/>
  <c r="I157" i="113" s="1"/>
  <c r="U149" i="101"/>
  <c r="U92" i="101"/>
  <c r="I92" i="113" s="1"/>
  <c r="U171" i="101"/>
  <c r="I171" i="113" s="1"/>
  <c r="U199" i="101"/>
  <c r="I199" i="113" s="1"/>
  <c r="H113" i="113"/>
  <c r="H171" i="113"/>
  <c r="H177" i="113"/>
  <c r="H259" i="113"/>
  <c r="H162" i="113"/>
  <c r="H157" i="113"/>
  <c r="H152" i="113"/>
  <c r="H57" i="113"/>
  <c r="H286" i="113"/>
  <c r="H210" i="113"/>
  <c r="H199" i="113"/>
  <c r="H92" i="113"/>
  <c r="H26" i="113"/>
  <c r="H189" i="113"/>
  <c r="H66" i="113"/>
  <c r="H269" i="113"/>
  <c r="H61" i="113"/>
  <c r="H193" i="113"/>
  <c r="H83" i="113"/>
  <c r="H222" i="113"/>
  <c r="H134" i="113"/>
  <c r="U134" i="101"/>
  <c r="I134" i="113" s="1"/>
  <c r="U222" i="101"/>
  <c r="I222" i="113" s="1"/>
  <c r="U57" i="101"/>
  <c r="I57" i="113" s="1"/>
  <c r="U262" i="101"/>
  <c r="I262" i="113" s="1"/>
  <c r="U107" i="101"/>
  <c r="I107" i="113" s="1"/>
  <c r="U83" i="101"/>
  <c r="I83" i="113" s="1"/>
  <c r="U61" i="101"/>
  <c r="I61" i="113" s="1"/>
  <c r="U113" i="101"/>
  <c r="I113" i="113" s="1"/>
  <c r="U269" i="101"/>
  <c r="I269" i="113" s="1"/>
  <c r="T243" i="101"/>
  <c r="H245" i="113"/>
  <c r="U162" i="101"/>
  <c r="I162" i="113" s="1"/>
  <c r="U26" i="101"/>
  <c r="I26" i="113" s="1"/>
  <c r="T15" i="101"/>
  <c r="T268" i="101"/>
  <c r="S156" i="101"/>
  <c r="G156" i="113" s="1"/>
  <c r="U243" i="101" l="1"/>
  <c r="I243" i="113" s="1"/>
  <c r="H268" i="113"/>
  <c r="U268" i="101"/>
  <c r="I268" i="113" s="1"/>
  <c r="H243" i="113"/>
  <c r="T230" i="101"/>
  <c r="U15" i="101"/>
  <c r="S14" i="101"/>
  <c r="U230" i="101"/>
  <c r="I230" i="113" s="1"/>
  <c r="H230" i="113" l="1"/>
  <c r="T156" i="101"/>
  <c r="U156" i="101"/>
  <c r="I156" i="113" s="1"/>
  <c r="H156" i="113" l="1"/>
  <c r="T14" i="101"/>
  <c r="U14" i="101"/>
  <c r="S12" i="101" l="1"/>
  <c r="G151" i="113" l="1"/>
  <c r="H151" i="113"/>
  <c r="O150" i="103"/>
  <c r="G150" i="113" s="1"/>
  <c r="O149" i="103" l="1"/>
  <c r="Q151" i="103"/>
  <c r="P150" i="103"/>
  <c r="G149" i="113" l="1"/>
  <c r="O15" i="103"/>
  <c r="H150" i="113"/>
  <c r="P149" i="103"/>
  <c r="I151" i="113"/>
  <c r="Q150" i="103"/>
  <c r="G15" i="113" l="1"/>
  <c r="O14" i="103"/>
  <c r="I150" i="113"/>
  <c r="Q149" i="103"/>
  <c r="P15" i="103"/>
  <c r="H149" i="113"/>
  <c r="G14" i="113" l="1"/>
  <c r="O13" i="103"/>
  <c r="H15" i="113"/>
  <c r="P14" i="103"/>
  <c r="H14" i="113" s="1"/>
  <c r="I149" i="113"/>
  <c r="Q15" i="103"/>
  <c r="O12" i="103" l="1"/>
  <c r="G12" i="113" s="1"/>
  <c r="P13" i="103"/>
  <c r="G13" i="113"/>
  <c r="I15" i="113"/>
  <c r="Q14" i="103"/>
  <c r="I14" i="113" s="1"/>
  <c r="P12" i="103"/>
  <c r="Q13" i="103" l="1"/>
  <c r="Q12" i="103" l="1"/>
  <c r="T13" i="101" l="1"/>
  <c r="U13" i="101" s="1"/>
  <c r="U12" i="101" l="1"/>
  <c r="I12" i="113" s="1"/>
  <c r="I13" i="113"/>
  <c r="H13" i="113"/>
  <c r="T12" i="101"/>
  <c r="H12" i="1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Joao Pedro de Carvalho Granja</author>
  </authors>
  <commentList>
    <comment ref="C271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80% Rede, ramais e reaterro.
20% Locação, escavação de valas, regulização fundo
</t>
        </r>
      </text>
    </comment>
    <comment ref="C272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60% Rede, ramais, breço e reaterro.
30% Poço de visita, bocas-de-lobo.</t>
        </r>
      </text>
    </comment>
    <comment ref="C273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
70% Rede, ramais, breço e reaterro.
20% Poço de visita, bocas-de-lobo.</t>
        </r>
      </text>
    </comment>
    <comment ref="C274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  <comment ref="C275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Postes</t>
        </r>
      </text>
    </comment>
    <comment ref="C276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Joao Pedro de Carvalho Granja:</t>
        </r>
        <r>
          <rPr>
            <sz val="9"/>
            <color indexed="81"/>
            <rFont val="Tahoma"/>
            <family val="2"/>
          </rPr>
          <t xml:space="preserve">
10% Locação, escavação valas, regul. de fundo.
20% Eletroduto, reaterro.
15% Caixa de passagem elétricas.
35% Cabeamento
20% BGE</t>
        </r>
      </text>
    </comment>
  </commentList>
</comments>
</file>

<file path=xl/sharedStrings.xml><?xml version="1.0" encoding="utf-8"?>
<sst xmlns="http://schemas.openxmlformats.org/spreadsheetml/2006/main" count="10724" uniqueCount="754">
  <si>
    <t>Cód. Estruturado</t>
  </si>
  <si>
    <t>01</t>
  </si>
  <si>
    <t>01.01</t>
  </si>
  <si>
    <t>01.02</t>
  </si>
  <si>
    <t>01.02.01</t>
  </si>
  <si>
    <t>01.02.01.01</t>
  </si>
  <si>
    <t>01.02.01.02</t>
  </si>
  <si>
    <t>01.02.01.02.02</t>
  </si>
  <si>
    <t>01.02.01.02.03</t>
  </si>
  <si>
    <t>01.02.01.03</t>
  </si>
  <si>
    <t>01.02.01.04</t>
  </si>
  <si>
    <t>01.02.01.04.01</t>
  </si>
  <si>
    <t>01.02.01.04.01.001</t>
  </si>
  <si>
    <t>01.02.01.04.01.002</t>
  </si>
  <si>
    <t>01.02.01.04.01.003</t>
  </si>
  <si>
    <t>01.02.01.04.01.004</t>
  </si>
  <si>
    <t>01.02.01.04.01.005</t>
  </si>
  <si>
    <t>01.02.01.04.01.006</t>
  </si>
  <si>
    <t>01.02.01.04.01.007</t>
  </si>
  <si>
    <t>01.02.01.04.01.008</t>
  </si>
  <si>
    <t>01.02.01.04.01.009</t>
  </si>
  <si>
    <t>01.02.01.04.01.010</t>
  </si>
  <si>
    <t>01.02.01.04.01.011</t>
  </si>
  <si>
    <t>01.02.01.04.02</t>
  </si>
  <si>
    <t>01.02.01.04.02.001</t>
  </si>
  <si>
    <t>01.02.01.04.02.002</t>
  </si>
  <si>
    <t>01.02.01.04.02.003</t>
  </si>
  <si>
    <t>01.02.01.04.02.005</t>
  </si>
  <si>
    <t>01.02.01.04.03</t>
  </si>
  <si>
    <t>01.02.01.04.03.001</t>
  </si>
  <si>
    <t>01.02.01.04.03.002</t>
  </si>
  <si>
    <t>01.02.01.04.03.003</t>
  </si>
  <si>
    <t>01.02.01.04.03.004</t>
  </si>
  <si>
    <t>01.02.01.04.04</t>
  </si>
  <si>
    <t>01.02.01.04.04.001</t>
  </si>
  <si>
    <t>01.02.01.04.04.005</t>
  </si>
  <si>
    <t>01.02.01.04.05</t>
  </si>
  <si>
    <t>01.02.01.04.05.001</t>
  </si>
  <si>
    <t>01.02.01.04.06</t>
  </si>
  <si>
    <t>01.02.01.04.06.001</t>
  </si>
  <si>
    <t>01.02.01.04.06.002</t>
  </si>
  <si>
    <t>01.02.01.07</t>
  </si>
  <si>
    <t>01.02.01.07.02</t>
  </si>
  <si>
    <t>01.02.01.07.02.001</t>
  </si>
  <si>
    <t>01.02.01.07.02.002</t>
  </si>
  <si>
    <t>01.02.01.08</t>
  </si>
  <si>
    <t>01.02.01.08.01</t>
  </si>
  <si>
    <t>01.02.01.08.01.001</t>
  </si>
  <si>
    <t>01.02.01.08.01.002</t>
  </si>
  <si>
    <t>01.02.01.08.01.003</t>
  </si>
  <si>
    <t>01.02.01.09</t>
  </si>
  <si>
    <t>01.02.01.09.01</t>
  </si>
  <si>
    <t>01.02.01.09.01.001</t>
  </si>
  <si>
    <t>01.02.01.09.01.002</t>
  </si>
  <si>
    <t>01.02.01.09.02</t>
  </si>
  <si>
    <t>01.02.01.09.02.001</t>
  </si>
  <si>
    <t>01.02.01.09.02.003</t>
  </si>
  <si>
    <t>01.02.01.09.02.004</t>
  </si>
  <si>
    <t>01.02.01.09.03</t>
  </si>
  <si>
    <t>01.02.01.09.03.001</t>
  </si>
  <si>
    <t>01.02.01.09.03.002</t>
  </si>
  <si>
    <t>01.02.01.09.04</t>
  </si>
  <si>
    <t>01.02.01.09.04.001</t>
  </si>
  <si>
    <t>01.02.01.09.04.002</t>
  </si>
  <si>
    <t>01.02.01.09.04.003</t>
  </si>
  <si>
    <t>01.02.01.09.05</t>
  </si>
  <si>
    <t>01.02.01.09.05.001</t>
  </si>
  <si>
    <t>01.02.01.10</t>
  </si>
  <si>
    <t>01.02.01.10.01</t>
  </si>
  <si>
    <t>01.02.01.10.01.001</t>
  </si>
  <si>
    <t>01.02.01.10.02</t>
  </si>
  <si>
    <t>01.02.01.10.02.001</t>
  </si>
  <si>
    <t>01.02.01.10.02.002</t>
  </si>
  <si>
    <t>01.02.01.10.02.004</t>
  </si>
  <si>
    <t>01.02.01.10.03</t>
  </si>
  <si>
    <t>01.02.01.10.03.003</t>
  </si>
  <si>
    <t>01.02.01.11</t>
  </si>
  <si>
    <t>01.02.01.11.01</t>
  </si>
  <si>
    <t>01.02.01.11.01.001</t>
  </si>
  <si>
    <t>01.02.01.11.01.002</t>
  </si>
  <si>
    <t>01.02.01.11.02</t>
  </si>
  <si>
    <t>01.02.01.11.02.001</t>
  </si>
  <si>
    <t>01.02.01.11.02.003</t>
  </si>
  <si>
    <t>01.02.01.11.02.005</t>
  </si>
  <si>
    <t>01.02.01.11.03</t>
  </si>
  <si>
    <t>01.02.01.11.03.001</t>
  </si>
  <si>
    <t>01.02.01.11.03.003</t>
  </si>
  <si>
    <t>01.02.01.11.03.004</t>
  </si>
  <si>
    <t>01.02.01.11.03.005</t>
  </si>
  <si>
    <t>01.02.01.11.03.006</t>
  </si>
  <si>
    <t>01.02.01.11.03.008</t>
  </si>
  <si>
    <t>01.02.01.12</t>
  </si>
  <si>
    <t>01.02.01.12.01</t>
  </si>
  <si>
    <t>01.02.01.12.01.001</t>
  </si>
  <si>
    <t>01.02.01.12.01.002</t>
  </si>
  <si>
    <t>01.02.01.12.01.003</t>
  </si>
  <si>
    <t>01.02.01.13</t>
  </si>
  <si>
    <t>01.02.01.13.01</t>
  </si>
  <si>
    <t>01.02.01.13.01.001</t>
  </si>
  <si>
    <t>01.02.01.13.01.002</t>
  </si>
  <si>
    <t>01.02.01.13.01.003</t>
  </si>
  <si>
    <t>01.02.01.13.01.004</t>
  </si>
  <si>
    <t>01.02.01.13.01.005</t>
  </si>
  <si>
    <t>01.02.01.13.01.007</t>
  </si>
  <si>
    <t>01.02.01.13.01.009</t>
  </si>
  <si>
    <t>01.02.01.13.01.010</t>
  </si>
  <si>
    <t>01.02.01.13.01.011</t>
  </si>
  <si>
    <t>01.02.01.13.01.012</t>
  </si>
  <si>
    <t>01.02.01.13.01.013</t>
  </si>
  <si>
    <t>01.02.01.13.01.015</t>
  </si>
  <si>
    <t>01.02.01.13.01.016</t>
  </si>
  <si>
    <t>01.02.01.13.02</t>
  </si>
  <si>
    <t>01.02.01.13.02.001</t>
  </si>
  <si>
    <t>01.02.01.13.02.002</t>
  </si>
  <si>
    <t>01.02.01.13.03</t>
  </si>
  <si>
    <t>01.02.01.13.03.002</t>
  </si>
  <si>
    <t>01.02.01.13.03.003</t>
  </si>
  <si>
    <t>01.02.01.14</t>
  </si>
  <si>
    <t>01.02.01.14.01</t>
  </si>
  <si>
    <t>01.02.01.14.01.004</t>
  </si>
  <si>
    <t>01.02.01.14.02</t>
  </si>
  <si>
    <t>01.02.01.14.02.001</t>
  </si>
  <si>
    <t>01.02.01.14.02.002</t>
  </si>
  <si>
    <t>01.02.01.14.02.003</t>
  </si>
  <si>
    <t>01.02.01.14.02.004</t>
  </si>
  <si>
    <t>01.02.01.14.02.005</t>
  </si>
  <si>
    <t>01.02.01.14.02.016</t>
  </si>
  <si>
    <t>01.02.01.14.02.018</t>
  </si>
  <si>
    <t>01.02.01.14.02.019</t>
  </si>
  <si>
    <t>01.02.01.14.02.020</t>
  </si>
  <si>
    <t>01.02.01.14.02.022</t>
  </si>
  <si>
    <t>01.02.01.14.02.023</t>
  </si>
  <si>
    <t>01.02.01.15</t>
  </si>
  <si>
    <t>01.02.01.15.01</t>
  </si>
  <si>
    <t>01.02.01.15.01.001</t>
  </si>
  <si>
    <t>01.02.01.16</t>
  </si>
  <si>
    <t>01.02.01.16.01</t>
  </si>
  <si>
    <t>01.02.01.16.01.001</t>
  </si>
  <si>
    <t>01.02.01.16.01.003</t>
  </si>
  <si>
    <t>01.02.02</t>
  </si>
  <si>
    <t>01.02.02.01</t>
  </si>
  <si>
    <t>01.02.02.01.01</t>
  </si>
  <si>
    <t>01.02.02.01.01.001</t>
  </si>
  <si>
    <t>01.02.02.01.02</t>
  </si>
  <si>
    <t>01.02.02.01.02.001</t>
  </si>
  <si>
    <t>01.02.02.02</t>
  </si>
  <si>
    <t>01.02.02.02.01</t>
  </si>
  <si>
    <t>01.02.02.02.01.001</t>
  </si>
  <si>
    <t>01.02.02.02.01.002</t>
  </si>
  <si>
    <t>01.02.02.02.01.003</t>
  </si>
  <si>
    <t>01.02.02.02.01.004</t>
  </si>
  <si>
    <t>01.02.02.02.01.005</t>
  </si>
  <si>
    <t>01.02.02.02.02</t>
  </si>
  <si>
    <t>01.02.02.02.02.002</t>
  </si>
  <si>
    <t>01.02.02.03</t>
  </si>
  <si>
    <t>01.02.02.03.01</t>
  </si>
  <si>
    <t>01.02.02.03.01.002</t>
  </si>
  <si>
    <t>01.02.02.03.01.003</t>
  </si>
  <si>
    <t>01.02.02.03.01.004</t>
  </si>
  <si>
    <t>01.02.02.03.01.005</t>
  </si>
  <si>
    <t>01.02.02.04</t>
  </si>
  <si>
    <t>01.02.02.04.01</t>
  </si>
  <si>
    <t>01.02.02.04.01.001</t>
  </si>
  <si>
    <t>01.02.02.04.02</t>
  </si>
  <si>
    <t>01.02.02.04.02.001</t>
  </si>
  <si>
    <t>01.02.02.04.03</t>
  </si>
  <si>
    <t>01.02.02.04.03.001</t>
  </si>
  <si>
    <t>01.02.02.04.04</t>
  </si>
  <si>
    <t>01.02.02.04.04.001</t>
  </si>
  <si>
    <t>01.02.02.06</t>
  </si>
  <si>
    <t>01.02.02.06.02</t>
  </si>
  <si>
    <t>01.02.02.06.02.001</t>
  </si>
  <si>
    <t>01.02.02.07</t>
  </si>
  <si>
    <t>01.02.02.07.01</t>
  </si>
  <si>
    <t>01.02.02.07.01.001</t>
  </si>
  <si>
    <t>01.02.02.07.01.003</t>
  </si>
  <si>
    <t>01.02.02.08</t>
  </si>
  <si>
    <t>01.02.02.08.01</t>
  </si>
  <si>
    <t>01.02.02.08.01.001</t>
  </si>
  <si>
    <t>01.02.02.08.01.003</t>
  </si>
  <si>
    <t>01.02.02.08.02</t>
  </si>
  <si>
    <t>01.02.02.08.02.004</t>
  </si>
  <si>
    <t>01.02.02.09</t>
  </si>
  <si>
    <t>01.02.02.09.01</t>
  </si>
  <si>
    <t>01.02.02.09.01.001</t>
  </si>
  <si>
    <t>01.02.02.09.02</t>
  </si>
  <si>
    <t>01.02.02.09.02.001</t>
  </si>
  <si>
    <t>01.02.02.09.02.002</t>
  </si>
  <si>
    <t>01.02.02.09.02.003</t>
  </si>
  <si>
    <t>01.02.02.09.03</t>
  </si>
  <si>
    <t>01.02.02.09.03.001</t>
  </si>
  <si>
    <t>01.02.02.09.03.002</t>
  </si>
  <si>
    <t>01.02.02.09.03.003</t>
  </si>
  <si>
    <t>01.02.02.10</t>
  </si>
  <si>
    <t>01.02.02.10.01</t>
  </si>
  <si>
    <t>01.02.02.10.01.001</t>
  </si>
  <si>
    <t>01.02.02.10.01.002</t>
  </si>
  <si>
    <t>01.02.02.10.02</t>
  </si>
  <si>
    <t>01.02.02.10.02.002</t>
  </si>
  <si>
    <t>01.02.02.10.02.003</t>
  </si>
  <si>
    <t>01.02.02.10.03</t>
  </si>
  <si>
    <t>01.02.02.10.03.002</t>
  </si>
  <si>
    <t>01.02.02.10.03.005</t>
  </si>
  <si>
    <t>01.02.02.10.03.006</t>
  </si>
  <si>
    <t>01.02.02.10.03.007</t>
  </si>
  <si>
    <t>01.02.02.11</t>
  </si>
  <si>
    <t>01.02.02.11.01</t>
  </si>
  <si>
    <t>01.02.02.11.01.001</t>
  </si>
  <si>
    <t>01.02.02.11.01.002</t>
  </si>
  <si>
    <t>01.02.02.11.01.003</t>
  </si>
  <si>
    <t>01.02.02.11.01.004</t>
  </si>
  <si>
    <t>01.02.02.11.01.005</t>
  </si>
  <si>
    <t>01.02.02.11.01.007</t>
  </si>
  <si>
    <t>01.02.02.12</t>
  </si>
  <si>
    <t>01.02.02.12.01</t>
  </si>
  <si>
    <t>01.02.02.12.01.001</t>
  </si>
  <si>
    <t>01.02.02.12.01.002</t>
  </si>
  <si>
    <t>01.02.02.12.01.003</t>
  </si>
  <si>
    <t>01.02.02.12.01.004</t>
  </si>
  <si>
    <t>01.02.02.12.01.005</t>
  </si>
  <si>
    <t>01.02.02.12.01.007</t>
  </si>
  <si>
    <t>01.02.02.12.01.008</t>
  </si>
  <si>
    <t>01.02.02.12.01.009</t>
  </si>
  <si>
    <t>01.02.02.12.02</t>
  </si>
  <si>
    <t>01.02.02.12.02.001</t>
  </si>
  <si>
    <t>01.02.02.12.02.002</t>
  </si>
  <si>
    <t>01.02.02.12.03</t>
  </si>
  <si>
    <t>01.02.02.12.03.001</t>
  </si>
  <si>
    <t>01.02.02.13</t>
  </si>
  <si>
    <t>01.02.02.13.01</t>
  </si>
  <si>
    <t>01.02.02.13.01.001</t>
  </si>
  <si>
    <t>01.02.02.13.01.002</t>
  </si>
  <si>
    <t>01.02.02.13.02</t>
  </si>
  <si>
    <t>01.02.02.13.02.001</t>
  </si>
  <si>
    <t>01.02.02.13.02.002</t>
  </si>
  <si>
    <t>01.02.02.13.02.003</t>
  </si>
  <si>
    <t>01.02.02.13.02.004</t>
  </si>
  <si>
    <t>01.02.02.13.02.006</t>
  </si>
  <si>
    <t>01.02.02.13.02.007</t>
  </si>
  <si>
    <t>01.02.02.13.02.008</t>
  </si>
  <si>
    <t>01.02.02.13.02.009</t>
  </si>
  <si>
    <t>01.02.02.13.02.010</t>
  </si>
  <si>
    <t>01.02.02.14</t>
  </si>
  <si>
    <t>01.02.02.14.01</t>
  </si>
  <si>
    <t>01.02.02.14.01.001</t>
  </si>
  <si>
    <t>01.02.02.15</t>
  </si>
  <si>
    <t>01.02.02.15.01</t>
  </si>
  <si>
    <t>01.02.02.15.01.001</t>
  </si>
  <si>
    <t>01.02.02.15.01.003</t>
  </si>
  <si>
    <t>01.02.02.15.01.004</t>
  </si>
  <si>
    <t>01.02.02.15.01.005</t>
  </si>
  <si>
    <t>01.02.03</t>
  </si>
  <si>
    <t>01.02.03.01</t>
  </si>
  <si>
    <t>01.02.03.01.01</t>
  </si>
  <si>
    <t>01.02.03.01.01.001</t>
  </si>
  <si>
    <t>01.02.03.01.01.002</t>
  </si>
  <si>
    <t>01.02.03.01.01.003</t>
  </si>
  <si>
    <t>01.02.03.01.01.004</t>
  </si>
  <si>
    <t>01.02.03.01.01.005</t>
  </si>
  <si>
    <t>01.02.03.01.01.006</t>
  </si>
  <si>
    <t>01.02.03.01.02</t>
  </si>
  <si>
    <t>01.02.03.01.02.001</t>
  </si>
  <si>
    <t>01.02.03.01.02.002</t>
  </si>
  <si>
    <t>01.02.03.01.02.003</t>
  </si>
  <si>
    <t>01.02.03.01.02.004</t>
  </si>
  <si>
    <t>01.02.03.01.02.005</t>
  </si>
  <si>
    <t>01.02.03.01.02.006</t>
  </si>
  <si>
    <t>01.02.03.01.02.007</t>
  </si>
  <si>
    <t>01.02.03.01.02.008</t>
  </si>
  <si>
    <t>01.02.03.02</t>
  </si>
  <si>
    <t>01.02.03.02.02</t>
  </si>
  <si>
    <t>01.02.03.02.02.001</t>
  </si>
  <si>
    <t>01.02.03.02.02.002</t>
  </si>
  <si>
    <t>01.02.03.02.02.003</t>
  </si>
  <si>
    <t>01.02.03.02.02.004</t>
  </si>
  <si>
    <t>01.02.03.02.02.005</t>
  </si>
  <si>
    <t>01.02.03.02.02.006</t>
  </si>
  <si>
    <t>01.02.03.02.02.007</t>
  </si>
  <si>
    <t>01.02.03.02.02.008</t>
  </si>
  <si>
    <t>01.02.03.02.03</t>
  </si>
  <si>
    <t>01.02.03.02.03.001</t>
  </si>
  <si>
    <t>01.02.03.02.03.002</t>
  </si>
  <si>
    <t>01.02.03.02.03.003</t>
  </si>
  <si>
    <t>01.02.03.02.03.004</t>
  </si>
  <si>
    <t>01.02.03.02.03.005</t>
  </si>
  <si>
    <t>01.02.03.02.03.006</t>
  </si>
  <si>
    <t>01.02.03.02.03.007</t>
  </si>
  <si>
    <t>01.02.03.02.03.008</t>
  </si>
  <si>
    <t>01.02.03.02.03.009</t>
  </si>
  <si>
    <t>01.02.03.02.03.010</t>
  </si>
  <si>
    <t>01.02.03.02.03.012</t>
  </si>
  <si>
    <t>01.02.03.02.03.013</t>
  </si>
  <si>
    <t>01.02.03.02.03.016</t>
  </si>
  <si>
    <t>01.02.03.02.03.017</t>
  </si>
  <si>
    <t>01.02.03.02.03.018</t>
  </si>
  <si>
    <t>01.02.03.02.03.019</t>
  </si>
  <si>
    <t>01.02.03.02.03.020</t>
  </si>
  <si>
    <t>Alternativo</t>
  </si>
  <si>
    <t>0406003</t>
  </si>
  <si>
    <t>1701029</t>
  </si>
  <si>
    <t>0201003</t>
  </si>
  <si>
    <t>1701048</t>
  </si>
  <si>
    <t>0101030</t>
  </si>
  <si>
    <t>0301020</t>
  </si>
  <si>
    <t>0304030</t>
  </si>
  <si>
    <t>0304035</t>
  </si>
  <si>
    <t>0304033</t>
  </si>
  <si>
    <t>0401039</t>
  </si>
  <si>
    <t>0404009</t>
  </si>
  <si>
    <t>0401036</t>
  </si>
  <si>
    <t>0403022</t>
  </si>
  <si>
    <t>0501069</t>
  </si>
  <si>
    <t>0501018</t>
  </si>
  <si>
    <t>0501016</t>
  </si>
  <si>
    <t>0501065</t>
  </si>
  <si>
    <t>0501066</t>
  </si>
  <si>
    <t>0501067</t>
  </si>
  <si>
    <t>0501021</t>
  </si>
  <si>
    <t>0501022</t>
  </si>
  <si>
    <t>0501064</t>
  </si>
  <si>
    <t>0501020</t>
  </si>
  <si>
    <t>0501058</t>
  </si>
  <si>
    <t>0501024</t>
  </si>
  <si>
    <t>0501025</t>
  </si>
  <si>
    <t>0501029</t>
  </si>
  <si>
    <t>0501059</t>
  </si>
  <si>
    <t>0501026</t>
  </si>
  <si>
    <t>0501027</t>
  </si>
  <si>
    <t>0501028</t>
  </si>
  <si>
    <t>0501060</t>
  </si>
  <si>
    <t>0501068</t>
  </si>
  <si>
    <t>0501061</t>
  </si>
  <si>
    <t>0501037</t>
  </si>
  <si>
    <t>002</t>
  </si>
  <si>
    <t>0802001</t>
  </si>
  <si>
    <t>0901003</t>
  </si>
  <si>
    <t>0901010</t>
  </si>
  <si>
    <t>13</t>
  </si>
  <si>
    <t>1001001</t>
  </si>
  <si>
    <t>1001003</t>
  </si>
  <si>
    <t>1003009</t>
  </si>
  <si>
    <t>1003014</t>
  </si>
  <si>
    <t>1003005</t>
  </si>
  <si>
    <t>1002016</t>
  </si>
  <si>
    <t>1002001</t>
  </si>
  <si>
    <t>1002010</t>
  </si>
  <si>
    <t>1002009</t>
  </si>
  <si>
    <t>1002008</t>
  </si>
  <si>
    <t>1001007</t>
  </si>
  <si>
    <t>1101023</t>
  </si>
  <si>
    <t>1102027</t>
  </si>
  <si>
    <t>1103021</t>
  </si>
  <si>
    <t>1202051</t>
  </si>
  <si>
    <t>1202026</t>
  </si>
  <si>
    <t>1203045</t>
  </si>
  <si>
    <t>1203048</t>
  </si>
  <si>
    <t>1204054</t>
  </si>
  <si>
    <t>1204051</t>
  </si>
  <si>
    <t>1204052</t>
  </si>
  <si>
    <t>1204019</t>
  </si>
  <si>
    <t>0701102</t>
  </si>
  <si>
    <t>0701101</t>
  </si>
  <si>
    <t>1301008</t>
  </si>
  <si>
    <t>1301035</t>
  </si>
  <si>
    <t>1401047</t>
  </si>
  <si>
    <t>1401005</t>
  </si>
  <si>
    <t>1401056</t>
  </si>
  <si>
    <t>1401046</t>
  </si>
  <si>
    <t>1401044</t>
  </si>
  <si>
    <t>1401034</t>
  </si>
  <si>
    <t>1402009</t>
  </si>
  <si>
    <t>1402007</t>
  </si>
  <si>
    <t>1401038</t>
  </si>
  <si>
    <t>1401039</t>
  </si>
  <si>
    <t>1501028</t>
  </si>
  <si>
    <t>1502006</t>
  </si>
  <si>
    <t>1502017</t>
  </si>
  <si>
    <t>1502005</t>
  </si>
  <si>
    <t>1502009</t>
  </si>
  <si>
    <t>1502014</t>
  </si>
  <si>
    <t>1502010</t>
  </si>
  <si>
    <t>1502011</t>
  </si>
  <si>
    <t>1502013</t>
  </si>
  <si>
    <t>1502034</t>
  </si>
  <si>
    <t>1601001</t>
  </si>
  <si>
    <t>1701010</t>
  </si>
  <si>
    <t>1701042</t>
  </si>
  <si>
    <t>0304019</t>
  </si>
  <si>
    <t>0304034</t>
  </si>
  <si>
    <t>1103004</t>
  </si>
  <si>
    <t>0501001</t>
  </si>
  <si>
    <t>0501005</t>
  </si>
  <si>
    <t>0501002</t>
  </si>
  <si>
    <t>0901013</t>
  </si>
  <si>
    <t>0901015</t>
  </si>
  <si>
    <t>1103014</t>
  </si>
  <si>
    <t>1103011</t>
  </si>
  <si>
    <t>1202004</t>
  </si>
  <si>
    <t>1203001</t>
  </si>
  <si>
    <t>1204011</t>
  </si>
  <si>
    <t>1301020</t>
  </si>
  <si>
    <t>1301021</t>
  </si>
  <si>
    <t>036</t>
  </si>
  <si>
    <t>028</t>
  </si>
  <si>
    <t>1501008</t>
  </si>
  <si>
    <t>1502012</t>
  </si>
  <si>
    <t>1701013</t>
  </si>
  <si>
    <t>1606</t>
  </si>
  <si>
    <t>1701030</t>
  </si>
  <si>
    <t>0522001</t>
  </si>
  <si>
    <t>0522002</t>
  </si>
  <si>
    <t>0522003</t>
  </si>
  <si>
    <t>0522004</t>
  </si>
  <si>
    <t>0522005</t>
  </si>
  <si>
    <t>0522006</t>
  </si>
  <si>
    <t>0501070</t>
  </si>
  <si>
    <t>0302023</t>
  </si>
  <si>
    <t>1255</t>
  </si>
  <si>
    <t>944</t>
  </si>
  <si>
    <t>1701046</t>
  </si>
  <si>
    <t>1703005</t>
  </si>
  <si>
    <t>1703006</t>
  </si>
  <si>
    <t>1703007</t>
  </si>
  <si>
    <t>1703008</t>
  </si>
  <si>
    <t>1703009</t>
  </si>
  <si>
    <t>1701045</t>
  </si>
  <si>
    <t>1701044</t>
  </si>
  <si>
    <t>1003030</t>
  </si>
  <si>
    <t>1701019</t>
  </si>
  <si>
    <t>0302025</t>
  </si>
  <si>
    <t>0522007</t>
  </si>
  <si>
    <t>1701008</t>
  </si>
  <si>
    <t>1957</t>
  </si>
  <si>
    <t>1203046</t>
  </si>
  <si>
    <t>1701032</t>
  </si>
  <si>
    <t>1401014</t>
  </si>
  <si>
    <t>1401035</t>
  </si>
  <si>
    <t>1402008</t>
  </si>
  <si>
    <t>1401015</t>
  </si>
  <si>
    <t>1401016</t>
  </si>
  <si>
    <t>Descrição</t>
  </si>
  <si>
    <t>ITAPOÃ PARQUE - ORÇAMENTO GLOBAL</t>
  </si>
  <si>
    <t>DESPESAS INDIRETAS - GLOBAL</t>
  </si>
  <si>
    <t>DESPESAS DIRETAS (Condomínios Fechados / Blocos) - GLOBAL</t>
  </si>
  <si>
    <t>HABITAÇÃO - BLOCOS - GLOBAL</t>
  </si>
  <si>
    <t xml:space="preserve"> MOVIMENTO DE TERRA PLATORES</t>
  </si>
  <si>
    <t>MOVIMENTO DE TERRA</t>
  </si>
  <si>
    <t>Serviço de compactação e aterro com grau de compactação minimo de 95% de proctor normal.</t>
  </si>
  <si>
    <t>INFRAESTRUTURA</t>
  </si>
  <si>
    <t>FUNDAÇÃO PROFUNDA</t>
  </si>
  <si>
    <t>Armação CA50/CA60 - Varios Diam. Ø - Fundacoes - JCG</t>
  </si>
  <si>
    <t>Concreto Estrutural usinado FCK20 MPA SLAMP 10 ± 2 Estacas Esc.  - JCG</t>
  </si>
  <si>
    <t>Preparo de Cabeca de Estaca - JCG</t>
  </si>
  <si>
    <t>BLOCOS E CINTAS E RADIER</t>
  </si>
  <si>
    <t>ESTRUTURA</t>
  </si>
  <si>
    <t>Concreto Usinado 25 mpa Slump 22+/- 2 Paredes e Lajes - JCG</t>
  </si>
  <si>
    <t>INSTALAÇÃO</t>
  </si>
  <si>
    <t>ELETRICA E TELEFONIA</t>
  </si>
  <si>
    <t>Tubulação Eletrica embutida em estrutura de concreto  - JCG</t>
  </si>
  <si>
    <t>Tubulação Eletrica Vertical/Horizontal ( Distribuição).</t>
  </si>
  <si>
    <t>Fiação áreas privativas - JCG</t>
  </si>
  <si>
    <t>Fiação Eletrica Areas Comum - JCG</t>
  </si>
  <si>
    <t>Quadros Eletricos - JCG</t>
  </si>
  <si>
    <t>Disjuntores - JCG</t>
  </si>
  <si>
    <t>Luminarias áreas comum - JCG</t>
  </si>
  <si>
    <t>Tomadas e Interruptores</t>
  </si>
  <si>
    <t>Iluminação de Emergencia - JCG</t>
  </si>
  <si>
    <t>Telefone/Interfone</t>
  </si>
  <si>
    <t>Equipe de instalaçao eletrica/telefonia - JCG</t>
  </si>
  <si>
    <t>ÁGUA FRIA</t>
  </si>
  <si>
    <t>Prumada agua fria</t>
  </si>
  <si>
    <t>Distribuicao agua fria</t>
  </si>
  <si>
    <t>Entrada de Agua</t>
  </si>
  <si>
    <t>Equipe de instalaçao agua fria - JCG</t>
  </si>
  <si>
    <t>ESGOTO/ÁGUAS PLUVIAIS</t>
  </si>
  <si>
    <t>Prumada - Esgoto e Aguas pluviais</t>
  </si>
  <si>
    <t>Distribuicao Esgoto e Aguas pluviais</t>
  </si>
  <si>
    <t>Caixas Diversas (Gordura/Pluvial/Servida/Inspecao)</t>
  </si>
  <si>
    <t>Equipe de instalaçao esgoto/agua pluvial - JCG</t>
  </si>
  <si>
    <t>INCÊNDIO</t>
  </si>
  <si>
    <t>Extintores</t>
  </si>
  <si>
    <t>Equipe de instalaçoes de incendio - JCG</t>
  </si>
  <si>
    <t>PARA-RAIO</t>
  </si>
  <si>
    <t>Aterramento SPDA</t>
  </si>
  <si>
    <t>INSTALAÇAO COMPLEMENTAR</t>
  </si>
  <si>
    <t>Equipe da Central de Instalaçoes Kits - JCG</t>
  </si>
  <si>
    <t>Instalações de Gás</t>
  </si>
  <si>
    <t>DIVISORIAS E FORRO</t>
  </si>
  <si>
    <t>FORRO</t>
  </si>
  <si>
    <t>Forro de gesso em placa</t>
  </si>
  <si>
    <t>Caixote em Gesso - PJ</t>
  </si>
  <si>
    <t>COBERTURA</t>
  </si>
  <si>
    <t>COBERTURA GERAL</t>
  </si>
  <si>
    <t>Sistema Estrutura metálica p/ Telhado Fibrocimento (sustencao calhas e rufos)</t>
  </si>
  <si>
    <t>Telhamento em Telha de Fibrocimento  - JCG</t>
  </si>
  <si>
    <t>Proteção Térmica com EPS esp.50mm</t>
  </si>
  <si>
    <t>ESQUADRIAS/FERRAGENS E VIDROS</t>
  </si>
  <si>
    <t>ESQUADRIAS EM ALUMINIO</t>
  </si>
  <si>
    <t>Esquadria pronta de alumínio c/ vidro - PJ</t>
  </si>
  <si>
    <t>Esquadria de Alumínio Veneziana - PJ</t>
  </si>
  <si>
    <t>ESQUADRIAS METÁLICAS</t>
  </si>
  <si>
    <t>Corrimão Metálico Duplo- PJ</t>
  </si>
  <si>
    <t>Guarda corpo com corrimão duplo - escadas - PJ</t>
  </si>
  <si>
    <t>Alçapao metálico 80x80cm - PJ</t>
  </si>
  <si>
    <t>ESQUADRIAS DE MADEIRA</t>
  </si>
  <si>
    <t>Porta Pronta de Madeira 80x210</t>
  </si>
  <si>
    <t>Escaninho para correios em madeira</t>
  </si>
  <si>
    <t>FERRAGENS</t>
  </si>
  <si>
    <t>Ferragem para porta interna</t>
  </si>
  <si>
    <t>Ferragem para porta de banheiro</t>
  </si>
  <si>
    <t>Ferragem para porta externa</t>
  </si>
  <si>
    <t>VIDROS</t>
  </si>
  <si>
    <t>Vidro Liso 4mm - Cristal (Revisão/Reposição)</t>
  </si>
  <si>
    <t>REVESTIMENTO DE PISO E PAREDE</t>
  </si>
  <si>
    <t>REVESTIMENTO DE PAREDE EXTERNO</t>
  </si>
  <si>
    <t>Tratamento de Concreto Parede Externa - JCG</t>
  </si>
  <si>
    <t>REVESTIMENTO DE PAREDE INTERNO</t>
  </si>
  <si>
    <t>Tratamento de concreto parede  interna  e teto - JCG</t>
  </si>
  <si>
    <t>Requadracao Vão de Porta/Janela (c/ argamassa ensacada) - JCG</t>
  </si>
  <si>
    <t>Tratamento de fissuras</t>
  </si>
  <si>
    <t>REVESTIMENTO DE PISO</t>
  </si>
  <si>
    <t>Cimentado desempenado  - arg. rodada em obra (escadas) - JCG</t>
  </si>
  <si>
    <t>ACABAMENTO DE PISO E PAREDE</t>
  </si>
  <si>
    <t>ACABAMENTO DE PAREDE INTERNA</t>
  </si>
  <si>
    <t>Ceramica Parede 35x25cm Incefra Branca - Parede (H=1,5 M) - JCG</t>
  </si>
  <si>
    <t>Rejunte Cerâmico em Parede - JCG</t>
  </si>
  <si>
    <t>ACABAMENTO DE PISO</t>
  </si>
  <si>
    <t>Ceramica 35x35cm Incefra Bege - Piso (APT) - JCG</t>
  </si>
  <si>
    <t>Rejunte Cerâmico em Piso (APT) - JCG</t>
  </si>
  <si>
    <t>Equipe de Limpeza piso (Wap) - JCG</t>
  </si>
  <si>
    <t>RODAPÉS/SOLEIRA/PEITORIL/DIVERSOS</t>
  </si>
  <si>
    <t>Rodapé Cerâmico 7.5x35cm Incefra (APT) - JCG</t>
  </si>
  <si>
    <t>Soleira em Granito - JCG</t>
  </si>
  <si>
    <t>Filete de Granito - JGC</t>
  </si>
  <si>
    <t>Rodapé Pintado h=10cm - PJ</t>
  </si>
  <si>
    <t>Peitoril  pré-moldada fabricação na obra - JCG</t>
  </si>
  <si>
    <t>Base Shaft pré-moldada fabricação na obra - JCG</t>
  </si>
  <si>
    <t>IMPERMEABILIZAÇÃO</t>
  </si>
  <si>
    <t>Impermeabilizacao de Areas Frias  Denvertec 100 - PJ</t>
  </si>
  <si>
    <t>Impermeabilização de Ralos Denverpren SBS - PJ</t>
  </si>
  <si>
    <t>Impermeabilização  Barrado do Bloco ( h= 1,10 m)</t>
  </si>
  <si>
    <t>PINTURA</t>
  </si>
  <si>
    <t>PINTURA INTERNA</t>
  </si>
  <si>
    <t>Aplicação de selador parede (área privativa)  - PJ</t>
  </si>
  <si>
    <t>Massona - Parede (área privativa)- PJ</t>
  </si>
  <si>
    <t>Massa rolada PVA - parede (área privativa) - PJ</t>
  </si>
  <si>
    <t>Pintura de acabamento - Parede (área privativa)</t>
  </si>
  <si>
    <t>Aplicação de selador teto (área privativa) - PJ</t>
  </si>
  <si>
    <t>Massa rolada PVA - teto (área privativa)  - PJ</t>
  </si>
  <si>
    <t>Aplicação de selador parede (área comum)  - PJ</t>
  </si>
  <si>
    <t>Massona - Parede (área comum)- PJ</t>
  </si>
  <si>
    <t>Massa rolada PVA - parede (área comum) - PJ</t>
  </si>
  <si>
    <t>Pintura de acabamento - Parede (área comum)</t>
  </si>
  <si>
    <t>Aplicação de selador teto (área comum) - PJ</t>
  </si>
  <si>
    <t>Massa rolada PVA - teto (área comum)  - PJ</t>
  </si>
  <si>
    <t>Pintura de Piso (Escadas)- PJ</t>
  </si>
  <si>
    <t>PINTURA EXTERNA</t>
  </si>
  <si>
    <t>Fundo  p/Textura/Grafiato externo Fachada - PJ</t>
  </si>
  <si>
    <t>Pintura Textura Externa - Fachada - PJ</t>
  </si>
  <si>
    <t>PINTURA EM ESQUADRIA</t>
  </si>
  <si>
    <t>Pintura Esmalte Sobre Corrimão - PJ</t>
  </si>
  <si>
    <t>Pintura Esmalte Sobre Esquadria de Ferro - PJ</t>
  </si>
  <si>
    <t>BANCADA, LOUÇAS E METAIS</t>
  </si>
  <si>
    <t>BANCADAS</t>
  </si>
  <si>
    <t>Bancada em Marmorite - JCG</t>
  </si>
  <si>
    <t>LOUÇAS E METAIS</t>
  </si>
  <si>
    <t>Bacia Cx. Acoplada IZY CP111 - Branca - Deca</t>
  </si>
  <si>
    <t>Bacia cx. acoplada Deca Vogue Plus linha Conforto p.515.17</t>
  </si>
  <si>
    <t>Lavatório Linha Ravena L915 - Branco - Deca</t>
  </si>
  <si>
    <t>Lavatório Linha Izy L 101 de Canto</t>
  </si>
  <si>
    <t>Tanque s/ Coluna 18 L - Branco - Deca</t>
  </si>
  <si>
    <t>Tampa Shaft para Chuveiro</t>
  </si>
  <si>
    <t>Metais p/ Pia</t>
  </si>
  <si>
    <t>Metais p/ Banheiro</t>
  </si>
  <si>
    <t>Metais p/ Tanque</t>
  </si>
  <si>
    <t>Barra de Apoio Deficiente 80cm</t>
  </si>
  <si>
    <t>Equipe de instalação de Metais e Louças - JCG</t>
  </si>
  <si>
    <t>LIMPEZA DA OBRA</t>
  </si>
  <si>
    <t>LIMPEZA FINAL DA OBRA</t>
  </si>
  <si>
    <t>Limpeza Final de Obra</t>
  </si>
  <si>
    <t>URBANIZAÇÃO E PAISAGISMO</t>
  </si>
  <si>
    <t>URBANIZAÇÃO</t>
  </si>
  <si>
    <t>Comunicaçao Visual Diversas</t>
  </si>
  <si>
    <t>Sinalização e Comunicação p/ Acessibilidade - PJ</t>
  </si>
  <si>
    <t>EQUIPAMENTO COMUM</t>
  </si>
  <si>
    <t>LIMPEZA E MOVIMENTO DE TERRA</t>
  </si>
  <si>
    <t>LIMPEZA DO TERRENO</t>
  </si>
  <si>
    <t>Sondagem a Percurssao</t>
  </si>
  <si>
    <t>Locacao da obra - Edificação</t>
  </si>
  <si>
    <t>Estaca Escavada mecanicamente Ø30cm- PJ Escavacao</t>
  </si>
  <si>
    <t>Armação CA50/CA60 - Varios Diam. Ø - Fundacoes</t>
  </si>
  <si>
    <t>Preparo de Cabeca de Estaca</t>
  </si>
  <si>
    <t>Concreto Estrutural usinado FCK20 MPA SLAMP 22 Fundação - JCG</t>
  </si>
  <si>
    <t>Controle tecnológico - PJ</t>
  </si>
  <si>
    <t>BLOCOS E CINTAS</t>
  </si>
  <si>
    <t>Laje de Piso terreo - Concreto Usinado e=10cm -JCG</t>
  </si>
  <si>
    <t>SUPERESTRUTURA-PILAR-VIGA-LAJE</t>
  </si>
  <si>
    <t>Marcação de Estrutura - JCG - Equipamento Comum</t>
  </si>
  <si>
    <t>Armação de Estrutura - JCG Equipamento Comun</t>
  </si>
  <si>
    <t>Forma de Aluminio  Montagem -JCG Equipamento Comum</t>
  </si>
  <si>
    <t>Instalacao de Eletricas e Telefone Equip. Comunitario - JGC</t>
  </si>
  <si>
    <t>Instalacao de Agua Fria Equip. Comunitario - JGC</t>
  </si>
  <si>
    <t>Instalacao de Esgoto e Aguas Pluviais Equip. Comunitario - JGC</t>
  </si>
  <si>
    <t>Estrutura em madeira - telhamento em telha de concreto - JCG</t>
  </si>
  <si>
    <t>Telhamento em telha de Concreto - JCG</t>
  </si>
  <si>
    <t>Esquadria pronta de alumínio c/ vidro</t>
  </si>
  <si>
    <t>Alçapao metálico 80x80cm</t>
  </si>
  <si>
    <t>Contra-piso - arg. rodada em obra</t>
  </si>
  <si>
    <t>Taliscamento de Piso Interno - arg. rodada em obra</t>
  </si>
  <si>
    <t>Ceramica Parede 35x25cm Incefra Branca - Parede</t>
  </si>
  <si>
    <t>Rejunte Cerâmico em Parede</t>
  </si>
  <si>
    <t>Rejunte Cerâmico em  Piso</t>
  </si>
  <si>
    <t>Ceramica 35x35cm Incefra Bege - Piso</t>
  </si>
  <si>
    <t>Soleira em Granito Cinza Andorinha L=15cm</t>
  </si>
  <si>
    <t>Regularizacao para Impermeabilizacao</t>
  </si>
  <si>
    <t>Protecao para Impermeabilizacao</t>
  </si>
  <si>
    <t>Impermeabilização de laje com Manta Asfáltica</t>
  </si>
  <si>
    <t>Impermeabilização de Áreas Frias</t>
  </si>
  <si>
    <t>Impermeabilização de Ralos</t>
  </si>
  <si>
    <t>Impermeabilização  Barrado das edificações ( h= 1,10 m)</t>
  </si>
  <si>
    <t>Pintura de Piso - PJ</t>
  </si>
  <si>
    <t>Pintura de acabamento - Teto</t>
  </si>
  <si>
    <t>Bancada em Granito Cinza Andorinha</t>
  </si>
  <si>
    <t>Balcão em Granito Cinza Andorinha</t>
  </si>
  <si>
    <t>Bacia cx. acoplada Deca Vogue Plus linha Conforto</t>
  </si>
  <si>
    <t>Cuba em Aço Inox Frank 56x34x15cm</t>
  </si>
  <si>
    <t>Lavatório Suspenso Linha Vogue Plus Conforto Deca</t>
  </si>
  <si>
    <t>Churrasqueira</t>
  </si>
  <si>
    <t>Fitness</t>
  </si>
  <si>
    <t>Playground - PJ</t>
  </si>
  <si>
    <t>INFRAESTRUTURA E URBANIZAÇÃO  INTERNA - GLOBAL</t>
  </si>
  <si>
    <t>SISTEMA DE SANEAMENTO INFRA INTERNA</t>
  </si>
  <si>
    <t>Sistema de Abastecimeto de Agua (SAA) Interna</t>
  </si>
  <si>
    <t>Sistema de Esgotamento Sanitario (SES) Interna</t>
  </si>
  <si>
    <t>Sistema Drenagem Pluvial Interna</t>
  </si>
  <si>
    <t>Rede Eletrica AT/BT Interna</t>
  </si>
  <si>
    <t>Iluminação Publica Interna</t>
  </si>
  <si>
    <t>Instalação Telefonica Publica Interna</t>
  </si>
  <si>
    <t>RESERVATORIOS D'ÁGUA</t>
  </si>
  <si>
    <t>Reservatorios de agua metalico (Castelo D'agua)</t>
  </si>
  <si>
    <t>Estaca Escavada mecanicamente Ø30cm- PJ</t>
  </si>
  <si>
    <t>Radier Reservatório- JCG</t>
  </si>
  <si>
    <t>Casa de Maquinas ( Todos os Serviços Inclusos)</t>
  </si>
  <si>
    <t>Alambrado metálico  (Proteção reserv.)- PJ</t>
  </si>
  <si>
    <t>URBANIZAÇÃO E PAISAGISMO INFRA INTERNA</t>
  </si>
  <si>
    <t>PAVIMENTAÇÃO</t>
  </si>
  <si>
    <t>Escavação Carga e transporte de material de 1° categoria DMT 50 a 200 m.</t>
  </si>
  <si>
    <t>Regularização e compactação do subleito.</t>
  </si>
  <si>
    <t>Execução de base p/ pavimentação.</t>
  </si>
  <si>
    <t>Imprimação inclusive fornecimento do material.</t>
  </si>
  <si>
    <t>Pintura de ligação inclusive fornecimento de material.</t>
  </si>
  <si>
    <t>Capa de concreto betuminoso usinado a quente (todos serviços inclusos).</t>
  </si>
  <si>
    <t>Momento extraordinario de transporte material de 1° categoria e de solos de jazida DMT  além de 5 km</t>
  </si>
  <si>
    <t>Cintamento de concreto 10x30 cm p/ Cercamento</t>
  </si>
  <si>
    <t>Sistema Cercamento malha 5x20 cm fio 4.30 mm alt 1,0 m revestida de PVC na cor Verde, painel 2.5 m Gradil Morlan</t>
  </si>
  <si>
    <t>Meio Fio Padrão Novacap - PJ</t>
  </si>
  <si>
    <t>Muro de Contenção -  (Todos os serviços inclusos)- JCG</t>
  </si>
  <si>
    <t>Instalação Reservatório de Reuso</t>
  </si>
  <si>
    <t>Plantio de Grama Batatais (Vagas) - PJ</t>
  </si>
  <si>
    <t>Plantio de Grama Batatais - PJ</t>
  </si>
  <si>
    <t>Calçadas em concreto - JCG</t>
  </si>
  <si>
    <t>Plantio de árvores nativas</t>
  </si>
  <si>
    <t>Piso Tátil 25x25 cm - JCG</t>
  </si>
  <si>
    <t>Placa de concreto para vagas  - JCG</t>
  </si>
  <si>
    <t>Numeracao de Vagas - PJ</t>
  </si>
  <si>
    <t>Pintura de Vaga Deficiente - PJ</t>
  </si>
  <si>
    <t>Pintura de Setas e Legendas  Simples - PJ</t>
  </si>
  <si>
    <t>Pintura de Faixa Zebrada (Vaga PNE)</t>
  </si>
  <si>
    <t>Placa de Sinalização Vertical</t>
  </si>
  <si>
    <t>A1</t>
  </si>
  <si>
    <t>A2</t>
  </si>
  <si>
    <t>B1</t>
  </si>
  <si>
    <t>B2</t>
  </si>
  <si>
    <t>C1</t>
  </si>
  <si>
    <t>C2</t>
  </si>
  <si>
    <t>D1</t>
  </si>
  <si>
    <t>D2</t>
  </si>
  <si>
    <t>E1</t>
  </si>
  <si>
    <t>E2</t>
  </si>
  <si>
    <t>F1</t>
  </si>
  <si>
    <t>F2</t>
  </si>
  <si>
    <t>% Executado</t>
  </si>
  <si>
    <t>01.02.01.12.01.004</t>
  </si>
  <si>
    <t>1301025</t>
  </si>
  <si>
    <t>Junta de Dilatacao Estrutural na Fachada c/ Mastique - JCG</t>
  </si>
  <si>
    <t>01.02.03.02.02.009</t>
  </si>
  <si>
    <t>1922</t>
  </si>
  <si>
    <t>Transporte de material asfaltico com caminhao com capacidade de 20.000 L em rodovia pavimentada para distancias medias de transporte igual ou inferior a 100 km  - DMT = 29 KM</t>
  </si>
  <si>
    <t>PLANILHA DE ORÇAMENTO  - CUSTO</t>
  </si>
  <si>
    <t>OBRA: ITAPOÃ PARQUE</t>
  </si>
  <si>
    <t>INCIDÊNCIAS - FASE 01</t>
  </si>
  <si>
    <t>Peso</t>
  </si>
  <si>
    <t>TERREO</t>
  </si>
  <si>
    <t>1º PAVIMENTO</t>
  </si>
  <si>
    <t>2º PAVIMENTO</t>
  </si>
  <si>
    <t>3º PAVIMENTO</t>
  </si>
  <si>
    <t>ATUAL</t>
  </si>
  <si>
    <t>Saldo</t>
  </si>
  <si>
    <t>Tubulação Elétrica embutida em estrutura de concreto  - JCG</t>
  </si>
  <si>
    <t>Tubulação Elétrica Vertical/Horizontal ( Distribuição).</t>
  </si>
  <si>
    <t>Fiação Elétrica Áreas Comum - JCG</t>
  </si>
  <si>
    <t>Quadros Elétricos - JCG</t>
  </si>
  <si>
    <t>Luminárias áreas comum - JCG</t>
  </si>
  <si>
    <t>Iluminação de Emergência - JCG</t>
  </si>
  <si>
    <t>Equipe de instalação elétrica/telefonia - JCG</t>
  </si>
  <si>
    <t>Distribuição agua fria</t>
  </si>
  <si>
    <t>Equipe de instalação agua fria - JCG</t>
  </si>
  <si>
    <t>Distribuição Esgoto e Aguas pluviais</t>
  </si>
  <si>
    <t>Caixas Diversas (Gordura/Pluvial/Servida/Inspeção)</t>
  </si>
  <si>
    <t>Equipe de instalação esgoto/agua pluvial - JCG</t>
  </si>
  <si>
    <t>Equipe de instalações de incêndio - JCG</t>
  </si>
  <si>
    <t>Equipe da Central de Instalações Kits - JCG</t>
  </si>
  <si>
    <t>Sistema Estrutura metálica p/ Telhado Fibrocimento (sustentação calhas e rufos)</t>
  </si>
  <si>
    <t>Alçapão metálico 80x80cm - PJ</t>
  </si>
  <si>
    <t>Requadração Vão de Porta/Janela (c/ argamassa ensacada) - JCG</t>
  </si>
  <si>
    <t>Cerâmica Parede 35x25cm Incefra Branca - Parede (H=1,5 M) - JCG</t>
  </si>
  <si>
    <t>Cerâmica 35x35cm Incefra Bege - Piso (APT) - JCG</t>
  </si>
  <si>
    <t>Impermeabilização de Áreas Frias  Denvertec 100 - PJ</t>
  </si>
  <si>
    <t>Junta de Dilatação Estrutural na Fachada c/ Mastique - JCG</t>
  </si>
  <si>
    <t>Comunicação Visual Diversas</t>
  </si>
  <si>
    <t>Sondagem a Percussão</t>
  </si>
  <si>
    <t>Locação da obra - Edificação</t>
  </si>
  <si>
    <t>Estaca Escavada mecanicamente Ø30cm- PJ Escavação</t>
  </si>
  <si>
    <t>Armação CA50/CA60 - Vários Diam. Ø - Fundações</t>
  </si>
  <si>
    <t>Preparo de Cabeça de Estaca</t>
  </si>
  <si>
    <t>Laje de Piso térreo - Concreto Usinado e=10cm -JCG</t>
  </si>
  <si>
    <t>Armação de Estrutura - JCG Equipamento Comum</t>
  </si>
  <si>
    <t>Forma de Alumínio  Montagem -JCG Equipamento Comum</t>
  </si>
  <si>
    <t>Instalação de Elétricas e Telefone Equie. Comunitario - JGC</t>
  </si>
  <si>
    <t>Instalação de Agua Fria Equip. Comunitário - JGC</t>
  </si>
  <si>
    <t>Instalação de Esgoto e Aguas Pluviais Equip. Comunitário - JGC</t>
  </si>
  <si>
    <t>Alçapão metálico 80x80cm</t>
  </si>
  <si>
    <t>Cerâmica Parede 35x25cm Incefra Branca - Parede</t>
  </si>
  <si>
    <t>Cerâmica 35x35cm Incefra Bege - Piso</t>
  </si>
  <si>
    <t>Regularização para Impermeabilização</t>
  </si>
  <si>
    <t>Proteção para Impermeabilização</t>
  </si>
  <si>
    <t>Sistema de Abastecimento de Agua (SAA) Interna</t>
  </si>
  <si>
    <t>Sistema de Esgotamento Sanitário (SES) Interna</t>
  </si>
  <si>
    <t>Rede Elétrica AT/BT Interna</t>
  </si>
  <si>
    <t>Instalação Telefônica Publica Interna</t>
  </si>
  <si>
    <t>Reservatórios de agua metálico (Castelo D'agua)</t>
  </si>
  <si>
    <t>Armação CA50/CA60 - Vários Diam. Ø - Fundações - JCG</t>
  </si>
  <si>
    <t>Preparo de Cabeça de Estaca - JCG</t>
  </si>
  <si>
    <t>Serviço de compactação e aterro com grau de compactação mínimo de 95% de proctor normal.</t>
  </si>
  <si>
    <t>Momento extraordinário de transporte material de 1° categoria e de solos de jazida DMT  além de 5 km</t>
  </si>
  <si>
    <t>Transporte de material asfáltico com caminhão com capacidade de 20.000 L em rodovia pavimentada para distancias medias de transporte igual ou inferior a 100 km  - DMT = 29 KM</t>
  </si>
  <si>
    <t>Numeração de Vagas - PJ</t>
  </si>
  <si>
    <t>ACUMULADO ANTERIOR</t>
  </si>
  <si>
    <t>ACUMULADO ATUAL</t>
  </si>
  <si>
    <t xml:space="preserve"> </t>
  </si>
  <si>
    <t xml:space="preserve"> MOVIMENTO DE TERRA PLATÔS</t>
  </si>
  <si>
    <t>DESCRIÇÃO</t>
  </si>
  <si>
    <t>PESO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</si>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</sst>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_-* #,##0.00_-;\-* #,##0.00_-;_-* \-??_-;_-@_-"/>
    <numFmt numFmtId="167" formatCode="0.000%"/>
    <numFmt numFmtId="168" formatCode="_-* #,##0_-;\-* #,##0_-;_-* &quot;-&quot;??_-;_-@_-"/>
    <numFmt numFmtId="169" formatCode="#,##0.00_ ;[Red]\-#,##0.00\ "/>
    <numFmt numFmtId="170" formatCode="&quot;R$&quot;\ #,##0.00"/>
    <numFmt numFmtId="171" formatCode="0.0000%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2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sz val="11"/>
      <color indexed="63"/>
      <name val="Tahoma"/>
      <family val="2"/>
    </font>
    <font>
      <sz val="11"/>
      <name val="Tahoma"/>
      <family val="2"/>
    </font>
    <font>
      <sz val="10"/>
      <name val="Tahoma"/>
      <family val="2"/>
    </font>
    <font>
      <sz val="10"/>
      <color indexed="63"/>
      <name val="Tahoma"/>
      <family val="2"/>
    </font>
    <font>
      <sz val="8"/>
      <name val="Arial"/>
      <family val="2"/>
    </font>
    <font>
      <b/>
      <sz val="8"/>
      <color rgb="FF0000FF"/>
      <name val="Tahoma"/>
      <family val="2"/>
    </font>
    <font>
      <b/>
      <sz val="10"/>
      <color rgb="FF0000FF"/>
      <name val="Tahoma"/>
      <family val="2"/>
    </font>
    <font>
      <b/>
      <sz val="11"/>
      <color rgb="FF0000FF"/>
      <name val="Tahoma"/>
      <family val="2"/>
    </font>
    <font>
      <sz val="8"/>
      <color theme="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56"/>
      </patternFill>
    </fill>
    <fill>
      <patternFill patternType="solid">
        <fgColor indexed="58"/>
      </patternFill>
    </fill>
    <fill>
      <patternFill patternType="solid">
        <fgColor indexed="55"/>
      </patternFill>
    </fill>
    <fill>
      <patternFill patternType="solid">
        <fgColor indexed="59"/>
      </patternFill>
    </fill>
    <fill>
      <patternFill patternType="solid">
        <fgColor indexed="61"/>
      </patternFill>
    </fill>
    <fill>
      <patternFill patternType="solid">
        <fgColor indexed="57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0" fillId="0" borderId="0"/>
    <xf numFmtId="0" fontId="6" fillId="0" borderId="0"/>
    <xf numFmtId="0" fontId="11" fillId="0" borderId="0"/>
    <xf numFmtId="0" fontId="7" fillId="0" borderId="0"/>
    <xf numFmtId="0" fontId="10" fillId="0" borderId="0"/>
    <xf numFmtId="9" fontId="8" fillId="0" borderId="0" applyFont="0" applyFill="0" applyBorder="0" applyAlignment="0" applyProtection="0"/>
    <xf numFmtId="9" fontId="7" fillId="0" borderId="0" applyFill="0" applyBorder="0" applyAlignment="0" applyProtection="0"/>
    <xf numFmtId="9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" fillId="0" borderId="0" applyFill="0" applyBorder="0" applyAlignment="0" applyProtection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 applyAlignment="1">
      <alignment vertical="center"/>
    </xf>
    <xf numFmtId="0" fontId="5" fillId="5" borderId="1" xfId="0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5" fillId="7" borderId="1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horizontal="center" vertical="center"/>
    </xf>
    <xf numFmtId="165" fontId="12" fillId="8" borderId="0" xfId="0" applyNumberFormat="1" applyFont="1" applyFill="1" applyAlignment="1">
      <alignment horizontal="left" vertical="center"/>
    </xf>
    <xf numFmtId="0" fontId="13" fillId="4" borderId="1" xfId="0" applyNumberFormat="1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5" fillId="6" borderId="1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Alignment="1">
      <alignment vertical="center"/>
    </xf>
    <xf numFmtId="0" fontId="15" fillId="6" borderId="2" xfId="0" applyNumberFormat="1" applyFont="1" applyFill="1" applyBorder="1" applyAlignment="1" applyProtection="1">
      <alignment horizontal="center" vertical="center" wrapText="1"/>
    </xf>
    <xf numFmtId="0" fontId="5" fillId="5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horizontal="left" vertical="center" wrapText="1"/>
    </xf>
    <xf numFmtId="0" fontId="5" fillId="2" borderId="2" xfId="0" applyNumberFormat="1" applyFont="1" applyFill="1" applyBorder="1" applyAlignment="1" applyProtection="1">
      <alignment horizontal="left" vertical="center" wrapText="1"/>
    </xf>
    <xf numFmtId="0" fontId="5" fillId="4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13" fillId="4" borderId="2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3" fontId="16" fillId="0" borderId="0" xfId="0" applyNumberFormat="1" applyFont="1" applyAlignment="1">
      <alignment horizontal="center" vertical="center"/>
    </xf>
    <xf numFmtId="10" fontId="5" fillId="5" borderId="3" xfId="0" applyNumberFormat="1" applyFont="1" applyFill="1" applyBorder="1" applyAlignment="1" applyProtection="1">
      <alignment vertical="center" wrapText="1"/>
    </xf>
    <xf numFmtId="10" fontId="5" fillId="5" borderId="6" xfId="0" applyNumberFormat="1" applyFont="1" applyFill="1" applyBorder="1" applyAlignment="1" applyProtection="1">
      <alignment horizontal="right" vertical="center" wrapText="1"/>
    </xf>
    <xf numFmtId="10" fontId="5" fillId="3" borderId="3" xfId="0" applyNumberFormat="1" applyFont="1" applyFill="1" applyBorder="1" applyAlignment="1" applyProtection="1">
      <alignment horizontal="right" vertical="center" wrapText="1"/>
    </xf>
    <xf numFmtId="10" fontId="5" fillId="3" borderId="6" xfId="0" applyNumberFormat="1" applyFont="1" applyFill="1" applyBorder="1" applyAlignment="1" applyProtection="1">
      <alignment horizontal="right" vertical="center" wrapText="1"/>
    </xf>
    <xf numFmtId="10" fontId="5" fillId="7" borderId="3" xfId="0" applyNumberFormat="1" applyFont="1" applyFill="1" applyBorder="1" applyAlignment="1" applyProtection="1">
      <alignment horizontal="right" vertical="center" wrapText="1"/>
    </xf>
    <xf numFmtId="10" fontId="5" fillId="7" borderId="6" xfId="0" applyNumberFormat="1" applyFont="1" applyFill="1" applyBorder="1" applyAlignment="1" applyProtection="1">
      <alignment horizontal="right" vertical="center" wrapText="1"/>
    </xf>
    <xf numFmtId="10" fontId="5" fillId="2" borderId="3" xfId="0" applyNumberFormat="1" applyFont="1" applyFill="1" applyBorder="1" applyAlignment="1" applyProtection="1">
      <alignment horizontal="right" vertical="center" wrapText="1"/>
    </xf>
    <xf numFmtId="10" fontId="5" fillId="2" borderId="6" xfId="0" applyNumberFormat="1" applyFont="1" applyFill="1" applyBorder="1" applyAlignment="1" applyProtection="1">
      <alignment horizontal="right" vertical="center" wrapText="1"/>
    </xf>
    <xf numFmtId="10" fontId="5" fillId="4" borderId="3" xfId="0" applyNumberFormat="1" applyFont="1" applyFill="1" applyBorder="1" applyAlignment="1" applyProtection="1">
      <alignment horizontal="right" vertical="center" wrapText="1"/>
    </xf>
    <xf numFmtId="10" fontId="5" fillId="4" borderId="6" xfId="0" applyNumberFormat="1" applyFont="1" applyFill="1" applyBorder="1" applyAlignment="1" applyProtection="1">
      <alignment horizontal="right" vertical="center" wrapText="1"/>
    </xf>
    <xf numFmtId="10" fontId="4" fillId="0" borderId="3" xfId="0" applyNumberFormat="1" applyFont="1" applyFill="1" applyBorder="1" applyAlignment="1" applyProtection="1">
      <alignment horizontal="right" vertical="center" wrapText="1"/>
    </xf>
    <xf numFmtId="10" fontId="4" fillId="0" borderId="6" xfId="0" applyNumberFormat="1" applyFont="1" applyFill="1" applyBorder="1" applyAlignment="1" applyProtection="1">
      <alignment horizontal="right" vertical="center" wrapText="1"/>
    </xf>
    <xf numFmtId="10" fontId="13" fillId="4" borderId="3" xfId="0" applyNumberFormat="1" applyFont="1" applyFill="1" applyBorder="1" applyAlignment="1" applyProtection="1">
      <alignment horizontal="right" vertical="center" wrapText="1"/>
    </xf>
    <xf numFmtId="10" fontId="13" fillId="4" borderId="6" xfId="0" applyNumberFormat="1" applyFont="1" applyFill="1" applyBorder="1" applyAlignment="1" applyProtection="1">
      <alignment horizontal="right" vertical="center" wrapText="1"/>
    </xf>
    <xf numFmtId="10" fontId="14" fillId="0" borderId="3" xfId="0" applyNumberFormat="1" applyFont="1" applyFill="1" applyBorder="1" applyAlignment="1" applyProtection="1">
      <alignment horizontal="right" vertical="center" wrapText="1"/>
    </xf>
    <xf numFmtId="10" fontId="4" fillId="0" borderId="4" xfId="0" applyNumberFormat="1" applyFont="1" applyFill="1" applyBorder="1" applyAlignment="1" applyProtection="1">
      <alignment horizontal="right" vertical="center" wrapText="1"/>
    </xf>
    <xf numFmtId="0" fontId="18" fillId="6" borderId="1" xfId="0" applyNumberFormat="1" applyFont="1" applyFill="1" applyBorder="1" applyAlignment="1" applyProtection="1">
      <alignment horizontal="left" vertical="center" wrapText="1"/>
    </xf>
    <xf numFmtId="0" fontId="18" fillId="6" borderId="2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0" fontId="4" fillId="0" borderId="1" xfId="11" applyNumberFormat="1" applyFont="1" applyFill="1" applyBorder="1" applyAlignment="1" applyProtection="1">
      <alignment horizontal="left" vertical="center" wrapText="1"/>
    </xf>
    <xf numFmtId="169" fontId="4" fillId="0" borderId="0" xfId="0" applyNumberFormat="1" applyFont="1" applyAlignment="1">
      <alignment horizontal="center" vertical="center"/>
    </xf>
    <xf numFmtId="169" fontId="5" fillId="5" borderId="5" xfId="0" applyNumberFormat="1" applyFont="1" applyFill="1" applyBorder="1" applyAlignment="1" applyProtection="1">
      <alignment horizontal="center" vertical="center" wrapText="1"/>
    </xf>
    <xf numFmtId="169" fontId="5" fillId="3" borderId="5" xfId="0" applyNumberFormat="1" applyFont="1" applyFill="1" applyBorder="1" applyAlignment="1" applyProtection="1">
      <alignment horizontal="center" vertical="center" wrapText="1"/>
    </xf>
    <xf numFmtId="169" fontId="5" fillId="7" borderId="5" xfId="0" applyNumberFormat="1" applyFont="1" applyFill="1" applyBorder="1" applyAlignment="1" applyProtection="1">
      <alignment horizontal="center" vertical="center" wrapText="1"/>
    </xf>
    <xf numFmtId="169" fontId="5" fillId="2" borderId="5" xfId="0" applyNumberFormat="1" applyFont="1" applyFill="1" applyBorder="1" applyAlignment="1" applyProtection="1">
      <alignment horizontal="center" vertical="center" wrapText="1"/>
    </xf>
    <xf numFmtId="169" fontId="5" fillId="4" borderId="5" xfId="0" applyNumberFormat="1" applyFont="1" applyFill="1" applyBorder="1" applyAlignment="1" applyProtection="1">
      <alignment horizontal="center" vertical="center" wrapText="1"/>
    </xf>
    <xf numFmtId="169" fontId="4" fillId="0" borderId="5" xfId="0" applyNumberFormat="1" applyFont="1" applyFill="1" applyBorder="1" applyAlignment="1" applyProtection="1">
      <alignment horizontal="center" vertical="center" wrapText="1"/>
    </xf>
    <xf numFmtId="169" fontId="13" fillId="4" borderId="5" xfId="0" applyNumberFormat="1" applyFont="1" applyFill="1" applyBorder="1" applyAlignment="1" applyProtection="1">
      <alignment horizontal="center" vertical="center" wrapText="1"/>
    </xf>
    <xf numFmtId="169" fontId="4" fillId="0" borderId="7" xfId="0" applyNumberFormat="1" applyFont="1" applyFill="1" applyBorder="1" applyAlignment="1" applyProtection="1">
      <alignment horizontal="center" vertical="center" wrapText="1"/>
    </xf>
    <xf numFmtId="169" fontId="20" fillId="6" borderId="5" xfId="11" applyNumberFormat="1" applyFont="1" applyFill="1" applyBorder="1" applyAlignment="1" applyProtection="1">
      <alignment horizontal="center" vertical="center" wrapText="1"/>
    </xf>
    <xf numFmtId="168" fontId="21" fillId="6" borderId="5" xfId="11" applyNumberFormat="1" applyFont="1" applyFill="1" applyBorder="1" applyAlignment="1" applyProtection="1">
      <alignment horizontal="center" vertical="center" wrapText="1"/>
    </xf>
    <xf numFmtId="10" fontId="20" fillId="6" borderId="5" xfId="11" applyNumberFormat="1" applyFont="1" applyFill="1" applyBorder="1" applyAlignment="1" applyProtection="1">
      <alignment horizontal="center" vertical="center" wrapText="1"/>
    </xf>
    <xf numFmtId="10" fontId="5" fillId="5" borderId="5" xfId="0" applyNumberFormat="1" applyFont="1" applyFill="1" applyBorder="1" applyAlignment="1" applyProtection="1">
      <alignment horizontal="center" vertical="center" wrapText="1"/>
    </xf>
    <xf numFmtId="10" fontId="5" fillId="3" borderId="5" xfId="0" applyNumberFormat="1" applyFont="1" applyFill="1" applyBorder="1" applyAlignment="1" applyProtection="1">
      <alignment horizontal="center" vertical="center" wrapText="1"/>
    </xf>
    <xf numFmtId="10" fontId="5" fillId="7" borderId="5" xfId="0" applyNumberFormat="1" applyFont="1" applyFill="1" applyBorder="1" applyAlignment="1" applyProtection="1">
      <alignment horizontal="center" vertical="center" wrapText="1"/>
    </xf>
    <xf numFmtId="10" fontId="5" fillId="2" borderId="5" xfId="0" applyNumberFormat="1" applyFont="1" applyFill="1" applyBorder="1" applyAlignment="1" applyProtection="1">
      <alignment horizontal="center" vertical="center" wrapText="1"/>
    </xf>
    <xf numFmtId="10" fontId="5" fillId="4" borderId="5" xfId="0" applyNumberFormat="1" applyFont="1" applyFill="1" applyBorder="1" applyAlignment="1" applyProtection="1">
      <alignment horizontal="center" vertical="center" wrapText="1"/>
    </xf>
    <xf numFmtId="10" fontId="4" fillId="0" borderId="5" xfId="0" applyNumberFormat="1" applyFont="1" applyFill="1" applyBorder="1" applyAlignment="1" applyProtection="1">
      <alignment horizontal="center" vertical="center" wrapText="1"/>
    </xf>
    <xf numFmtId="10" fontId="13" fillId="4" borderId="5" xfId="0" applyNumberFormat="1" applyFont="1" applyFill="1" applyBorder="1" applyAlignment="1" applyProtection="1">
      <alignment horizontal="center" vertical="center" wrapText="1"/>
    </xf>
    <xf numFmtId="3" fontId="22" fillId="6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9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0" fontId="0" fillId="0" borderId="0" xfId="0" applyNumberFormat="1"/>
    <xf numFmtId="10" fontId="0" fillId="0" borderId="0" xfId="11" applyNumberFormat="1" applyFont="1"/>
    <xf numFmtId="167" fontId="4" fillId="0" borderId="6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10" fontId="4" fillId="0" borderId="3" xfId="0" applyNumberFormat="1" applyFont="1" applyFill="1" applyBorder="1" applyAlignment="1" applyProtection="1">
      <alignment horizontal="right" vertical="center" wrapText="1"/>
    </xf>
    <xf numFmtId="10" fontId="4" fillId="0" borderId="6" xfId="0" applyNumberFormat="1" applyFont="1" applyFill="1" applyBorder="1" applyAlignment="1" applyProtection="1">
      <alignment horizontal="right" vertical="center" wrapText="1"/>
    </xf>
    <xf numFmtId="169" fontId="4" fillId="0" borderId="5" xfId="0" applyNumberFormat="1" applyFont="1" applyFill="1" applyBorder="1" applyAlignment="1" applyProtection="1">
      <alignment horizontal="center" vertical="center" wrapText="1"/>
    </xf>
    <xf numFmtId="10" fontId="4" fillId="0" borderId="5" xfId="0" applyNumberFormat="1" applyFont="1" applyFill="1" applyBorder="1" applyAlignment="1" applyProtection="1">
      <alignment horizontal="center" vertical="center" wrapText="1"/>
    </xf>
    <xf numFmtId="169" fontId="23" fillId="0" borderId="5" xfId="0" applyNumberFormat="1" applyFont="1" applyFill="1" applyBorder="1" applyAlignment="1" applyProtection="1">
      <alignment horizontal="center" vertical="center" wrapText="1"/>
    </xf>
    <xf numFmtId="167" fontId="5" fillId="7" borderId="6" xfId="0" applyNumberFormat="1" applyFont="1" applyFill="1" applyBorder="1" applyAlignment="1" applyProtection="1">
      <alignment horizontal="right" vertical="center" wrapText="1"/>
    </xf>
    <xf numFmtId="171" fontId="5" fillId="7" borderId="6" xfId="0" applyNumberFormat="1" applyFont="1" applyFill="1" applyBorder="1" applyAlignment="1" applyProtection="1">
      <alignment horizontal="right" vertical="center" wrapText="1"/>
    </xf>
    <xf numFmtId="171" fontId="5" fillId="2" borderId="6" xfId="0" applyNumberFormat="1" applyFont="1" applyFill="1" applyBorder="1" applyAlignment="1" applyProtection="1">
      <alignment horizontal="right" vertical="center" wrapText="1"/>
    </xf>
    <xf numFmtId="171" fontId="5" fillId="4" borderId="6" xfId="0" applyNumberFormat="1" applyFont="1" applyFill="1" applyBorder="1" applyAlignment="1" applyProtection="1">
      <alignment horizontal="right" vertical="center" wrapText="1"/>
    </xf>
    <xf numFmtId="171" fontId="4" fillId="0" borderId="6" xfId="0" applyNumberFormat="1" applyFont="1" applyFill="1" applyBorder="1" applyAlignment="1" applyProtection="1">
      <alignment horizontal="right" vertical="center" wrapText="1"/>
    </xf>
    <xf numFmtId="171" fontId="13" fillId="4" borderId="6" xfId="0" applyNumberFormat="1" applyFont="1" applyFill="1" applyBorder="1" applyAlignment="1" applyProtection="1">
      <alignment horizontal="right" vertical="center" wrapText="1"/>
    </xf>
    <xf numFmtId="10" fontId="5" fillId="5" borderId="6" xfId="0" applyNumberFormat="1" applyFont="1" applyFill="1" applyBorder="1" applyAlignment="1" applyProtection="1">
      <alignment horizontal="right" vertical="center" wrapText="1"/>
    </xf>
    <xf numFmtId="10" fontId="5" fillId="3" borderId="6" xfId="0" applyNumberFormat="1" applyFont="1" applyFill="1" applyBorder="1" applyAlignment="1" applyProtection="1">
      <alignment horizontal="right" vertical="center" wrapText="1"/>
    </xf>
    <xf numFmtId="10" fontId="5" fillId="4" borderId="6" xfId="0" applyNumberFormat="1" applyFont="1" applyFill="1" applyBorder="1" applyAlignment="1" applyProtection="1">
      <alignment horizontal="right" vertical="center" wrapText="1"/>
    </xf>
    <xf numFmtId="10" fontId="4" fillId="0" borderId="6" xfId="0" applyNumberFormat="1" applyFont="1" applyFill="1" applyBorder="1" applyAlignment="1" applyProtection="1">
      <alignment horizontal="right" vertical="center" wrapText="1"/>
    </xf>
    <xf numFmtId="169" fontId="5" fillId="5" borderId="5" xfId="0" applyNumberFormat="1" applyFont="1" applyFill="1" applyBorder="1" applyAlignment="1" applyProtection="1">
      <alignment horizontal="center" vertical="center" wrapText="1"/>
    </xf>
    <xf numFmtId="169" fontId="5" fillId="3" borderId="5" xfId="0" applyNumberFormat="1" applyFont="1" applyFill="1" applyBorder="1" applyAlignment="1" applyProtection="1">
      <alignment horizontal="center" vertical="center" wrapText="1"/>
    </xf>
    <xf numFmtId="169" fontId="5" fillId="7" borderId="5" xfId="0" applyNumberFormat="1" applyFont="1" applyFill="1" applyBorder="1" applyAlignment="1" applyProtection="1">
      <alignment horizontal="center" vertical="center" wrapText="1"/>
    </xf>
    <xf numFmtId="169" fontId="5" fillId="2" borderId="5" xfId="0" applyNumberFormat="1" applyFont="1" applyFill="1" applyBorder="1" applyAlignment="1" applyProtection="1">
      <alignment horizontal="center" vertical="center" wrapText="1"/>
    </xf>
    <xf numFmtId="169" fontId="5" fillId="4" borderId="5" xfId="0" applyNumberFormat="1" applyFont="1" applyFill="1" applyBorder="1" applyAlignment="1" applyProtection="1">
      <alignment horizontal="center" vertical="center" wrapText="1"/>
    </xf>
    <xf numFmtId="169" fontId="4" fillId="0" borderId="5" xfId="0" applyNumberFormat="1" applyFont="1" applyFill="1" applyBorder="1" applyAlignment="1" applyProtection="1">
      <alignment horizontal="center" vertical="center" wrapText="1"/>
    </xf>
    <xf numFmtId="169" fontId="13" fillId="4" borderId="5" xfId="0" applyNumberFormat="1" applyFont="1" applyFill="1" applyBorder="1" applyAlignment="1" applyProtection="1">
      <alignment horizontal="center" vertical="center" wrapText="1"/>
    </xf>
    <xf numFmtId="169" fontId="4" fillId="0" borderId="5" xfId="0" quotePrefix="1" applyNumberFormat="1" applyFont="1" applyFill="1" applyBorder="1" applyAlignment="1" applyProtection="1">
      <alignment horizontal="center" vertical="center" wrapText="1"/>
    </xf>
    <xf numFmtId="169" fontId="5" fillId="0" borderId="5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Alignment="1">
      <alignment vertical="center"/>
    </xf>
    <xf numFmtId="169" fontId="4" fillId="9" borderId="5" xfId="0" applyNumberFormat="1" applyFont="1" applyFill="1" applyBorder="1" applyAlignment="1" applyProtection="1">
      <alignment horizontal="center" vertical="center" wrapText="1"/>
    </xf>
    <xf numFmtId="10" fontId="4" fillId="9" borderId="5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3" fontId="22" fillId="6" borderId="8" xfId="0" applyNumberFormat="1" applyFont="1" applyFill="1" applyBorder="1" applyAlignment="1" applyProtection="1">
      <alignment horizontal="center" vertical="center" wrapText="1"/>
    </xf>
    <xf numFmtId="3" fontId="22" fillId="6" borderId="9" xfId="0" applyNumberFormat="1" applyFont="1" applyFill="1" applyBorder="1" applyAlignment="1" applyProtection="1">
      <alignment horizontal="center" vertical="center" wrapText="1"/>
    </xf>
  </cellXfs>
  <cellStyles count="47">
    <cellStyle name="Moeda" xfId="11" builtinId="4"/>
    <cellStyle name="Moeda [0]" xfId="11" builtinId="7"/>
    <cellStyle name="Moeda [0] 2" xfId="20" xr:uid="{00000000-0005-0000-0000-000002000000}"/>
    <cellStyle name="Moeda [0] 2 2" xfId="33" xr:uid="{00000000-0005-0000-0000-000003000000}"/>
    <cellStyle name="Moeda [0] 3" xfId="26" xr:uid="{00000000-0005-0000-0000-000004000000}"/>
    <cellStyle name="Moeda 2" xfId="20" xr:uid="{00000000-0005-0000-0000-000005000000}"/>
    <cellStyle name="Moeda 2 2" xfId="33" xr:uid="{00000000-0005-0000-0000-000006000000}"/>
    <cellStyle name="Moeda 3" xfId="26" xr:uid="{00000000-0005-0000-0000-000007000000}"/>
    <cellStyle name="Normal" xfId="0" builtinId="0"/>
    <cellStyle name="Normal 2" xfId="1" xr:uid="{00000000-0005-0000-0000-000009000000}"/>
    <cellStyle name="Normal 2 2" xfId="15" xr:uid="{00000000-0005-0000-0000-00000A000000}"/>
    <cellStyle name="Normal 2 2 2" xfId="28" xr:uid="{00000000-0005-0000-0000-00000B000000}"/>
    <cellStyle name="Normal 2 3" xfId="22" xr:uid="{00000000-0005-0000-0000-00000C000000}"/>
    <cellStyle name="Normal 3" xfId="2" xr:uid="{00000000-0005-0000-0000-00000D000000}"/>
    <cellStyle name="Normal 3 2" xfId="3" xr:uid="{00000000-0005-0000-0000-00000E000000}"/>
    <cellStyle name="Normal 4" xfId="4" xr:uid="{00000000-0005-0000-0000-00000F000000}"/>
    <cellStyle name="Normal 5" xfId="14" xr:uid="{00000000-0005-0000-0000-000010000000}"/>
    <cellStyle name="Normal 7" xfId="5" xr:uid="{00000000-0005-0000-0000-000011000000}"/>
    <cellStyle name="Normal 7 2" xfId="16" xr:uid="{00000000-0005-0000-0000-000012000000}"/>
    <cellStyle name="Normal 7 2 2" xfId="29" xr:uid="{00000000-0005-0000-0000-000013000000}"/>
    <cellStyle name="Normal 7 3" xfId="23" xr:uid="{00000000-0005-0000-0000-000014000000}"/>
    <cellStyle name="Porcentagem" xfId="11" builtinId="5"/>
    <cellStyle name="Porcentagem 2" xfId="6" xr:uid="{00000000-0005-0000-0000-000016000000}"/>
    <cellStyle name="Porcentagem 3" xfId="7" xr:uid="{00000000-0005-0000-0000-000017000000}"/>
    <cellStyle name="Porcentagem 4" xfId="8" xr:uid="{00000000-0005-0000-0000-000018000000}"/>
    <cellStyle name="Porcentagem 4 2" xfId="17" xr:uid="{00000000-0005-0000-0000-000019000000}"/>
    <cellStyle name="Porcentagem 4 2 2" xfId="30" xr:uid="{00000000-0005-0000-0000-00001A000000}"/>
    <cellStyle name="Porcentagem 4 3" xfId="24" xr:uid="{00000000-0005-0000-0000-00001B000000}"/>
    <cellStyle name="Porcentagem 5" xfId="20" xr:uid="{00000000-0005-0000-0000-00001C000000}"/>
    <cellStyle name="Porcentagem 5 2" xfId="33" xr:uid="{00000000-0005-0000-0000-00001D000000}"/>
    <cellStyle name="Porcentagem 6" xfId="26" xr:uid="{00000000-0005-0000-0000-00001E000000}"/>
    <cellStyle name="Separador de milhares 3" xfId="9" xr:uid="{00000000-0005-0000-0000-00001F000000}"/>
    <cellStyle name="Separador de milhares 3 2" xfId="18" xr:uid="{00000000-0005-0000-0000-000020000000}"/>
    <cellStyle name="Separador de milhares 3 2 2" xfId="31" xr:uid="{00000000-0005-0000-0000-000021000000}"/>
    <cellStyle name="Separador de milhares 4" xfId="10" xr:uid="{00000000-0005-0000-0000-000022000000}"/>
    <cellStyle name="Separador de milhares 4 2" xfId="19" xr:uid="{00000000-0005-0000-0000-000023000000}"/>
    <cellStyle name="Separador de milhares 4 2 2" xfId="32" xr:uid="{00000000-0005-0000-0000-000024000000}"/>
    <cellStyle name="Separador de milhares 4 3" xfId="25" xr:uid="{00000000-0005-0000-0000-000025000000}"/>
    <cellStyle name="Vírgula" xfId="11" builtinId="3"/>
    <cellStyle name="Vírgula 2" xfId="12" xr:uid="{00000000-0005-0000-0000-000027000000}"/>
    <cellStyle name="Vírgula 2 2" xfId="21" xr:uid="{00000000-0005-0000-0000-000028000000}"/>
    <cellStyle name="Vírgula 2 2 2" xfId="34" xr:uid="{00000000-0005-0000-0000-000029000000}"/>
    <cellStyle name="Vírgula 2 3" xfId="27" xr:uid="{00000000-0005-0000-0000-00002A000000}"/>
    <cellStyle name="Vírgula 3" xfId="13" xr:uid="{00000000-0005-0000-0000-00002B000000}"/>
    <cellStyle name="Vírgula 4" xfId="20" xr:uid="{00000000-0005-0000-0000-00002C000000}"/>
    <cellStyle name="Vírgula 4 2" xfId="33" xr:uid="{00000000-0005-0000-0000-00002D000000}"/>
    <cellStyle name="Vírgula 5" xfId="26" xr:uid="{00000000-0005-0000-0000-00002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2F2F2"/>
      <rgbColor rgb="00FFEFDF"/>
      <rgbColor rgb="00FFD9B3"/>
      <rgbColor rgb="00FF9D6F"/>
      <rgbColor rgb="00FF7533"/>
      <rgbColor rgb="00F0F0F0"/>
      <rgbColor rgb="00F8F8F8"/>
      <rgbColor rgb="00A0A0A0"/>
      <rgbColor rgb="003B3B3B"/>
    </indexedColors>
    <mruColors>
      <color rgb="FF0000FF"/>
      <color rgb="FFB07BD7"/>
      <color rgb="FF9C5B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71773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118781</xdr:colOff>
      <xdr:row>4</xdr:row>
      <xdr:rowOff>127185</xdr:rowOff>
    </xdr:from>
    <xdr:to>
      <xdr:col>0</xdr:col>
      <xdr:colOff>1000124</xdr:colOff>
      <xdr:row>7</xdr:row>
      <xdr:rowOff>34502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81" y="660585"/>
          <a:ext cx="881343" cy="364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7:CE314"/>
  <sheetViews>
    <sheetView showGridLines="0" showZeros="0" topLeftCell="B10" zoomScaleNormal="100" zoomScaleSheetLayoutView="100" workbookViewId="0">
      <pane xSplit="2" ySplit="2" topLeftCell="Q12" activePane="bottomRight" state="frozen"/>
      <selection activeCell="G238" sqref="G238"/>
      <selection pane="topRight" activeCell="G238" sqref="G238"/>
      <selection pane="bottomLeft" activeCell="G238" sqref="G238"/>
      <selection pane="bottomRight" activeCell="D42" sqref="D42:O4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5" width="8.28515625" style="50" customWidth="1"/>
    <col min="16" max="16" width="9.5703125" style="9" customWidth="1"/>
    <col min="17" max="17" width="8.8554687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22" width="9.140625" style="1"/>
    <col min="23" max="23" width="9.140625" style="1" customWidth="1"/>
    <col min="24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47"/>
      <c r="S7" s="47"/>
      <c r="T7" s="47"/>
      <c r="U7" s="48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47"/>
      <c r="S8" s="47"/>
      <c r="T8" s="47"/>
      <c r="U8" s="48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76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7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691</v>
      </c>
      <c r="R11" s="60" t="s">
        <v>747</v>
      </c>
      <c r="S11" s="60" t="s">
        <v>696</v>
      </c>
      <c r="T11" s="60" t="s">
        <v>748</v>
      </c>
      <c r="U11" s="60" t="s">
        <v>697</v>
      </c>
    </row>
    <row r="12" spans="1:52" x14ac:dyDescent="0.2">
      <c r="A12" s="2" t="s">
        <v>1</v>
      </c>
      <c r="B12" s="2"/>
      <c r="C12" s="18" t="s">
        <v>441</v>
      </c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62"/>
      <c r="Q12" s="28">
        <v>0.99999999999999978</v>
      </c>
      <c r="R12" s="29">
        <v>0.99504771058838748</v>
      </c>
      <c r="S12" s="29">
        <f>SUBTOTAL(9,S13:S314)</f>
        <v>4.64197156897014E-3</v>
      </c>
      <c r="T12" s="92">
        <f>SUBTOTAL(9,T13:T314)</f>
        <v>0.99968968215735765</v>
      </c>
      <c r="U12" s="29">
        <f>SUBTOTAL(9,U13:U314)</f>
        <v>3.1031784264242145E-4</v>
      </c>
    </row>
    <row r="13" spans="1:52" x14ac:dyDescent="0.2">
      <c r="A13" s="3" t="s">
        <v>2</v>
      </c>
      <c r="B13" s="3"/>
      <c r="C13" s="19" t="s">
        <v>442</v>
      </c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63"/>
      <c r="Q13" s="30">
        <f>Q12-Q14</f>
        <v>0.1558941816684265</v>
      </c>
      <c r="R13" s="31">
        <v>0.1558941816684265</v>
      </c>
      <c r="S13" s="31"/>
      <c r="T13" s="93">
        <f>S13+R13</f>
        <v>0.1558941816684265</v>
      </c>
      <c r="U13" s="31">
        <f>Q13-T13</f>
        <v>0</v>
      </c>
    </row>
    <row r="14" spans="1:52" x14ac:dyDescent="0.2">
      <c r="A14" s="3" t="s">
        <v>3</v>
      </c>
      <c r="B14" s="3"/>
      <c r="C14" s="20" t="s">
        <v>443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63"/>
      <c r="Q14" s="30">
        <f>SUBTOTAL(9,Q15:Q314)</f>
        <v>0.84410581833157328</v>
      </c>
      <c r="R14" s="31">
        <v>0.83915352891996065</v>
      </c>
      <c r="S14" s="31">
        <f>SUBTOTAL(9,S15:S314)</f>
        <v>4.64197156897014E-3</v>
      </c>
      <c r="T14" s="31">
        <f>SUBTOTAL(9,T15:T314)</f>
        <v>0.84379550048893082</v>
      </c>
      <c r="U14" s="31">
        <f>SUBTOTAL(9,U15:U314)</f>
        <v>3.1031784264242145E-4</v>
      </c>
    </row>
    <row r="15" spans="1:52" x14ac:dyDescent="0.2">
      <c r="A15" s="4" t="s">
        <v>4</v>
      </c>
      <c r="B15" s="4"/>
      <c r="C15" s="21" t="s">
        <v>444</v>
      </c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64"/>
      <c r="Q15" s="32">
        <f>SUBTOTAL(9,Q16:Q155)</f>
        <v>0.74097023079624058</v>
      </c>
      <c r="R15" s="33">
        <v>0.7368441259888816</v>
      </c>
      <c r="S15" s="33">
        <f>SUBTOTAL(9,S16:S155)</f>
        <v>3.8919083203993003E-3</v>
      </c>
      <c r="T15" s="33">
        <f>SUBTOTAL(9,T16:T155)</f>
        <v>0.74073603430928092</v>
      </c>
      <c r="U15" s="33">
        <f>SUBTOTAL(9,U16:U155)</f>
        <v>2.3419648695961542E-4</v>
      </c>
    </row>
    <row r="16" spans="1:52" x14ac:dyDescent="0.2">
      <c r="A16" s="5" t="s">
        <v>5</v>
      </c>
      <c r="B16" s="5"/>
      <c r="C16" s="22" t="s">
        <v>445</v>
      </c>
      <c r="D16" s="99">
        <v>1</v>
      </c>
      <c r="E16" s="99">
        <v>1</v>
      </c>
      <c r="F16" s="99">
        <v>1</v>
      </c>
      <c r="G16" s="99">
        <v>1</v>
      </c>
      <c r="H16" s="99">
        <v>1</v>
      </c>
      <c r="I16" s="99">
        <v>1</v>
      </c>
      <c r="J16" s="99">
        <v>1</v>
      </c>
      <c r="K16" s="99">
        <v>1</v>
      </c>
      <c r="L16" s="99">
        <v>1</v>
      </c>
      <c r="M16" s="99">
        <v>1</v>
      </c>
      <c r="N16" s="99">
        <v>1</v>
      </c>
      <c r="O16" s="99">
        <v>1</v>
      </c>
      <c r="P16" s="65">
        <f>SUM(D16:O16)/12</f>
        <v>1</v>
      </c>
      <c r="Q16" s="34">
        <v>1.1949265660987711E-2</v>
      </c>
      <c r="R16" s="35">
        <v>1.1949265660987711E-2</v>
      </c>
      <c r="S16" s="35">
        <f>T16-R16</f>
        <v>0</v>
      </c>
      <c r="T16" s="35">
        <f>Q16*P16</f>
        <v>1.1949265660987711E-2</v>
      </c>
      <c r="U16" s="35">
        <f>Q16-T16</f>
        <v>0</v>
      </c>
    </row>
    <row r="17" spans="1:21" x14ac:dyDescent="0.2">
      <c r="A17" s="5" t="s">
        <v>6</v>
      </c>
      <c r="B17" s="5"/>
      <c r="C17" s="22" t="s">
        <v>448</v>
      </c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65"/>
      <c r="Q17" s="34">
        <f>SUBTOTAL(9,Q18:Q19)</f>
        <v>6.8306240757908171E-2</v>
      </c>
      <c r="R17" s="35">
        <v>6.8306240757908171E-2</v>
      </c>
      <c r="S17" s="35">
        <f>SUBTOTAL(9,S18:S19)</f>
        <v>0</v>
      </c>
      <c r="T17" s="35">
        <f>SUBTOTAL(9,T18:T19)</f>
        <v>6.8306240757908171E-2</v>
      </c>
      <c r="U17" s="35">
        <f>SUBTOTAL(9,U18:U19)</f>
        <v>0</v>
      </c>
    </row>
    <row r="18" spans="1:21" x14ac:dyDescent="0.2">
      <c r="A18" s="6" t="s">
        <v>7</v>
      </c>
      <c r="B18" s="6"/>
      <c r="C18" s="23" t="s">
        <v>449</v>
      </c>
      <c r="D18" s="100">
        <v>1</v>
      </c>
      <c r="E18" s="100">
        <v>1</v>
      </c>
      <c r="F18" s="100">
        <v>1</v>
      </c>
      <c r="G18" s="100">
        <v>1</v>
      </c>
      <c r="H18" s="100">
        <v>1</v>
      </c>
      <c r="I18" s="100">
        <v>1</v>
      </c>
      <c r="J18" s="100">
        <v>1</v>
      </c>
      <c r="K18" s="100">
        <v>1</v>
      </c>
      <c r="L18" s="100">
        <v>1</v>
      </c>
      <c r="M18" s="100">
        <v>1</v>
      </c>
      <c r="N18" s="100">
        <v>1</v>
      </c>
      <c r="O18" s="100">
        <v>1</v>
      </c>
      <c r="P18" s="66">
        <f>SUM(D18:O18)/12</f>
        <v>1</v>
      </c>
      <c r="Q18" s="36">
        <v>2.1885483361532551E-2</v>
      </c>
      <c r="R18" s="37">
        <v>2.1885483361532551E-2</v>
      </c>
      <c r="S18" s="37">
        <f t="shared" ref="S18:S19" si="0">T18-R18</f>
        <v>0</v>
      </c>
      <c r="T18" s="37">
        <f t="shared" ref="T18:T19" si="1">Q18*P18</f>
        <v>2.1885483361532551E-2</v>
      </c>
      <c r="U18" s="37">
        <f>Q18-T18</f>
        <v>0</v>
      </c>
    </row>
    <row r="19" spans="1:21" x14ac:dyDescent="0.2">
      <c r="A19" s="6" t="s">
        <v>8</v>
      </c>
      <c r="B19" s="6"/>
      <c r="C19" s="23" t="s">
        <v>453</v>
      </c>
      <c r="D19" s="100">
        <v>1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1</v>
      </c>
      <c r="P19" s="66">
        <f>SUM(D19:O19)/12</f>
        <v>1</v>
      </c>
      <c r="Q19" s="36">
        <v>4.642075739637562E-2</v>
      </c>
      <c r="R19" s="37">
        <v>4.642075739637562E-2</v>
      </c>
      <c r="S19" s="37">
        <f t="shared" si="0"/>
        <v>0</v>
      </c>
      <c r="T19" s="37">
        <f t="shared" si="1"/>
        <v>4.642075739637562E-2</v>
      </c>
      <c r="U19" s="37">
        <f>Q19-T19</f>
        <v>0</v>
      </c>
    </row>
    <row r="20" spans="1:21" x14ac:dyDescent="0.2">
      <c r="A20" s="5" t="s">
        <v>9</v>
      </c>
      <c r="B20" s="5"/>
      <c r="C20" s="22" t="s">
        <v>454</v>
      </c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65"/>
      <c r="Q20" s="34">
        <f>SUBTOTAL(9,Q21:Q25)</f>
        <v>0.22905067876328947</v>
      </c>
      <c r="R20" s="35">
        <v>0.22905067876328947</v>
      </c>
      <c r="S20" s="35">
        <f>SUBTOTAL(9,S21:S25)</f>
        <v>0</v>
      </c>
      <c r="T20" s="35">
        <f>SUBTOTAL(9,T21:T25)</f>
        <v>0.22905067876328947</v>
      </c>
      <c r="U20" s="35">
        <f>SUBTOTAL(9,U21:U25)</f>
        <v>0</v>
      </c>
    </row>
    <row r="21" spans="1:21" x14ac:dyDescent="0.2">
      <c r="A21" s="7"/>
      <c r="B21" s="49">
        <v>0.24</v>
      </c>
      <c r="C21" s="24" t="s">
        <v>692</v>
      </c>
      <c r="D21" s="101">
        <v>1</v>
      </c>
      <c r="E21" s="101">
        <v>1</v>
      </c>
      <c r="F21" s="101">
        <v>1</v>
      </c>
      <c r="G21" s="101">
        <v>1</v>
      </c>
      <c r="H21" s="101">
        <v>1</v>
      </c>
      <c r="I21" s="101">
        <v>1</v>
      </c>
      <c r="J21" s="101">
        <v>1</v>
      </c>
      <c r="K21" s="101">
        <v>1</v>
      </c>
      <c r="L21" s="101">
        <v>1</v>
      </c>
      <c r="M21" s="101">
        <v>1</v>
      </c>
      <c r="N21" s="101">
        <v>1</v>
      </c>
      <c r="O21" s="101">
        <v>1</v>
      </c>
      <c r="P21" s="67">
        <f>SUM(D21:O21)/12</f>
        <v>1</v>
      </c>
      <c r="Q21" s="38">
        <v>5.4972162903189473E-2</v>
      </c>
      <c r="R21" s="39">
        <v>5.4972162903189473E-2</v>
      </c>
      <c r="S21" s="39">
        <f t="shared" ref="S21:S25" si="2">T21-R21</f>
        <v>0</v>
      </c>
      <c r="T21" s="39">
        <f t="shared" ref="T21:T25" si="3">Q21*P21</f>
        <v>5.4972162903189473E-2</v>
      </c>
      <c r="U21" s="39">
        <f>Q21-T21</f>
        <v>0</v>
      </c>
    </row>
    <row r="22" spans="1:21" x14ac:dyDescent="0.2">
      <c r="A22" s="7"/>
      <c r="B22" s="49">
        <v>0.24</v>
      </c>
      <c r="C22" s="24" t="s">
        <v>693</v>
      </c>
      <c r="D22" s="101">
        <v>1</v>
      </c>
      <c r="E22" s="101">
        <v>1</v>
      </c>
      <c r="F22" s="101">
        <v>1</v>
      </c>
      <c r="G22" s="101">
        <v>1</v>
      </c>
      <c r="H22" s="101">
        <v>1</v>
      </c>
      <c r="I22" s="101">
        <v>1</v>
      </c>
      <c r="J22" s="101">
        <v>1</v>
      </c>
      <c r="K22" s="101">
        <v>1</v>
      </c>
      <c r="L22" s="101">
        <v>1</v>
      </c>
      <c r="M22" s="101">
        <v>1</v>
      </c>
      <c r="N22" s="101">
        <v>1</v>
      </c>
      <c r="O22" s="101">
        <v>1</v>
      </c>
      <c r="P22" s="67">
        <f>SUM(D22:O22)/12</f>
        <v>1</v>
      </c>
      <c r="Q22" s="38">
        <v>5.4972162903189473E-2</v>
      </c>
      <c r="R22" s="39">
        <v>5.4972162903189473E-2</v>
      </c>
      <c r="S22" s="39">
        <f t="shared" si="2"/>
        <v>0</v>
      </c>
      <c r="T22" s="39">
        <f t="shared" si="3"/>
        <v>5.4972162903189473E-2</v>
      </c>
      <c r="U22" s="39">
        <f>Q22-T22</f>
        <v>0</v>
      </c>
    </row>
    <row r="23" spans="1:21" x14ac:dyDescent="0.2">
      <c r="A23" s="7"/>
      <c r="B23" s="49">
        <v>0.24</v>
      </c>
      <c r="C23" s="24" t="s">
        <v>694</v>
      </c>
      <c r="D23" s="101">
        <v>1</v>
      </c>
      <c r="E23" s="101">
        <v>1</v>
      </c>
      <c r="F23" s="101">
        <v>1</v>
      </c>
      <c r="G23" s="101">
        <v>1</v>
      </c>
      <c r="H23" s="101">
        <v>1</v>
      </c>
      <c r="I23" s="101">
        <v>1</v>
      </c>
      <c r="J23" s="101">
        <v>1</v>
      </c>
      <c r="K23" s="101">
        <v>1</v>
      </c>
      <c r="L23" s="101">
        <v>1</v>
      </c>
      <c r="M23" s="101">
        <v>1</v>
      </c>
      <c r="N23" s="101">
        <v>1</v>
      </c>
      <c r="O23" s="101">
        <v>1</v>
      </c>
      <c r="P23" s="67">
        <f>SUM(D23:O23)/12</f>
        <v>1</v>
      </c>
      <c r="Q23" s="38">
        <v>5.4972162903189473E-2</v>
      </c>
      <c r="R23" s="39">
        <v>5.4972162903189473E-2</v>
      </c>
      <c r="S23" s="39">
        <f t="shared" si="2"/>
        <v>0</v>
      </c>
      <c r="T23" s="39">
        <f t="shared" si="3"/>
        <v>5.4972162903189473E-2</v>
      </c>
      <c r="U23" s="39">
        <f>Q23-T23</f>
        <v>0</v>
      </c>
    </row>
    <row r="24" spans="1:21" x14ac:dyDescent="0.2">
      <c r="A24" s="7"/>
      <c r="B24" s="49">
        <v>0.24</v>
      </c>
      <c r="C24" s="24" t="s">
        <v>695</v>
      </c>
      <c r="D24" s="101">
        <v>1</v>
      </c>
      <c r="E24" s="101">
        <v>1</v>
      </c>
      <c r="F24" s="101">
        <v>1</v>
      </c>
      <c r="G24" s="101">
        <v>1</v>
      </c>
      <c r="H24" s="101">
        <v>1</v>
      </c>
      <c r="I24" s="101">
        <v>1</v>
      </c>
      <c r="J24" s="101">
        <v>1</v>
      </c>
      <c r="K24" s="101">
        <v>1</v>
      </c>
      <c r="L24" s="101">
        <v>1</v>
      </c>
      <c r="M24" s="101">
        <v>1</v>
      </c>
      <c r="N24" s="101">
        <v>1</v>
      </c>
      <c r="O24" s="101">
        <v>1</v>
      </c>
      <c r="P24" s="67">
        <f>SUM(D24:O24)/12</f>
        <v>1</v>
      </c>
      <c r="Q24" s="38">
        <v>5.4972162903189473E-2</v>
      </c>
      <c r="R24" s="39">
        <v>5.4972162903189473E-2</v>
      </c>
      <c r="S24" s="39">
        <f t="shared" si="2"/>
        <v>0</v>
      </c>
      <c r="T24" s="39">
        <f t="shared" si="3"/>
        <v>5.4972162903189473E-2</v>
      </c>
      <c r="U24" s="39">
        <f>Q24-T24</f>
        <v>0</v>
      </c>
    </row>
    <row r="25" spans="1:21" x14ac:dyDescent="0.2">
      <c r="A25" s="7"/>
      <c r="B25" s="49">
        <v>0.04</v>
      </c>
      <c r="C25" s="24" t="s">
        <v>491</v>
      </c>
      <c r="D25" s="101">
        <v>1</v>
      </c>
      <c r="E25" s="101">
        <v>1</v>
      </c>
      <c r="F25" s="101">
        <v>1</v>
      </c>
      <c r="G25" s="101">
        <v>1</v>
      </c>
      <c r="H25" s="101">
        <v>1</v>
      </c>
      <c r="I25" s="101">
        <v>1</v>
      </c>
      <c r="J25" s="101">
        <v>1</v>
      </c>
      <c r="K25" s="101">
        <v>1</v>
      </c>
      <c r="L25" s="101">
        <v>1</v>
      </c>
      <c r="M25" s="101">
        <v>1</v>
      </c>
      <c r="N25" s="101">
        <v>1</v>
      </c>
      <c r="O25" s="101">
        <v>1</v>
      </c>
      <c r="P25" s="67">
        <f>SUM(D25:O25)/12</f>
        <v>1</v>
      </c>
      <c r="Q25" s="38">
        <v>9.1620271505315782E-3</v>
      </c>
      <c r="R25" s="39">
        <v>9.1620271505315782E-3</v>
      </c>
      <c r="S25" s="39">
        <f t="shared" si="2"/>
        <v>0</v>
      </c>
      <c r="T25" s="39">
        <f t="shared" si="3"/>
        <v>9.1620271505315782E-3</v>
      </c>
      <c r="U25" s="39">
        <f>Q25-T25</f>
        <v>0</v>
      </c>
    </row>
    <row r="26" spans="1:21" x14ac:dyDescent="0.2">
      <c r="A26" s="5" t="s">
        <v>10</v>
      </c>
      <c r="B26" s="5"/>
      <c r="C26" s="22" t="s">
        <v>456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65"/>
      <c r="Q26" s="34">
        <f>SUBTOTAL(9,Q27:Q56)</f>
        <v>0.1442303919646028</v>
      </c>
      <c r="R26" s="35">
        <v>0.14074887416625509</v>
      </c>
      <c r="S26" s="35">
        <f>SUBTOTAL(9,S27:S56)</f>
        <v>3.2473213113880972E-3</v>
      </c>
      <c r="T26" s="35">
        <f>SUBTOTAL(9,T27:T56)</f>
        <v>0.1439961954776432</v>
      </c>
      <c r="U26" s="35">
        <f>SUBTOTAL(9,U27:U56)</f>
        <v>2.3419648695961542E-4</v>
      </c>
    </row>
    <row r="27" spans="1:21" x14ac:dyDescent="0.2">
      <c r="A27" s="6" t="s">
        <v>11</v>
      </c>
      <c r="B27" s="6"/>
      <c r="C27" s="23" t="s">
        <v>457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66"/>
      <c r="Q27" s="36">
        <f>SUBTOTAL(9,Q28:Q38)</f>
        <v>6.4805682634331202E-2</v>
      </c>
      <c r="R27" s="37">
        <v>6.4805682634331202E-2</v>
      </c>
      <c r="S27" s="37">
        <f>SUBTOTAL(9,S28:S38)</f>
        <v>0</v>
      </c>
      <c r="T27" s="37">
        <f>SUBTOTAL(9,T28:T38)</f>
        <v>6.4805682634331202E-2</v>
      </c>
      <c r="U27" s="37">
        <f>SUBTOTAL(9,U28:U38)</f>
        <v>0</v>
      </c>
    </row>
    <row r="28" spans="1:21" x14ac:dyDescent="0.2">
      <c r="A28" s="7" t="s">
        <v>12</v>
      </c>
      <c r="B28" s="7" t="s">
        <v>311</v>
      </c>
      <c r="C28" s="24" t="s">
        <v>458</v>
      </c>
      <c r="D28" s="101">
        <v>1</v>
      </c>
      <c r="E28" s="101">
        <v>1</v>
      </c>
      <c r="F28" s="101">
        <v>1</v>
      </c>
      <c r="G28" s="101">
        <v>1</v>
      </c>
      <c r="H28" s="101">
        <v>1</v>
      </c>
      <c r="I28" s="101">
        <v>1</v>
      </c>
      <c r="J28" s="101">
        <v>1</v>
      </c>
      <c r="K28" s="101">
        <v>1</v>
      </c>
      <c r="L28" s="101">
        <v>1</v>
      </c>
      <c r="M28" s="101">
        <v>1</v>
      </c>
      <c r="N28" s="101">
        <v>1</v>
      </c>
      <c r="O28" s="101">
        <v>1</v>
      </c>
      <c r="P28" s="67">
        <f>SUM(D28:O28)/12</f>
        <v>1</v>
      </c>
      <c r="Q28" s="38">
        <v>6.6761588138511954E-3</v>
      </c>
      <c r="R28" s="39">
        <v>6.6761588138511954E-3</v>
      </c>
      <c r="S28" s="39">
        <f t="shared" ref="S28:S38" si="4">T28-R28</f>
        <v>0</v>
      </c>
      <c r="T28" s="39">
        <f t="shared" ref="T28:T38" si="5">Q28*P28</f>
        <v>6.6761588138511954E-3</v>
      </c>
      <c r="U28" s="39">
        <f t="shared" ref="U28:U38" si="6">Q28-T28</f>
        <v>0</v>
      </c>
    </row>
    <row r="29" spans="1:21" x14ac:dyDescent="0.2">
      <c r="A29" s="7" t="s">
        <v>13</v>
      </c>
      <c r="B29" s="7" t="s">
        <v>312</v>
      </c>
      <c r="C29" s="24" t="s">
        <v>459</v>
      </c>
      <c r="D29" s="101">
        <v>1</v>
      </c>
      <c r="E29" s="101">
        <v>1</v>
      </c>
      <c r="F29" s="101">
        <v>1</v>
      </c>
      <c r="G29" s="101">
        <v>1</v>
      </c>
      <c r="H29" s="101">
        <v>1</v>
      </c>
      <c r="I29" s="101">
        <v>1</v>
      </c>
      <c r="J29" s="101">
        <v>1</v>
      </c>
      <c r="K29" s="101">
        <v>1</v>
      </c>
      <c r="L29" s="101">
        <v>1</v>
      </c>
      <c r="M29" s="101">
        <v>1</v>
      </c>
      <c r="N29" s="101">
        <v>1</v>
      </c>
      <c r="O29" s="101">
        <v>1</v>
      </c>
      <c r="P29" s="67">
        <f t="shared" ref="P29:P38" si="7">SUM(D29:O29)/12</f>
        <v>1</v>
      </c>
      <c r="Q29" s="38">
        <v>4.4407237831313165E-3</v>
      </c>
      <c r="R29" s="39">
        <v>4.4407237831313165E-3</v>
      </c>
      <c r="S29" s="39">
        <f t="shared" si="4"/>
        <v>0</v>
      </c>
      <c r="T29" s="39">
        <f t="shared" si="5"/>
        <v>4.4407237831313165E-3</v>
      </c>
      <c r="U29" s="39">
        <f t="shared" si="6"/>
        <v>0</v>
      </c>
    </row>
    <row r="30" spans="1:2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7"/>
        <v>1</v>
      </c>
      <c r="Q30" s="38">
        <v>1.0808588830383076E-2</v>
      </c>
      <c r="R30" s="39">
        <v>1.0808588830383076E-2</v>
      </c>
      <c r="S30" s="39">
        <f t="shared" si="4"/>
        <v>0</v>
      </c>
      <c r="T30" s="39">
        <f t="shared" si="5"/>
        <v>1.0808588830383076E-2</v>
      </c>
      <c r="U30" s="39">
        <f t="shared" si="6"/>
        <v>0</v>
      </c>
    </row>
    <row r="31" spans="1:2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7"/>
        <v>1</v>
      </c>
      <c r="Q31" s="38">
        <v>5.9707739575592597E-3</v>
      </c>
      <c r="R31" s="39">
        <v>5.9707739575592597E-3</v>
      </c>
      <c r="S31" s="39">
        <f t="shared" si="4"/>
        <v>0</v>
      </c>
      <c r="T31" s="39">
        <f t="shared" si="5"/>
        <v>5.9707739575592597E-3</v>
      </c>
      <c r="U31" s="39">
        <f t="shared" si="6"/>
        <v>0</v>
      </c>
    </row>
    <row r="32" spans="1:2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7"/>
        <v>1</v>
      </c>
      <c r="Q32" s="38">
        <v>7.6732083665171594E-3</v>
      </c>
      <c r="R32" s="39">
        <v>7.6732083665171594E-3</v>
      </c>
      <c r="S32" s="39">
        <f t="shared" si="4"/>
        <v>0</v>
      </c>
      <c r="T32" s="39">
        <f t="shared" si="5"/>
        <v>7.6732083665171594E-3</v>
      </c>
      <c r="U32" s="39">
        <f t="shared" si="6"/>
        <v>0</v>
      </c>
    </row>
    <row r="33" spans="1:2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7"/>
        <v>1</v>
      </c>
      <c r="Q33" s="38">
        <v>2.4277140609008422E-3</v>
      </c>
      <c r="R33" s="39">
        <v>2.4277140609008422E-3</v>
      </c>
      <c r="S33" s="39">
        <f t="shared" si="4"/>
        <v>0</v>
      </c>
      <c r="T33" s="39">
        <f t="shared" si="5"/>
        <v>2.4277140609008422E-3</v>
      </c>
      <c r="U33" s="39">
        <f t="shared" si="6"/>
        <v>0</v>
      </c>
    </row>
    <row r="34" spans="1:21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101">
        <v>1</v>
      </c>
      <c r="M34" s="101">
        <v>1</v>
      </c>
      <c r="N34" s="101">
        <v>1</v>
      </c>
      <c r="O34" s="101">
        <v>1</v>
      </c>
      <c r="P34" s="67">
        <f t="shared" si="7"/>
        <v>1</v>
      </c>
      <c r="Q34" s="38">
        <v>1.0439031984918719E-3</v>
      </c>
      <c r="R34" s="39">
        <v>1.0439031984918719E-3</v>
      </c>
      <c r="S34" s="39">
        <f t="shared" si="4"/>
        <v>0</v>
      </c>
      <c r="T34" s="39">
        <f t="shared" si="5"/>
        <v>1.0439031984918719E-3</v>
      </c>
      <c r="U34" s="39">
        <f t="shared" si="6"/>
        <v>0</v>
      </c>
    </row>
    <row r="35" spans="1:2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7"/>
        <v>1</v>
      </c>
      <c r="Q35" s="38">
        <v>2.4358915757524504E-3</v>
      </c>
      <c r="R35" s="39">
        <v>2.4358915757524504E-3</v>
      </c>
      <c r="S35" s="39">
        <f t="shared" si="4"/>
        <v>0</v>
      </c>
      <c r="T35" s="39">
        <f t="shared" si="5"/>
        <v>2.4358915757524504E-3</v>
      </c>
      <c r="U35" s="39">
        <f t="shared" si="6"/>
        <v>0</v>
      </c>
    </row>
    <row r="36" spans="1:21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101">
        <v>1</v>
      </c>
      <c r="M36" s="101">
        <v>1</v>
      </c>
      <c r="N36" s="101">
        <v>1</v>
      </c>
      <c r="O36" s="101">
        <v>1</v>
      </c>
      <c r="P36" s="67">
        <f t="shared" si="7"/>
        <v>1</v>
      </c>
      <c r="Q36" s="38">
        <v>9.0859455261723223E-5</v>
      </c>
      <c r="R36" s="39">
        <v>9.0859455261723223E-5</v>
      </c>
      <c r="S36" s="39">
        <f t="shared" si="4"/>
        <v>0</v>
      </c>
      <c r="T36" s="39">
        <f t="shared" si="5"/>
        <v>9.0859455261723223E-5</v>
      </c>
      <c r="U36" s="39">
        <f t="shared" si="6"/>
        <v>0</v>
      </c>
    </row>
    <row r="37" spans="1:2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7"/>
        <v>1</v>
      </c>
      <c r="Q37" s="38">
        <v>1.6306485382142333E-3</v>
      </c>
      <c r="R37" s="39">
        <v>1.6306485382142333E-3</v>
      </c>
      <c r="S37" s="39">
        <f t="shared" si="4"/>
        <v>0</v>
      </c>
      <c r="T37" s="39">
        <f t="shared" si="5"/>
        <v>1.6306485382142333E-3</v>
      </c>
      <c r="U37" s="39">
        <f t="shared" si="6"/>
        <v>0</v>
      </c>
    </row>
    <row r="38" spans="1:21" x14ac:dyDescent="0.2">
      <c r="A38" s="7" t="s">
        <v>22</v>
      </c>
      <c r="B38" s="7" t="s">
        <v>321</v>
      </c>
      <c r="C38" s="24" t="s">
        <v>468</v>
      </c>
      <c r="D38" s="101">
        <f>SUMPRODUCT($Q$28:$Q$37,D28:D37)/SUM($Q$28:$Q$37)</f>
        <v>1</v>
      </c>
      <c r="E38" s="101">
        <f t="shared" ref="E38:J38" si="8">SUMPRODUCT($Q$28:$Q$37,E28:E37)/SUM($Q$28:$Q$37)</f>
        <v>1</v>
      </c>
      <c r="F38" s="101">
        <f t="shared" si="8"/>
        <v>1</v>
      </c>
      <c r="G38" s="101">
        <f t="shared" si="8"/>
        <v>1</v>
      </c>
      <c r="H38" s="101">
        <f t="shared" si="8"/>
        <v>1</v>
      </c>
      <c r="I38" s="101">
        <f t="shared" si="8"/>
        <v>1</v>
      </c>
      <c r="J38" s="101">
        <f t="shared" si="8"/>
        <v>1</v>
      </c>
      <c r="K38" s="101">
        <f>SUMPRODUCT($Q$28:$Q$37,K28:K37)/SUM($Q$28:$Q$37)</f>
        <v>1</v>
      </c>
      <c r="L38" s="101">
        <f t="shared" ref="L38" si="9">SUMPRODUCT($Q$28:$Q$37,L28:L37)/SUM($Q$28:$Q$37)</f>
        <v>1</v>
      </c>
      <c r="M38" s="101">
        <f t="shared" ref="M38" si="10">SUMPRODUCT($Q$28:$Q$37,M28:M37)/SUM($Q$28:$Q$37)</f>
        <v>1</v>
      </c>
      <c r="N38" s="101">
        <f t="shared" ref="N38" si="11">SUMPRODUCT($Q$28:$Q$37,N28:N37)/SUM($Q$28:$Q$37)</f>
        <v>1</v>
      </c>
      <c r="O38" s="101">
        <f t="shared" ref="O38" si="12">SUMPRODUCT($Q$28:$Q$37,O28:O37)/SUM($Q$28:$Q$37)</f>
        <v>1</v>
      </c>
      <c r="P38" s="67">
        <f t="shared" si="7"/>
        <v>1</v>
      </c>
      <c r="Q38" s="38">
        <v>2.1607212054268077E-2</v>
      </c>
      <c r="R38" s="39">
        <v>2.1607212054268077E-2</v>
      </c>
      <c r="S38" s="39">
        <f t="shared" si="4"/>
        <v>0</v>
      </c>
      <c r="T38" s="39">
        <f t="shared" si="5"/>
        <v>2.1607212054268077E-2</v>
      </c>
      <c r="U38" s="39">
        <f t="shared" si="6"/>
        <v>0</v>
      </c>
    </row>
    <row r="39" spans="1:21" x14ac:dyDescent="0.2">
      <c r="A39" s="6" t="s">
        <v>23</v>
      </c>
      <c r="B39" s="6"/>
      <c r="C39" s="23" t="s">
        <v>469</v>
      </c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66"/>
      <c r="Q39" s="36">
        <f>SUBTOTAL(9,Q40:Q43)</f>
        <v>1.0658766051602143E-2</v>
      </c>
      <c r="R39" s="37">
        <v>7.411444740214046E-3</v>
      </c>
      <c r="S39" s="37">
        <f>SUBTOTAL(9,S40:S43)</f>
        <v>3.2473213113880972E-3</v>
      </c>
      <c r="T39" s="37">
        <f>SUBTOTAL(9,T40:T43)</f>
        <v>1.0658766051602143E-2</v>
      </c>
      <c r="U39" s="37">
        <f>SUBTOTAL(9,U40:U43)</f>
        <v>0</v>
      </c>
    </row>
    <row r="40" spans="1:21" x14ac:dyDescent="0.2">
      <c r="A40" s="7" t="s">
        <v>24</v>
      </c>
      <c r="B40" s="7" t="s">
        <v>322</v>
      </c>
      <c r="C40" s="24" t="s">
        <v>470</v>
      </c>
      <c r="D40" s="101">
        <v>1</v>
      </c>
      <c r="E40" s="101">
        <v>1</v>
      </c>
      <c r="F40" s="101">
        <v>1</v>
      </c>
      <c r="G40" s="101">
        <v>1</v>
      </c>
      <c r="H40" s="101">
        <v>1</v>
      </c>
      <c r="I40" s="101">
        <v>1</v>
      </c>
      <c r="J40" s="101">
        <v>1</v>
      </c>
      <c r="K40" s="101">
        <v>1</v>
      </c>
      <c r="L40" s="101">
        <v>1</v>
      </c>
      <c r="M40" s="101">
        <v>1</v>
      </c>
      <c r="N40" s="101">
        <v>1</v>
      </c>
      <c r="O40" s="101">
        <v>1</v>
      </c>
      <c r="P40" s="67">
        <f t="shared" ref="P40:P56" si="13">SUM(D40:O40)/12</f>
        <v>1</v>
      </c>
      <c r="Q40" s="38">
        <v>1.1700847472403293E-3</v>
      </c>
      <c r="R40" s="39">
        <v>1.1700847472403293E-3</v>
      </c>
      <c r="S40" s="39">
        <f t="shared" ref="S40:S43" si="14">T40-R40</f>
        <v>0</v>
      </c>
      <c r="T40" s="39">
        <f t="shared" ref="T40:T43" si="15">Q40*P40</f>
        <v>1.1700847472403293E-3</v>
      </c>
      <c r="U40" s="39">
        <f>Q40-T40</f>
        <v>0</v>
      </c>
    </row>
    <row r="41" spans="1:21" x14ac:dyDescent="0.2">
      <c r="A41" s="7" t="s">
        <v>25</v>
      </c>
      <c r="B41" s="7" t="s">
        <v>323</v>
      </c>
      <c r="C41" s="24" t="s">
        <v>471</v>
      </c>
      <c r="D41" s="101">
        <v>1</v>
      </c>
      <c r="E41" s="101">
        <v>1</v>
      </c>
      <c r="F41" s="101">
        <v>1</v>
      </c>
      <c r="G41" s="101">
        <v>1</v>
      </c>
      <c r="H41" s="101">
        <v>1</v>
      </c>
      <c r="I41" s="101">
        <v>1</v>
      </c>
      <c r="J41" s="101">
        <v>1</v>
      </c>
      <c r="K41" s="101">
        <v>1</v>
      </c>
      <c r="L41" s="101">
        <v>1</v>
      </c>
      <c r="M41" s="101">
        <v>1</v>
      </c>
      <c r="N41" s="101">
        <v>1</v>
      </c>
      <c r="O41" s="101">
        <v>1</v>
      </c>
      <c r="P41" s="67">
        <f t="shared" si="13"/>
        <v>1</v>
      </c>
      <c r="Q41" s="38">
        <v>5.3678001384080505E-3</v>
      </c>
      <c r="R41" s="39">
        <v>5.3678001384080505E-3</v>
      </c>
      <c r="S41" s="39">
        <f t="shared" si="14"/>
        <v>0</v>
      </c>
      <c r="T41" s="39">
        <f t="shared" si="15"/>
        <v>5.3678001384080505E-3</v>
      </c>
      <c r="U41" s="39">
        <f>Q41-T41</f>
        <v>0</v>
      </c>
    </row>
    <row r="42" spans="1:21" x14ac:dyDescent="0.2">
      <c r="A42" s="7" t="s">
        <v>26</v>
      </c>
      <c r="B42" s="7" t="s">
        <v>324</v>
      </c>
      <c r="C42" s="80" t="s">
        <v>472</v>
      </c>
      <c r="D42" s="106">
        <v>1</v>
      </c>
      <c r="E42" s="106">
        <v>1</v>
      </c>
      <c r="F42" s="106">
        <v>1</v>
      </c>
      <c r="G42" s="106">
        <v>1</v>
      </c>
      <c r="H42" s="106">
        <v>1</v>
      </c>
      <c r="I42" s="106">
        <v>1</v>
      </c>
      <c r="J42" s="106">
        <v>1</v>
      </c>
      <c r="K42" s="106">
        <v>1</v>
      </c>
      <c r="L42" s="106">
        <v>1</v>
      </c>
      <c r="M42" s="106">
        <v>1</v>
      </c>
      <c r="N42" s="106">
        <v>1</v>
      </c>
      <c r="O42" s="106">
        <v>1</v>
      </c>
      <c r="P42" s="67">
        <f t="shared" si="13"/>
        <v>1</v>
      </c>
      <c r="Q42" s="38">
        <v>3.8279837424466836E-3</v>
      </c>
      <c r="R42" s="39">
        <v>6.6989715492816971E-4</v>
      </c>
      <c r="S42" s="39">
        <f t="shared" si="14"/>
        <v>3.1580865875185139E-3</v>
      </c>
      <c r="T42" s="39">
        <f t="shared" si="15"/>
        <v>3.8279837424466836E-3</v>
      </c>
      <c r="U42" s="39">
        <f>Q42-T42</f>
        <v>0</v>
      </c>
    </row>
    <row r="43" spans="1:21" x14ac:dyDescent="0.2">
      <c r="A43" s="7" t="s">
        <v>27</v>
      </c>
      <c r="B43" s="7" t="s">
        <v>325</v>
      </c>
      <c r="C43" s="24" t="s">
        <v>473</v>
      </c>
      <c r="D43" s="101">
        <f>SUMPRODUCT($Q$40:$Q$42,D40:D42)/SUM($Q$40:$Q$42)</f>
        <v>1</v>
      </c>
      <c r="E43" s="101">
        <f t="shared" ref="E43:O43" si="16">SUMPRODUCT($Q$40:$Q$42,E40:E42)/SUM($Q$40:$Q$42)</f>
        <v>1</v>
      </c>
      <c r="F43" s="101">
        <f t="shared" si="16"/>
        <v>1</v>
      </c>
      <c r="G43" s="101">
        <f t="shared" si="16"/>
        <v>1</v>
      </c>
      <c r="H43" s="101">
        <f t="shared" si="16"/>
        <v>1</v>
      </c>
      <c r="I43" s="101">
        <f t="shared" si="16"/>
        <v>1</v>
      </c>
      <c r="J43" s="101">
        <f t="shared" si="16"/>
        <v>1</v>
      </c>
      <c r="K43" s="101">
        <f t="shared" si="16"/>
        <v>1</v>
      </c>
      <c r="L43" s="101">
        <f t="shared" si="16"/>
        <v>1</v>
      </c>
      <c r="M43" s="101">
        <f t="shared" si="16"/>
        <v>1</v>
      </c>
      <c r="N43" s="101">
        <f t="shared" si="16"/>
        <v>1</v>
      </c>
      <c r="O43" s="101">
        <f t="shared" si="16"/>
        <v>1</v>
      </c>
      <c r="P43" s="67">
        <f t="shared" si="13"/>
        <v>1</v>
      </c>
      <c r="Q43" s="38">
        <v>2.9289742350707931E-4</v>
      </c>
      <c r="R43" s="39">
        <v>2.036626996374962E-4</v>
      </c>
      <c r="S43" s="39">
        <f t="shared" si="14"/>
        <v>8.923472386958311E-5</v>
      </c>
      <c r="T43" s="39">
        <f t="shared" si="15"/>
        <v>2.9289742350707931E-4</v>
      </c>
      <c r="U43" s="39">
        <f>Q43-T43</f>
        <v>0</v>
      </c>
    </row>
    <row r="44" spans="1:21" x14ac:dyDescent="0.2">
      <c r="A44" s="6" t="s">
        <v>28</v>
      </c>
      <c r="B44" s="6"/>
      <c r="C44" s="23" t="s">
        <v>474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66"/>
      <c r="Q44" s="36">
        <f>SUBTOTAL(9,Q45:Q48)</f>
        <v>4.7404858761976393E-2</v>
      </c>
      <c r="R44" s="37">
        <v>4.7404858761976393E-2</v>
      </c>
      <c r="S44" s="37">
        <f>SUBTOTAL(9,S45:S48)</f>
        <v>0</v>
      </c>
      <c r="T44" s="94">
        <f>SUBTOTAL(9,T45:T48)</f>
        <v>4.7404858761976393E-2</v>
      </c>
      <c r="U44" s="37">
        <f>SUBTOTAL(9,U45:U48)</f>
        <v>0</v>
      </c>
    </row>
    <row r="45" spans="1:21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101">
        <v>1</v>
      </c>
      <c r="I45" s="101">
        <v>1</v>
      </c>
      <c r="J45" s="101">
        <v>1</v>
      </c>
      <c r="K45" s="101">
        <v>1</v>
      </c>
      <c r="L45" s="101">
        <v>1</v>
      </c>
      <c r="M45" s="101">
        <v>1</v>
      </c>
      <c r="N45" s="101">
        <v>1</v>
      </c>
      <c r="O45" s="101">
        <v>1</v>
      </c>
      <c r="P45" s="67">
        <f t="shared" si="13"/>
        <v>1</v>
      </c>
      <c r="Q45" s="38">
        <v>8.620339753763525E-3</v>
      </c>
      <c r="R45" s="39">
        <v>8.620339753763525E-3</v>
      </c>
      <c r="S45" s="39">
        <f t="shared" ref="S45:S48" si="17">T45-R45</f>
        <v>0</v>
      </c>
      <c r="T45" s="39">
        <f t="shared" ref="T45:T48" si="18">Q45*P45</f>
        <v>8.620339753763525E-3</v>
      </c>
      <c r="U45" s="39">
        <f>Q45-T45</f>
        <v>0</v>
      </c>
    </row>
    <row r="46" spans="1:21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101">
        <v>1</v>
      </c>
      <c r="K46" s="101">
        <v>1</v>
      </c>
      <c r="L46" s="101">
        <v>1</v>
      </c>
      <c r="M46" s="101">
        <v>1</v>
      </c>
      <c r="N46" s="101">
        <v>1</v>
      </c>
      <c r="O46" s="101">
        <v>1</v>
      </c>
      <c r="P46" s="67">
        <f t="shared" si="13"/>
        <v>1</v>
      </c>
      <c r="Q46" s="38">
        <v>6.4226822560265687E-3</v>
      </c>
      <c r="R46" s="39">
        <v>6.4226822560265687E-3</v>
      </c>
      <c r="S46" s="39">
        <f t="shared" si="17"/>
        <v>0</v>
      </c>
      <c r="T46" s="39">
        <f t="shared" si="18"/>
        <v>6.4226822560265687E-3</v>
      </c>
      <c r="U46" s="39">
        <f>Q46-T46</f>
        <v>0</v>
      </c>
    </row>
    <row r="47" spans="1:2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101">
        <v>1</v>
      </c>
      <c r="M47" s="101">
        <v>1</v>
      </c>
      <c r="N47" s="101">
        <v>1</v>
      </c>
      <c r="O47" s="101">
        <v>1</v>
      </c>
      <c r="P47" s="67">
        <f t="shared" si="13"/>
        <v>1</v>
      </c>
      <c r="Q47" s="38">
        <v>1.4652185599125711E-2</v>
      </c>
      <c r="R47" s="39">
        <v>1.4652185599125711E-2</v>
      </c>
      <c r="S47" s="39">
        <f t="shared" si="17"/>
        <v>0</v>
      </c>
      <c r="T47" s="39">
        <f t="shared" si="18"/>
        <v>1.4652185599125711E-2</v>
      </c>
      <c r="U47" s="39">
        <f>Q47-T47</f>
        <v>0</v>
      </c>
    </row>
    <row r="48" spans="1:21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101">
        <v>1</v>
      </c>
      <c r="M48" s="101">
        <v>1</v>
      </c>
      <c r="N48" s="101">
        <v>1</v>
      </c>
      <c r="O48" s="101">
        <v>1</v>
      </c>
      <c r="P48" s="67">
        <f t="shared" si="13"/>
        <v>1</v>
      </c>
      <c r="Q48" s="38">
        <v>1.7709651153060585E-2</v>
      </c>
      <c r="R48" s="39">
        <v>1.7709651153060585E-2</v>
      </c>
      <c r="S48" s="39">
        <f t="shared" si="17"/>
        <v>0</v>
      </c>
      <c r="T48" s="39">
        <f t="shared" si="18"/>
        <v>1.7709651153060585E-2</v>
      </c>
      <c r="U48" s="39">
        <f>Q48-T48</f>
        <v>0</v>
      </c>
    </row>
    <row r="49" spans="1:21" x14ac:dyDescent="0.2">
      <c r="A49" s="6" t="s">
        <v>33</v>
      </c>
      <c r="B49" s="6"/>
      <c r="C49" s="23" t="s">
        <v>479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66"/>
      <c r="Q49" s="36">
        <f>SUBTOTAL(9,Q50:Q51)</f>
        <v>1.1709824347980765E-3</v>
      </c>
      <c r="R49" s="37">
        <v>9.3678594783846113E-4</v>
      </c>
      <c r="S49" s="37">
        <f>SUBTOTAL(9,S50:S51)</f>
        <v>0</v>
      </c>
      <c r="T49" s="37">
        <f>SUBTOTAL(9,T50:T51)</f>
        <v>9.3678594783846113E-4</v>
      </c>
      <c r="U49" s="37">
        <f>SUBTOTAL(9,U50:U51)</f>
        <v>2.3419648695961542E-4</v>
      </c>
    </row>
    <row r="50" spans="1:21" x14ac:dyDescent="0.2">
      <c r="A50" s="7" t="s">
        <v>34</v>
      </c>
      <c r="B50" s="7" t="s">
        <v>330</v>
      </c>
      <c r="C50" s="24" t="s">
        <v>480</v>
      </c>
      <c r="D50" s="101">
        <v>0.8</v>
      </c>
      <c r="E50" s="101">
        <v>0.8</v>
      </c>
      <c r="F50" s="101">
        <v>0.8</v>
      </c>
      <c r="G50" s="101">
        <v>0.8</v>
      </c>
      <c r="H50" s="101">
        <v>0.8</v>
      </c>
      <c r="I50" s="101">
        <v>0.8</v>
      </c>
      <c r="J50" s="101">
        <v>0.8</v>
      </c>
      <c r="K50" s="101">
        <v>0.8</v>
      </c>
      <c r="L50" s="101">
        <v>0.8</v>
      </c>
      <c r="M50" s="101">
        <v>0.8</v>
      </c>
      <c r="N50" s="101">
        <v>0.8</v>
      </c>
      <c r="O50" s="101">
        <v>0.8</v>
      </c>
      <c r="P50" s="67">
        <f t="shared" si="13"/>
        <v>0.79999999999999993</v>
      </c>
      <c r="Q50" s="38">
        <v>1.0374573284017601E-3</v>
      </c>
      <c r="R50" s="39">
        <v>8.2996586272140798E-4</v>
      </c>
      <c r="S50" s="39">
        <f t="shared" ref="S50:S51" si="19">T50-R50</f>
        <v>0</v>
      </c>
      <c r="T50" s="39">
        <f t="shared" ref="T50:T51" si="20">Q50*P50</f>
        <v>8.2996586272140798E-4</v>
      </c>
      <c r="U50" s="39">
        <f>Q50-T50</f>
        <v>2.074914656803521E-4</v>
      </c>
    </row>
    <row r="51" spans="1:21" x14ac:dyDescent="0.2">
      <c r="A51" s="7" t="s">
        <v>35</v>
      </c>
      <c r="B51" s="7" t="s">
        <v>331</v>
      </c>
      <c r="C51" s="24" t="s">
        <v>481</v>
      </c>
      <c r="D51" s="101">
        <v>0.8</v>
      </c>
      <c r="E51" s="101">
        <v>0.8</v>
      </c>
      <c r="F51" s="101">
        <v>0.8</v>
      </c>
      <c r="G51" s="101">
        <v>0.8</v>
      </c>
      <c r="H51" s="101">
        <v>0.8</v>
      </c>
      <c r="I51" s="101">
        <v>0.8</v>
      </c>
      <c r="J51" s="101">
        <v>0.8</v>
      </c>
      <c r="K51" s="101">
        <v>0.8</v>
      </c>
      <c r="L51" s="101">
        <v>0.8</v>
      </c>
      <c r="M51" s="101">
        <v>0.8</v>
      </c>
      <c r="N51" s="101">
        <v>0.8</v>
      </c>
      <c r="O51" s="101">
        <v>0.8</v>
      </c>
      <c r="P51" s="67">
        <f t="shared" si="13"/>
        <v>0.79999999999999993</v>
      </c>
      <c r="Q51" s="38">
        <v>1.3352510639631643E-4</v>
      </c>
      <c r="R51" s="39">
        <v>1.0682008511705313E-4</v>
      </c>
      <c r="S51" s="39">
        <f t="shared" si="19"/>
        <v>0</v>
      </c>
      <c r="T51" s="39">
        <f t="shared" si="20"/>
        <v>1.0682008511705313E-4</v>
      </c>
      <c r="U51" s="39">
        <f>Q51-T51</f>
        <v>2.67050212792633E-5</v>
      </c>
    </row>
    <row r="52" spans="1:21" x14ac:dyDescent="0.2">
      <c r="A52" s="6" t="s">
        <v>36</v>
      </c>
      <c r="B52" s="6"/>
      <c r="C52" s="23" t="s">
        <v>482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66"/>
      <c r="Q52" s="36">
        <f>SUBTOTAL(9,Q53)</f>
        <v>6.5185500066789295E-4</v>
      </c>
      <c r="R52" s="37">
        <v>6.5185500066789295E-4</v>
      </c>
      <c r="S52" s="37">
        <f>SUBTOTAL(9,S53)</f>
        <v>0</v>
      </c>
      <c r="T52" s="37">
        <f>SUBTOTAL(9,T53)</f>
        <v>6.5185500066789295E-4</v>
      </c>
      <c r="U52" s="37">
        <f>SUBTOTAL(9,U53)</f>
        <v>0</v>
      </c>
    </row>
    <row r="53" spans="1:21" x14ac:dyDescent="0.2">
      <c r="A53" s="7" t="s">
        <v>37</v>
      </c>
      <c r="B53" s="7" t="s">
        <v>332</v>
      </c>
      <c r="C53" s="24" t="s">
        <v>483</v>
      </c>
      <c r="D53" s="101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101">
        <v>1</v>
      </c>
      <c r="M53" s="101">
        <v>1</v>
      </c>
      <c r="N53" s="101">
        <v>1</v>
      </c>
      <c r="O53" s="101">
        <v>1</v>
      </c>
      <c r="P53" s="67">
        <f t="shared" si="13"/>
        <v>1</v>
      </c>
      <c r="Q53" s="38">
        <v>6.5185500066789295E-4</v>
      </c>
      <c r="R53" s="39">
        <v>6.5185500066789295E-4</v>
      </c>
      <c r="S53" s="39">
        <f>T53-R53</f>
        <v>0</v>
      </c>
      <c r="T53" s="39">
        <f>Q53*P53</f>
        <v>6.5185500066789295E-4</v>
      </c>
      <c r="U53" s="39">
        <f>Q53-T53</f>
        <v>0</v>
      </c>
    </row>
    <row r="54" spans="1:21" x14ac:dyDescent="0.2">
      <c r="A54" s="6" t="s">
        <v>38</v>
      </c>
      <c r="B54" s="6"/>
      <c r="C54" s="23" t="s">
        <v>484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66"/>
      <c r="Q54" s="36">
        <f>SUBTOTAL(9,Q55:Q56)</f>
        <v>1.9538247081227113E-2</v>
      </c>
      <c r="R54" s="37">
        <v>1.9538247081227113E-2</v>
      </c>
      <c r="S54" s="37">
        <f>SUBTOTAL(9,S55:S56)</f>
        <v>0</v>
      </c>
      <c r="T54" s="37">
        <f>SUBTOTAL(9,T55:T56)</f>
        <v>1.9538247081227113E-2</v>
      </c>
      <c r="U54" s="37">
        <f>SUBTOTAL(9,U55:U56)</f>
        <v>0</v>
      </c>
    </row>
    <row r="55" spans="1:21" x14ac:dyDescent="0.2">
      <c r="A55" s="7" t="s">
        <v>39</v>
      </c>
      <c r="B55" s="7">
        <v>501064</v>
      </c>
      <c r="C55" s="24" t="s">
        <v>485</v>
      </c>
      <c r="D55" s="101">
        <v>1</v>
      </c>
      <c r="E55" s="101">
        <v>1</v>
      </c>
      <c r="F55" s="101">
        <v>1</v>
      </c>
      <c r="G55" s="101">
        <v>1</v>
      </c>
      <c r="H55" s="101">
        <v>1</v>
      </c>
      <c r="I55" s="101">
        <v>1</v>
      </c>
      <c r="J55" s="101">
        <v>1</v>
      </c>
      <c r="K55" s="101">
        <v>1</v>
      </c>
      <c r="L55" s="101">
        <v>1</v>
      </c>
      <c r="M55" s="101">
        <v>1</v>
      </c>
      <c r="N55" s="101">
        <v>1</v>
      </c>
      <c r="O55" s="101">
        <v>1</v>
      </c>
      <c r="P55" s="67">
        <f t="shared" si="13"/>
        <v>1</v>
      </c>
      <c r="Q55" s="38">
        <v>4.2967869577589376E-3</v>
      </c>
      <c r="R55" s="39">
        <v>4.2967869577589376E-3</v>
      </c>
      <c r="S55" s="39">
        <f t="shared" ref="S55:S56" si="21">T55-R55</f>
        <v>0</v>
      </c>
      <c r="T55" s="39">
        <f t="shared" ref="T55:T56" si="22">Q55*P55</f>
        <v>4.2967869577589376E-3</v>
      </c>
      <c r="U55" s="39">
        <f>Q55-T55</f>
        <v>0</v>
      </c>
    </row>
    <row r="56" spans="1:21" x14ac:dyDescent="0.2">
      <c r="A56" s="7" t="s">
        <v>40</v>
      </c>
      <c r="B56" s="7" t="s">
        <v>333</v>
      </c>
      <c r="C56" s="24" t="s">
        <v>486</v>
      </c>
      <c r="D56" s="101">
        <v>1</v>
      </c>
      <c r="E56" s="101">
        <v>1</v>
      </c>
      <c r="F56" s="101">
        <v>1</v>
      </c>
      <c r="G56" s="101">
        <v>1</v>
      </c>
      <c r="H56" s="101">
        <v>1</v>
      </c>
      <c r="I56" s="101">
        <v>1</v>
      </c>
      <c r="J56" s="101">
        <v>1</v>
      </c>
      <c r="K56" s="101">
        <v>1</v>
      </c>
      <c r="L56" s="101">
        <v>1</v>
      </c>
      <c r="M56" s="101">
        <v>1</v>
      </c>
      <c r="N56" s="101">
        <v>1</v>
      </c>
      <c r="O56" s="101">
        <v>1</v>
      </c>
      <c r="P56" s="67">
        <f t="shared" si="13"/>
        <v>1</v>
      </c>
      <c r="Q56" s="38">
        <v>1.5241460123468177E-2</v>
      </c>
      <c r="R56" s="39">
        <v>1.5241460123468177E-2</v>
      </c>
      <c r="S56" s="39">
        <f t="shared" si="21"/>
        <v>0</v>
      </c>
      <c r="T56" s="39">
        <f t="shared" si="22"/>
        <v>1.5241460123468177E-2</v>
      </c>
      <c r="U56" s="39">
        <f>Q56-T56</f>
        <v>0</v>
      </c>
    </row>
    <row r="57" spans="1:21" x14ac:dyDescent="0.2">
      <c r="A57" s="5" t="s">
        <v>41</v>
      </c>
      <c r="B57" s="5"/>
      <c r="C57" s="22" t="s">
        <v>487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65"/>
      <c r="Q57" s="34">
        <f>SUBTOTAL(9,Q58:Q60)</f>
        <v>4.6713766803219009E-3</v>
      </c>
      <c r="R57" s="35">
        <v>4.6713766803219009E-3</v>
      </c>
      <c r="S57" s="35">
        <f>SUBTOTAL(9,S58:S60)</f>
        <v>0</v>
      </c>
      <c r="T57" s="35">
        <f>SUBTOTAL(9,T58:T60)</f>
        <v>4.6713766803219009E-3</v>
      </c>
      <c r="U57" s="35">
        <f>SUBTOTAL(9,U58:U60)</f>
        <v>0</v>
      </c>
    </row>
    <row r="58" spans="1:21" x14ac:dyDescent="0.2">
      <c r="A58" s="6" t="s">
        <v>42</v>
      </c>
      <c r="B58" s="6"/>
      <c r="C58" s="23" t="s">
        <v>488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66"/>
      <c r="Q58" s="36">
        <f>SUBTOTAL(9,Q59:Q60)</f>
        <v>4.6713766803219009E-3</v>
      </c>
      <c r="R58" s="37">
        <v>4.6713766803219009E-3</v>
      </c>
      <c r="S58" s="37">
        <f>SUBTOTAL(9,S59:S60)</f>
        <v>0</v>
      </c>
      <c r="T58" s="37">
        <f>SUBTOTAL(9,T59:T60)</f>
        <v>4.6713766803219009E-3</v>
      </c>
      <c r="U58" s="37">
        <f>SUBTOTAL(9,U59:U60)</f>
        <v>0</v>
      </c>
    </row>
    <row r="59" spans="1:21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101">
        <v>1</v>
      </c>
      <c r="M59" s="101">
        <v>1</v>
      </c>
      <c r="N59" s="101">
        <v>1</v>
      </c>
      <c r="O59" s="101">
        <v>1</v>
      </c>
      <c r="P59" s="67">
        <f>SUM(D59:O59)/12</f>
        <v>1</v>
      </c>
      <c r="Q59" s="38">
        <v>3.714918810984701E-3</v>
      </c>
      <c r="R59" s="39">
        <v>3.714918810984701E-3</v>
      </c>
      <c r="S59" s="39">
        <f t="shared" ref="S59:S60" si="23">T59-R59</f>
        <v>0</v>
      </c>
      <c r="T59" s="39">
        <f t="shared" ref="T59:T60" si="24">Q59*P59</f>
        <v>3.714918810984701E-3</v>
      </c>
      <c r="U59" s="39">
        <f>Q59-T59</f>
        <v>0</v>
      </c>
    </row>
    <row r="60" spans="1:21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101">
        <v>1</v>
      </c>
      <c r="M60" s="101">
        <v>1</v>
      </c>
      <c r="N60" s="101">
        <v>1</v>
      </c>
      <c r="O60" s="101">
        <v>1</v>
      </c>
      <c r="P60" s="67">
        <f>SUM(D60:O60)/12</f>
        <v>1</v>
      </c>
      <c r="Q60" s="38">
        <v>9.5645786933719974E-4</v>
      </c>
      <c r="R60" s="39">
        <v>9.5645786933719974E-4</v>
      </c>
      <c r="S60" s="39">
        <f t="shared" si="23"/>
        <v>0</v>
      </c>
      <c r="T60" s="39">
        <f t="shared" si="24"/>
        <v>9.5645786933719974E-4</v>
      </c>
      <c r="U60" s="39">
        <f>Q60-T60</f>
        <v>0</v>
      </c>
    </row>
    <row r="61" spans="1:21" x14ac:dyDescent="0.2">
      <c r="A61" s="5" t="s">
        <v>45</v>
      </c>
      <c r="B61" s="5"/>
      <c r="C61" s="22" t="s">
        <v>491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65"/>
      <c r="Q61" s="34">
        <f>SUBTOTAL(9,Q62:Q65)</f>
        <v>1.953091262791554E-2</v>
      </c>
      <c r="R61" s="35">
        <v>1.953091262791554E-2</v>
      </c>
      <c r="S61" s="35">
        <f>SUBTOTAL(9,S62:S65)</f>
        <v>0</v>
      </c>
      <c r="T61" s="35">
        <f>SUBTOTAL(9,T62:T65)</f>
        <v>1.953091262791554E-2</v>
      </c>
      <c r="U61" s="35">
        <f>SUBTOTAL(9,U62:U65)</f>
        <v>0</v>
      </c>
    </row>
    <row r="62" spans="1:21" x14ac:dyDescent="0.2">
      <c r="A62" s="6" t="s">
        <v>46</v>
      </c>
      <c r="B62" s="6"/>
      <c r="C62" s="23" t="s">
        <v>492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66"/>
      <c r="Q62" s="36">
        <f>SUBTOTAL(9,Q63:Q65)</f>
        <v>1.953091262791554E-2</v>
      </c>
      <c r="R62" s="37">
        <v>1.953091262791554E-2</v>
      </c>
      <c r="S62" s="37">
        <f>SUBTOTAL(9,S63:S65)</f>
        <v>0</v>
      </c>
      <c r="T62" s="37">
        <f>SUBTOTAL(9,T63:T65)</f>
        <v>1.953091262791554E-2</v>
      </c>
      <c r="U62" s="37">
        <f>SUBTOTAL(9,U63:U65)</f>
        <v>0</v>
      </c>
    </row>
    <row r="63" spans="1:21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1.3126138601362488E-2</v>
      </c>
      <c r="R63" s="39">
        <v>1.3126138601362488E-2</v>
      </c>
      <c r="S63" s="39">
        <f t="shared" ref="S63:S65" si="25">T63-R63</f>
        <v>0</v>
      </c>
      <c r="T63" s="39">
        <f t="shared" ref="T63:T65" si="26">Q63*P63</f>
        <v>1.3126138601362488E-2</v>
      </c>
      <c r="U63" s="39">
        <f>Q63-T63</f>
        <v>0</v>
      </c>
    </row>
    <row r="64" spans="1:21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101">
        <v>1</v>
      </c>
      <c r="M64" s="101">
        <v>1</v>
      </c>
      <c r="N64" s="101">
        <v>1</v>
      </c>
      <c r="O64" s="101">
        <v>1</v>
      </c>
      <c r="P64" s="67">
        <f>SUM(D64:O64)/12</f>
        <v>1</v>
      </c>
      <c r="Q64" s="38">
        <v>3.7042448871236174E-3</v>
      </c>
      <c r="R64" s="39">
        <v>3.7042448871236174E-3</v>
      </c>
      <c r="S64" s="39">
        <f t="shared" si="25"/>
        <v>0</v>
      </c>
      <c r="T64" s="39">
        <f t="shared" si="26"/>
        <v>3.7042448871236174E-3</v>
      </c>
      <c r="U64" s="39">
        <f>Q64-T64</f>
        <v>0</v>
      </c>
    </row>
    <row r="65" spans="1:83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101">
        <v>1</v>
      </c>
      <c r="M65" s="101">
        <v>1</v>
      </c>
      <c r="N65" s="101">
        <v>1</v>
      </c>
      <c r="O65" s="101">
        <v>1</v>
      </c>
      <c r="P65" s="67">
        <f>SUM(D65:O65)/12</f>
        <v>1</v>
      </c>
      <c r="Q65" s="38">
        <v>2.7005291394294343E-3</v>
      </c>
      <c r="R65" s="39">
        <v>2.7005291394294343E-3</v>
      </c>
      <c r="S65" s="39">
        <f t="shared" si="25"/>
        <v>0</v>
      </c>
      <c r="T65" s="39">
        <f t="shared" si="26"/>
        <v>2.7005291394294343E-3</v>
      </c>
      <c r="U65" s="39">
        <f>Q65-T65</f>
        <v>0</v>
      </c>
    </row>
    <row r="66" spans="1:83" x14ac:dyDescent="0.2">
      <c r="A66" s="5" t="s">
        <v>50</v>
      </c>
      <c r="B66" s="5"/>
      <c r="C66" s="22" t="s">
        <v>496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65"/>
      <c r="Q66" s="34">
        <f>SUBTOTAL(9,Q67:Q82)</f>
        <v>6.4649587878283218E-2</v>
      </c>
      <c r="R66" s="35">
        <v>6.4005000869272008E-2</v>
      </c>
      <c r="S66" s="35">
        <f>SUBTOTAL(9,S67:S82)</f>
        <v>6.4458700901120298E-4</v>
      </c>
      <c r="T66" s="35">
        <f>SUBTOTAL(9,T67:T82)</f>
        <v>6.4649587878283218E-2</v>
      </c>
      <c r="U66" s="35">
        <f>SUBTOTAL(9,U67:U82)</f>
        <v>0</v>
      </c>
    </row>
    <row r="67" spans="1:83" x14ac:dyDescent="0.2">
      <c r="A67" s="6" t="s">
        <v>51</v>
      </c>
      <c r="B67" s="6"/>
      <c r="C67" s="23" t="s">
        <v>497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66"/>
      <c r="Q67" s="36">
        <f>SUBTOTAL(9,Q68:Q69)</f>
        <v>2.9768421039589033E-2</v>
      </c>
      <c r="R67" s="37">
        <v>2.9768421039589033E-2</v>
      </c>
      <c r="S67" s="37">
        <f>SUBTOTAL(9,S68:S69)</f>
        <v>0</v>
      </c>
      <c r="T67" s="37">
        <f>SUBTOTAL(9,T68:T69)</f>
        <v>2.9768421039589033E-2</v>
      </c>
      <c r="U67" s="37">
        <f>SUBTOTAL(9,U68:U69)</f>
        <v>0</v>
      </c>
    </row>
    <row r="68" spans="1:83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101">
        <v>1</v>
      </c>
      <c r="M68" s="101">
        <v>1</v>
      </c>
      <c r="N68" s="101">
        <v>1</v>
      </c>
      <c r="O68" s="101">
        <v>1</v>
      </c>
      <c r="P68" s="67">
        <f>SUM(D68:O68)/12</f>
        <v>1</v>
      </c>
      <c r="Q68" s="38">
        <v>2.8289779410430618E-2</v>
      </c>
      <c r="R68" s="39">
        <v>2.8289779410430618E-2</v>
      </c>
      <c r="S68" s="39">
        <f t="shared" ref="S68:S69" si="27">T68-R68</f>
        <v>0</v>
      </c>
      <c r="T68" s="39">
        <f t="shared" ref="T68:T69" si="28">Q68*P68</f>
        <v>2.8289779410430618E-2</v>
      </c>
      <c r="U68" s="39">
        <f>Q68-T68</f>
        <v>0</v>
      </c>
    </row>
    <row r="69" spans="1:83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101">
        <v>1</v>
      </c>
      <c r="M69" s="101">
        <v>1</v>
      </c>
      <c r="N69" s="101">
        <v>1</v>
      </c>
      <c r="O69" s="101">
        <v>1</v>
      </c>
      <c r="P69" s="67">
        <f>SUM(D69:O69)/12</f>
        <v>1</v>
      </c>
      <c r="Q69" s="38">
        <v>1.4786416291584152E-3</v>
      </c>
      <c r="R69" s="39">
        <v>1.4786416291584152E-3</v>
      </c>
      <c r="S69" s="39">
        <f t="shared" si="27"/>
        <v>0</v>
      </c>
      <c r="T69" s="39">
        <f t="shared" si="28"/>
        <v>1.4786416291584152E-3</v>
      </c>
      <c r="U69" s="39">
        <f>Q69-T69</f>
        <v>0</v>
      </c>
    </row>
    <row r="70" spans="1:83" s="13" customFormat="1" x14ac:dyDescent="0.2">
      <c r="A70" s="11" t="s">
        <v>54</v>
      </c>
      <c r="B70" s="11"/>
      <c r="C70" s="25" t="s">
        <v>500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68"/>
      <c r="Q70" s="40">
        <f>SUBTOTAL(9,Q71:Q73)</f>
        <v>8.3863127895455452E-3</v>
      </c>
      <c r="R70" s="41">
        <v>8.3863127895455452E-3</v>
      </c>
      <c r="S70" s="41">
        <f>SUBTOTAL(9,S71:S73)</f>
        <v>0</v>
      </c>
      <c r="T70" s="41">
        <f>SUBTOTAL(9,T71:T73)</f>
        <v>8.3863127895455452E-3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101">
        <v>1</v>
      </c>
      <c r="M71" s="101">
        <v>1</v>
      </c>
      <c r="N71" s="101">
        <v>1</v>
      </c>
      <c r="O71" s="101">
        <v>1</v>
      </c>
      <c r="P71" s="67">
        <f>SUM(D71:O71)/12</f>
        <v>1</v>
      </c>
      <c r="Q71" s="38">
        <v>2.6909149603119788E-3</v>
      </c>
      <c r="R71" s="39">
        <v>2.6909149603119788E-3</v>
      </c>
      <c r="S71" s="39">
        <f t="shared" ref="S71:S73" si="29">T71-R71</f>
        <v>0</v>
      </c>
      <c r="T71" s="39">
        <f t="shared" ref="T71:T73" si="30">Q71*P71</f>
        <v>2.6909149603119788E-3</v>
      </c>
      <c r="U71" s="39">
        <f>Q71-T71</f>
        <v>0</v>
      </c>
    </row>
    <row r="72" spans="1:83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101">
        <v>1</v>
      </c>
      <c r="M72" s="101">
        <v>1</v>
      </c>
      <c r="N72" s="101">
        <v>1</v>
      </c>
      <c r="O72" s="101">
        <v>1</v>
      </c>
      <c r="P72" s="67">
        <f>SUM(D72:O72)/12</f>
        <v>1</v>
      </c>
      <c r="Q72" s="38">
        <v>5.347156966314378E-3</v>
      </c>
      <c r="R72" s="39">
        <v>5.347156966314378E-3</v>
      </c>
      <c r="S72" s="39">
        <f t="shared" si="29"/>
        <v>0</v>
      </c>
      <c r="T72" s="39">
        <f t="shared" si="30"/>
        <v>5.347156966314378E-3</v>
      </c>
      <c r="U72" s="39">
        <f>Q72-T72</f>
        <v>0</v>
      </c>
    </row>
    <row r="73" spans="1:83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101">
        <v>1</v>
      </c>
      <c r="M73" s="101">
        <v>1</v>
      </c>
      <c r="N73" s="101">
        <v>1</v>
      </c>
      <c r="O73" s="101">
        <v>1</v>
      </c>
      <c r="P73" s="67">
        <f>SUM(D73:O73)/12</f>
        <v>1</v>
      </c>
      <c r="Q73" s="38">
        <v>3.4824086291918808E-4</v>
      </c>
      <c r="R73" s="39">
        <v>3.4824086291918808E-4</v>
      </c>
      <c r="S73" s="39">
        <f t="shared" si="29"/>
        <v>0</v>
      </c>
      <c r="T73" s="39">
        <f t="shared" si="30"/>
        <v>3.4824086291918808E-4</v>
      </c>
      <c r="U73" s="39">
        <f>Q73-T73</f>
        <v>0</v>
      </c>
    </row>
    <row r="74" spans="1:83" x14ac:dyDescent="0.2">
      <c r="A74" s="6" t="s">
        <v>58</v>
      </c>
      <c r="B74" s="6"/>
      <c r="C74" s="23" t="s">
        <v>504</v>
      </c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66"/>
      <c r="Q74" s="36">
        <f>SUBTOTAL(9,Q75:Q76)</f>
        <v>2.4233237678572637E-2</v>
      </c>
      <c r="R74" s="37">
        <v>2.3588650669561433E-2</v>
      </c>
      <c r="S74" s="37">
        <f>SUBTOTAL(9,S75:S76)</f>
        <v>6.4458700901120298E-4</v>
      </c>
      <c r="T74" s="37">
        <f>SUBTOTAL(9,T75:T76)</f>
        <v>2.4233237678572637E-2</v>
      </c>
      <c r="U74" s="37">
        <f>SUBTOTAL(9,U75:U76)</f>
        <v>0</v>
      </c>
    </row>
    <row r="75" spans="1:83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101">
        <v>1</v>
      </c>
      <c r="M75" s="101">
        <v>1</v>
      </c>
      <c r="N75" s="101">
        <v>1</v>
      </c>
      <c r="O75" s="101">
        <v>1</v>
      </c>
      <c r="P75" s="67">
        <f>SUM(D75:O75)/12</f>
        <v>1</v>
      </c>
      <c r="Q75" s="38">
        <v>2.3588650669561433E-2</v>
      </c>
      <c r="R75" s="39">
        <v>2.3588650669561433E-2</v>
      </c>
      <c r="S75" s="39">
        <f t="shared" ref="S75:S76" si="31">T75-R75</f>
        <v>0</v>
      </c>
      <c r="T75" s="39">
        <f t="shared" ref="T75:T76" si="32">Q75*P75</f>
        <v>2.3588650669561433E-2</v>
      </c>
      <c r="U75" s="39">
        <f>Q75-T75</f>
        <v>0</v>
      </c>
    </row>
    <row r="76" spans="1:83" x14ac:dyDescent="0.2">
      <c r="A76" s="7" t="s">
        <v>60</v>
      </c>
      <c r="B76" s="7" t="s">
        <v>344</v>
      </c>
      <c r="C76" s="24" t="s">
        <v>506</v>
      </c>
      <c r="D76" s="106">
        <v>1</v>
      </c>
      <c r="E76" s="106">
        <v>1</v>
      </c>
      <c r="F76" s="106">
        <v>1</v>
      </c>
      <c r="G76" s="106">
        <v>1</v>
      </c>
      <c r="H76" s="106">
        <v>1</v>
      </c>
      <c r="I76" s="106">
        <v>1</v>
      </c>
      <c r="J76" s="106">
        <v>1</v>
      </c>
      <c r="K76" s="106">
        <v>1</v>
      </c>
      <c r="L76" s="106">
        <v>1</v>
      </c>
      <c r="M76" s="106">
        <v>1</v>
      </c>
      <c r="N76" s="106">
        <v>1</v>
      </c>
      <c r="O76" s="106">
        <v>1</v>
      </c>
      <c r="P76" s="67">
        <f>SUM(D76:O76)/12</f>
        <v>1</v>
      </c>
      <c r="Q76" s="38">
        <v>6.4458700901120298E-4</v>
      </c>
      <c r="R76" s="39">
        <v>0</v>
      </c>
      <c r="S76" s="39">
        <f t="shared" si="31"/>
        <v>6.4458700901120298E-4</v>
      </c>
      <c r="T76" s="39">
        <f t="shared" si="32"/>
        <v>6.4458700901120298E-4</v>
      </c>
      <c r="U76" s="39">
        <f>Q76-T76</f>
        <v>0</v>
      </c>
    </row>
    <row r="77" spans="1:83" s="13" customFormat="1" x14ac:dyDescent="0.2">
      <c r="A77" s="11" t="s">
        <v>61</v>
      </c>
      <c r="B77" s="11"/>
      <c r="C77" s="25" t="s">
        <v>507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68"/>
      <c r="Q77" s="40">
        <f>SUBTOTAL(9,Q78:Q80)</f>
        <v>2.0976390801720505E-3</v>
      </c>
      <c r="R77" s="41">
        <v>2.0976390801720505E-3</v>
      </c>
      <c r="S77" s="41">
        <f>SUBTOTAL(9,S78:S80)</f>
        <v>0</v>
      </c>
      <c r="T77" s="41">
        <f>SUBTOTAL(9,T78:T80)</f>
        <v>2.0976390801720505E-3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101">
        <v>1</v>
      </c>
      <c r="M78" s="101">
        <v>1</v>
      </c>
      <c r="N78" s="101">
        <v>1</v>
      </c>
      <c r="O78" s="101">
        <v>1</v>
      </c>
      <c r="P78" s="67">
        <f>SUM(D78:O78)/12</f>
        <v>1</v>
      </c>
      <c r="Q78" s="38">
        <v>9.6141791174552316E-4</v>
      </c>
      <c r="R78" s="39">
        <v>9.6141791174552316E-4</v>
      </c>
      <c r="S78" s="39">
        <f t="shared" ref="S78:S80" si="33">T78-R78</f>
        <v>0</v>
      </c>
      <c r="T78" s="39">
        <f t="shared" ref="T78:T80" si="34">Q78*P78</f>
        <v>9.6141791174552316E-4</v>
      </c>
      <c r="U78" s="39">
        <f>Q78-T78</f>
        <v>0</v>
      </c>
    </row>
    <row r="79" spans="1:83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101">
        <v>1</v>
      </c>
      <c r="M79" s="101">
        <v>1</v>
      </c>
      <c r="N79" s="101">
        <v>1</v>
      </c>
      <c r="O79" s="101">
        <v>1</v>
      </c>
      <c r="P79" s="67">
        <f>SUM(D79:O79)/12</f>
        <v>1</v>
      </c>
      <c r="Q79" s="38">
        <v>4.8070895587276158E-4</v>
      </c>
      <c r="R79" s="39">
        <v>4.8070895587276158E-4</v>
      </c>
      <c r="S79" s="39">
        <f t="shared" si="33"/>
        <v>0</v>
      </c>
      <c r="T79" s="39">
        <f t="shared" si="34"/>
        <v>4.8070895587276158E-4</v>
      </c>
      <c r="U79" s="39">
        <f>Q79-T79</f>
        <v>0</v>
      </c>
    </row>
    <row r="80" spans="1:83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101">
        <v>1</v>
      </c>
      <c r="M80" s="101">
        <v>1</v>
      </c>
      <c r="N80" s="101">
        <v>1</v>
      </c>
      <c r="O80" s="101">
        <v>1</v>
      </c>
      <c r="P80" s="67">
        <f>SUM(D80:O80)/12</f>
        <v>1</v>
      </c>
      <c r="Q80" s="38">
        <v>6.5551221255376573E-4</v>
      </c>
      <c r="R80" s="39">
        <v>6.5551221255376573E-4</v>
      </c>
      <c r="S80" s="39">
        <f t="shared" si="33"/>
        <v>0</v>
      </c>
      <c r="T80" s="39">
        <f t="shared" si="34"/>
        <v>6.5551221255376573E-4</v>
      </c>
      <c r="U80" s="39">
        <f>Q80-T80</f>
        <v>0</v>
      </c>
    </row>
    <row r="81" spans="1:83" s="13" customFormat="1" x14ac:dyDescent="0.2">
      <c r="A81" s="11" t="s">
        <v>65</v>
      </c>
      <c r="B81" s="11"/>
      <c r="C81" s="25" t="s">
        <v>511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68"/>
      <c r="Q81" s="40">
        <f>SUBTOTAL(9,Q82)</f>
        <v>1.6397729040395305E-4</v>
      </c>
      <c r="R81" s="41">
        <v>1.6397729040395305E-4</v>
      </c>
      <c r="S81" s="41">
        <f>SUBTOTAL(9,S82)</f>
        <v>0</v>
      </c>
      <c r="T81" s="41">
        <f>SUBTOTAL(9,T82)</f>
        <v>1.6397729040395305E-4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101">
        <v>1</v>
      </c>
      <c r="M82" s="101">
        <v>1</v>
      </c>
      <c r="N82" s="101">
        <v>1</v>
      </c>
      <c r="O82" s="101">
        <v>1</v>
      </c>
      <c r="P82" s="67">
        <f>SUM(D82:O82)/12</f>
        <v>1</v>
      </c>
      <c r="Q82" s="38">
        <v>1.6397729040395305E-4</v>
      </c>
      <c r="R82" s="39">
        <v>1.6397729040395305E-4</v>
      </c>
      <c r="S82" s="39">
        <f>T82-R82</f>
        <v>0</v>
      </c>
      <c r="T82" s="39">
        <f>Q82*P82</f>
        <v>1.6397729040395305E-4</v>
      </c>
      <c r="U82" s="39">
        <f>Q82-T82</f>
        <v>0</v>
      </c>
    </row>
    <row r="83" spans="1:83" x14ac:dyDescent="0.2">
      <c r="A83" s="5" t="s">
        <v>67</v>
      </c>
      <c r="B83" s="5"/>
      <c r="C83" s="22" t="s">
        <v>513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65"/>
      <c r="Q83" s="34">
        <f>SUBTOTAL(9,Q84:Q91)</f>
        <v>4.0081621082272659E-2</v>
      </c>
      <c r="R83" s="35">
        <v>4.0081621082272659E-2</v>
      </c>
      <c r="S83" s="35">
        <f>SUBTOTAL(9,S84:S91)</f>
        <v>0</v>
      </c>
      <c r="T83" s="35">
        <f>SUBTOTAL(9,T84:T91)</f>
        <v>4.0081621082272659E-2</v>
      </c>
      <c r="U83" s="35">
        <f>SUBTOTAL(9,U84:U91)</f>
        <v>0</v>
      </c>
    </row>
    <row r="84" spans="1:83" x14ac:dyDescent="0.2">
      <c r="A84" s="6" t="s">
        <v>68</v>
      </c>
      <c r="B84" s="6"/>
      <c r="C84" s="23" t="s">
        <v>514</v>
      </c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66"/>
      <c r="Q84" s="36">
        <f>SUBTOTAL(9,Q85)</f>
        <v>8.732906678030691E-3</v>
      </c>
      <c r="R84" s="37">
        <v>8.732906678030691E-3</v>
      </c>
      <c r="S84" s="37">
        <f>SUBTOTAL(9,S85)</f>
        <v>0</v>
      </c>
      <c r="T84" s="37">
        <f>SUBTOTAL(9,T85)</f>
        <v>8.732906678030691E-3</v>
      </c>
      <c r="U84" s="37">
        <f>SUBTOTAL(9,U85)</f>
        <v>0</v>
      </c>
    </row>
    <row r="85" spans="1:83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101">
        <v>1</v>
      </c>
      <c r="M85" s="101">
        <v>1</v>
      </c>
      <c r="N85" s="101">
        <v>1</v>
      </c>
      <c r="O85" s="101">
        <v>1</v>
      </c>
      <c r="P85" s="67">
        <f>SUM(D85:O85)/12</f>
        <v>1</v>
      </c>
      <c r="Q85" s="38">
        <v>8.732906678030691E-3</v>
      </c>
      <c r="R85" s="39">
        <v>8.732906678030691E-3</v>
      </c>
      <c r="S85" s="39">
        <f>T85-R85</f>
        <v>0</v>
      </c>
      <c r="T85" s="39">
        <f>Q85*P85</f>
        <v>8.732906678030691E-3</v>
      </c>
      <c r="U85" s="39">
        <f>Q85-T85</f>
        <v>0</v>
      </c>
    </row>
    <row r="86" spans="1:83" x14ac:dyDescent="0.2">
      <c r="A86" s="6" t="s">
        <v>70</v>
      </c>
      <c r="B86" s="6"/>
      <c r="C86" s="23" t="s">
        <v>516</v>
      </c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66"/>
      <c r="Q86" s="36">
        <f>SUBTOTAL(9,Q87:Q89)</f>
        <v>2.9550409513330825E-2</v>
      </c>
      <c r="R86" s="37">
        <v>2.9550409513330825E-2</v>
      </c>
      <c r="S86" s="37">
        <f>SUBTOTAL(9,S87:S89)</f>
        <v>0</v>
      </c>
      <c r="T86" s="37">
        <f>SUBTOTAL(9,T87:T89)</f>
        <v>2.9550409513330825E-2</v>
      </c>
      <c r="U86" s="37">
        <f>SUBTOTAL(9,U87:U89)</f>
        <v>0</v>
      </c>
    </row>
    <row r="87" spans="1:83" x14ac:dyDescent="0.2">
      <c r="A87" s="7" t="s">
        <v>71</v>
      </c>
      <c r="B87" s="7" t="s">
        <v>349</v>
      </c>
      <c r="C87" s="24" t="s">
        <v>517</v>
      </c>
      <c r="D87" s="101">
        <v>1</v>
      </c>
      <c r="E87" s="101">
        <v>1</v>
      </c>
      <c r="F87" s="101">
        <v>1</v>
      </c>
      <c r="G87" s="101">
        <v>1</v>
      </c>
      <c r="H87" s="101">
        <v>1</v>
      </c>
      <c r="I87" s="101">
        <v>1</v>
      </c>
      <c r="J87" s="101">
        <v>1</v>
      </c>
      <c r="K87" s="101">
        <v>1</v>
      </c>
      <c r="L87" s="101">
        <v>1</v>
      </c>
      <c r="M87" s="101">
        <v>1</v>
      </c>
      <c r="N87" s="101">
        <v>1</v>
      </c>
      <c r="O87" s="101">
        <v>1</v>
      </c>
      <c r="P87" s="67">
        <f>SUM(D87:O87)/12</f>
        <v>1</v>
      </c>
      <c r="Q87" s="38">
        <v>2.6126665585427991E-2</v>
      </c>
      <c r="R87" s="39">
        <v>2.6126665585427991E-2</v>
      </c>
      <c r="S87" s="39">
        <f t="shared" ref="S87:S89" si="35">T87-R87</f>
        <v>0</v>
      </c>
      <c r="T87" s="39">
        <f t="shared" ref="T87:T89" si="36">Q87*P87</f>
        <v>2.6126665585427991E-2</v>
      </c>
      <c r="U87" s="39">
        <f>Q87-T87</f>
        <v>0</v>
      </c>
    </row>
    <row r="88" spans="1:83" x14ac:dyDescent="0.2">
      <c r="A88" s="7" t="s">
        <v>72</v>
      </c>
      <c r="B88" s="7" t="s">
        <v>350</v>
      </c>
      <c r="C88" s="24" t="s">
        <v>518</v>
      </c>
      <c r="D88" s="101">
        <v>1</v>
      </c>
      <c r="E88" s="101">
        <v>1</v>
      </c>
      <c r="F88" s="101">
        <v>1</v>
      </c>
      <c r="G88" s="101">
        <v>1</v>
      </c>
      <c r="H88" s="101">
        <v>1</v>
      </c>
      <c r="I88" s="101">
        <v>1</v>
      </c>
      <c r="J88" s="101">
        <v>1</v>
      </c>
      <c r="K88" s="101">
        <v>1</v>
      </c>
      <c r="L88" s="101">
        <v>1</v>
      </c>
      <c r="M88" s="101">
        <v>1</v>
      </c>
      <c r="N88" s="101">
        <v>1</v>
      </c>
      <c r="O88" s="101">
        <v>1</v>
      </c>
      <c r="P88" s="67">
        <f>SUM(D88:O88)/12</f>
        <v>1</v>
      </c>
      <c r="Q88" s="38">
        <v>2.7472516828128324E-3</v>
      </c>
      <c r="R88" s="39">
        <v>2.7472516828128324E-3</v>
      </c>
      <c r="S88" s="39">
        <f t="shared" si="35"/>
        <v>0</v>
      </c>
      <c r="T88" s="39">
        <f t="shared" si="36"/>
        <v>2.7472516828128324E-3</v>
      </c>
      <c r="U88" s="39">
        <f>Q88-T88</f>
        <v>0</v>
      </c>
    </row>
    <row r="89" spans="1:83" x14ac:dyDescent="0.2">
      <c r="A89" s="7" t="s">
        <v>73</v>
      </c>
      <c r="B89" s="7" t="s">
        <v>349</v>
      </c>
      <c r="C89" s="24" t="s">
        <v>519</v>
      </c>
      <c r="D89" s="101">
        <v>1</v>
      </c>
      <c r="E89" s="101">
        <v>1</v>
      </c>
      <c r="F89" s="101">
        <v>1</v>
      </c>
      <c r="G89" s="101">
        <v>1</v>
      </c>
      <c r="H89" s="101">
        <v>1</v>
      </c>
      <c r="I89" s="101">
        <v>1</v>
      </c>
      <c r="J89" s="101">
        <v>1</v>
      </c>
      <c r="K89" s="101">
        <v>1</v>
      </c>
      <c r="L89" s="101">
        <v>1</v>
      </c>
      <c r="M89" s="101">
        <v>1</v>
      </c>
      <c r="N89" s="101">
        <v>1</v>
      </c>
      <c r="O89" s="101">
        <v>1</v>
      </c>
      <c r="P89" s="67">
        <f>SUM(D89:O89)/12</f>
        <v>1</v>
      </c>
      <c r="Q89" s="38">
        <v>6.7649224509000049E-4</v>
      </c>
      <c r="R89" s="39">
        <v>6.7649224509000049E-4</v>
      </c>
      <c r="S89" s="39">
        <f t="shared" si="35"/>
        <v>0</v>
      </c>
      <c r="T89" s="39">
        <f t="shared" si="36"/>
        <v>6.7649224509000049E-4</v>
      </c>
      <c r="U89" s="39">
        <f>Q89-T89</f>
        <v>0</v>
      </c>
    </row>
    <row r="90" spans="1:83" x14ac:dyDescent="0.2">
      <c r="A90" s="6" t="s">
        <v>74</v>
      </c>
      <c r="B90" s="6"/>
      <c r="C90" s="23" t="s">
        <v>520</v>
      </c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66"/>
      <c r="Q90" s="36">
        <f>SUBTOTAL(9,Q91)</f>
        <v>1.7983048909111443E-3</v>
      </c>
      <c r="R90" s="37">
        <v>1.7983048909111443E-3</v>
      </c>
      <c r="S90" s="37">
        <f>SUBTOTAL(9,S91)</f>
        <v>0</v>
      </c>
      <c r="T90" s="37">
        <f>SUBTOTAL(9,T91)</f>
        <v>1.7983048909111443E-3</v>
      </c>
      <c r="U90" s="37">
        <f>SUBTOTAL(9,U91)</f>
        <v>0</v>
      </c>
    </row>
    <row r="91" spans="1:83" x14ac:dyDescent="0.2">
      <c r="A91" s="7" t="s">
        <v>75</v>
      </c>
      <c r="B91" s="7" t="s">
        <v>351</v>
      </c>
      <c r="C91" s="24" t="s">
        <v>521</v>
      </c>
      <c r="D91" s="101">
        <v>1</v>
      </c>
      <c r="E91" s="101">
        <v>1</v>
      </c>
      <c r="F91" s="101">
        <v>1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101">
        <v>1</v>
      </c>
      <c r="M91" s="101">
        <v>1</v>
      </c>
      <c r="N91" s="101">
        <v>1</v>
      </c>
      <c r="O91" s="101">
        <v>1</v>
      </c>
      <c r="P91" s="67">
        <f>SUM(D91:O91)/12</f>
        <v>1</v>
      </c>
      <c r="Q91" s="38">
        <v>1.7983048909111443E-3</v>
      </c>
      <c r="R91" s="39">
        <v>1.7983048909111443E-3</v>
      </c>
      <c r="S91" s="39">
        <f>T91-R91</f>
        <v>0</v>
      </c>
      <c r="T91" s="39">
        <f>Q91*P91</f>
        <v>1.7983048909111443E-3</v>
      </c>
      <c r="U91" s="39">
        <f>Q91-T91</f>
        <v>0</v>
      </c>
    </row>
    <row r="92" spans="1:83" x14ac:dyDescent="0.2">
      <c r="A92" s="5" t="s">
        <v>76</v>
      </c>
      <c r="B92" s="5"/>
      <c r="C92" s="22" t="s">
        <v>522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65"/>
      <c r="Q92" s="34">
        <f>SUBTOTAL(9,Q93:Q106)</f>
        <v>6.1696501718993983E-2</v>
      </c>
      <c r="R92" s="35">
        <v>6.1696501718993983E-2</v>
      </c>
      <c r="S92" s="35">
        <f>SUBTOTAL(9,S93:S106)</f>
        <v>0</v>
      </c>
      <c r="T92" s="35">
        <f>SUBTOTAL(9,T93:T106)</f>
        <v>6.1696501718993983E-2</v>
      </c>
      <c r="U92" s="35">
        <f>SUBTOTAL(9,U93:U106)</f>
        <v>0</v>
      </c>
    </row>
    <row r="93" spans="1:83" x14ac:dyDescent="0.2">
      <c r="A93" s="6" t="s">
        <v>77</v>
      </c>
      <c r="B93" s="6"/>
      <c r="C93" s="23" t="s">
        <v>523</v>
      </c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66"/>
      <c r="Q93" s="36">
        <f>SUM(Q94:Q95)</f>
        <v>1.3287844359863216E-2</v>
      </c>
      <c r="R93" s="37">
        <v>1.3287844359863216E-2</v>
      </c>
      <c r="S93" s="37">
        <f>SUM(S94:S95)</f>
        <v>0</v>
      </c>
      <c r="T93" s="37">
        <f>SUM(T94:T95)</f>
        <v>1.3287844359863216E-2</v>
      </c>
      <c r="U93" s="37">
        <f>SUBTOTAL(9,U94:U95)</f>
        <v>0</v>
      </c>
    </row>
    <row r="94" spans="1:83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101">
        <v>1</v>
      </c>
      <c r="M94" s="101">
        <v>1</v>
      </c>
      <c r="N94" s="101">
        <v>1</v>
      </c>
      <c r="O94" s="101">
        <v>1</v>
      </c>
      <c r="P94" s="67">
        <f>SUM(D94:O94)/12</f>
        <v>1</v>
      </c>
      <c r="Q94" s="38">
        <v>1.1556630233473321E-2</v>
      </c>
      <c r="R94" s="39">
        <v>1.1556630233473321E-2</v>
      </c>
      <c r="S94" s="39">
        <f t="shared" ref="S94:S95" si="37">T94-R94</f>
        <v>0</v>
      </c>
      <c r="T94" s="39">
        <f t="shared" ref="T94:T95" si="38">Q94*P94</f>
        <v>1.1556630233473321E-2</v>
      </c>
      <c r="U94" s="39">
        <f>Q94-T94</f>
        <v>0</v>
      </c>
    </row>
    <row r="95" spans="1:83" x14ac:dyDescent="0.2">
      <c r="A95" s="7" t="s">
        <v>79</v>
      </c>
      <c r="B95" s="7">
        <v>1202026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101">
        <v>1</v>
      </c>
      <c r="M95" s="101">
        <v>1</v>
      </c>
      <c r="N95" s="101">
        <v>1</v>
      </c>
      <c r="O95" s="101">
        <v>1</v>
      </c>
      <c r="P95" s="67">
        <f>SUM(D95:O95)/12</f>
        <v>1</v>
      </c>
      <c r="Q95" s="38">
        <v>1.7312141263898949E-3</v>
      </c>
      <c r="R95" s="39">
        <v>1.7312141263898949E-3</v>
      </c>
      <c r="S95" s="39">
        <f t="shared" si="37"/>
        <v>0</v>
      </c>
      <c r="T95" s="39">
        <f t="shared" si="38"/>
        <v>1.7312141263898949E-3</v>
      </c>
      <c r="U95" s="39">
        <f>Q95-T95</f>
        <v>0</v>
      </c>
    </row>
    <row r="96" spans="1:83" x14ac:dyDescent="0.2">
      <c r="A96" s="6" t="s">
        <v>80</v>
      </c>
      <c r="B96" s="6"/>
      <c r="C96" s="23" t="s">
        <v>526</v>
      </c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66"/>
      <c r="Q96" s="37">
        <f>SUBTOTAL(9,Q97:Q99)</f>
        <v>2.5520074613470559E-2</v>
      </c>
      <c r="R96" s="37">
        <v>2.5520074613470559E-2</v>
      </c>
      <c r="S96" s="37">
        <f>SUBTOTAL(9,S97:S99)</f>
        <v>0</v>
      </c>
      <c r="T96" s="37">
        <f>SUBTOTAL(9,T97:T99)</f>
        <v>2.5520074613470559E-2</v>
      </c>
      <c r="U96" s="37">
        <f>SUBTOTAL(9,U97:U99)</f>
        <v>0</v>
      </c>
    </row>
    <row r="97" spans="1:2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1.9942536969620533E-2</v>
      </c>
      <c r="R97" s="39">
        <v>1.9942536969620533E-2</v>
      </c>
      <c r="S97" s="39">
        <f t="shared" ref="S97:S99" si="39">T97-R97</f>
        <v>0</v>
      </c>
      <c r="T97" s="39">
        <f t="shared" ref="T97:T99" si="40">Q97*P97</f>
        <v>1.9942536969620533E-2</v>
      </c>
      <c r="U97" s="39">
        <f>Q97-T97</f>
        <v>0</v>
      </c>
    </row>
    <row r="98" spans="1:2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3.5283190657786154E-3</v>
      </c>
      <c r="R98" s="39">
        <v>3.5283190657786154E-3</v>
      </c>
      <c r="S98" s="39">
        <f t="shared" si="39"/>
        <v>0</v>
      </c>
      <c r="T98" s="39">
        <f t="shared" si="40"/>
        <v>3.5283190657786154E-3</v>
      </c>
      <c r="U98" s="39">
        <f>Q98-T98</f>
        <v>0</v>
      </c>
    </row>
    <row r="99" spans="1:21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101">
        <v>1</v>
      </c>
      <c r="M99" s="101">
        <v>1</v>
      </c>
      <c r="N99" s="101">
        <v>1</v>
      </c>
      <c r="O99" s="101">
        <v>1</v>
      </c>
      <c r="P99" s="67">
        <f>SUM(D99:O99)/12</f>
        <v>1</v>
      </c>
      <c r="Q99" s="38">
        <v>2.0492185780714121E-3</v>
      </c>
      <c r="R99" s="39">
        <v>2.0492185780714121E-3</v>
      </c>
      <c r="S99" s="39">
        <f t="shared" si="39"/>
        <v>0</v>
      </c>
      <c r="T99" s="39">
        <f t="shared" si="40"/>
        <v>2.0492185780714121E-3</v>
      </c>
      <c r="U99" s="39">
        <f>Q99-T99</f>
        <v>0</v>
      </c>
    </row>
    <row r="100" spans="1:21" s="13" customFormat="1" x14ac:dyDescent="0.2">
      <c r="A100" s="11" t="s">
        <v>84</v>
      </c>
      <c r="B100" s="11"/>
      <c r="C100" s="25" t="s">
        <v>530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68"/>
      <c r="Q100" s="40">
        <f>SUBTOTAL(9,Q101:Q106)</f>
        <v>9.6007383857969926E-3</v>
      </c>
      <c r="R100" s="41">
        <v>9.6007383857969926E-3</v>
      </c>
      <c r="S100" s="41">
        <f>SUBTOTAL(9,S101:S106)</f>
        <v>0</v>
      </c>
      <c r="T100" s="41">
        <f>SUBTOTAL(9,T101:T106)</f>
        <v>9.6007383857969926E-3</v>
      </c>
      <c r="U100" s="41">
        <f>SUBTOTAL(9,U101:U106)</f>
        <v>0</v>
      </c>
    </row>
    <row r="101" spans="1:2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41">SUM(D101:O101)/12</f>
        <v>1</v>
      </c>
      <c r="Q101" s="38">
        <v>5.3267468652296139E-3</v>
      </c>
      <c r="R101" s="39">
        <v>5.3267468652296139E-3</v>
      </c>
      <c r="S101" s="39">
        <f t="shared" ref="S101:S106" si="42">T101-R101</f>
        <v>0</v>
      </c>
      <c r="T101" s="39">
        <f t="shared" ref="T101:T106" si="43">Q101*P101</f>
        <v>5.3267468652296139E-3</v>
      </c>
      <c r="U101" s="39">
        <f t="shared" ref="U101:U106" si="44">Q101-T101</f>
        <v>0</v>
      </c>
    </row>
    <row r="102" spans="1:2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41"/>
        <v>1</v>
      </c>
      <c r="Q102" s="38">
        <v>4.9631105696516971E-4</v>
      </c>
      <c r="R102" s="39">
        <v>4.9631105696516971E-4</v>
      </c>
      <c r="S102" s="39">
        <f t="shared" si="42"/>
        <v>0</v>
      </c>
      <c r="T102" s="39">
        <f t="shared" si="43"/>
        <v>4.9631105696516971E-4</v>
      </c>
      <c r="U102" s="39">
        <f t="shared" si="44"/>
        <v>0</v>
      </c>
    </row>
    <row r="103" spans="1:2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41"/>
        <v>1</v>
      </c>
      <c r="Q103" s="38">
        <v>1.2403765963995496E-3</v>
      </c>
      <c r="R103" s="39">
        <v>1.2403765963995496E-3</v>
      </c>
      <c r="S103" s="39">
        <f t="shared" si="42"/>
        <v>0</v>
      </c>
      <c r="T103" s="39">
        <f t="shared" si="43"/>
        <v>1.2403765963995496E-3</v>
      </c>
      <c r="U103" s="39">
        <f t="shared" si="44"/>
        <v>0</v>
      </c>
    </row>
    <row r="104" spans="1:21" x14ac:dyDescent="0.2">
      <c r="A104" s="7" t="s">
        <v>88</v>
      </c>
      <c r="B104" s="7" t="s">
        <v>359</v>
      </c>
      <c r="C104" s="24" t="s">
        <v>534</v>
      </c>
      <c r="D104" s="101">
        <v>1</v>
      </c>
      <c r="E104" s="101">
        <v>1</v>
      </c>
      <c r="F104" s="101">
        <v>1</v>
      </c>
      <c r="G104" s="101">
        <v>1</v>
      </c>
      <c r="H104" s="101">
        <v>1</v>
      </c>
      <c r="I104" s="101">
        <v>1</v>
      </c>
      <c r="J104" s="101">
        <v>1</v>
      </c>
      <c r="K104" s="101">
        <v>1</v>
      </c>
      <c r="L104" s="101">
        <v>1</v>
      </c>
      <c r="M104" s="101">
        <v>1</v>
      </c>
      <c r="N104" s="101">
        <v>1</v>
      </c>
      <c r="O104" s="101">
        <v>1</v>
      </c>
      <c r="P104" s="67">
        <f t="shared" si="41"/>
        <v>1</v>
      </c>
      <c r="Q104" s="38">
        <v>2.5456816774525491E-4</v>
      </c>
      <c r="R104" s="39">
        <v>2.5456816774525491E-4</v>
      </c>
      <c r="S104" s="39">
        <f t="shared" si="42"/>
        <v>0</v>
      </c>
      <c r="T104" s="39">
        <f t="shared" si="43"/>
        <v>2.5456816774525491E-4</v>
      </c>
      <c r="U104" s="39">
        <f t="shared" si="44"/>
        <v>0</v>
      </c>
    </row>
    <row r="105" spans="1:21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101">
        <v>1</v>
      </c>
      <c r="M105" s="101">
        <v>1</v>
      </c>
      <c r="N105" s="101">
        <v>1</v>
      </c>
      <c r="O105" s="101">
        <v>1</v>
      </c>
      <c r="P105" s="67">
        <f t="shared" si="41"/>
        <v>1</v>
      </c>
      <c r="Q105" s="38">
        <v>2.037470342528643E-3</v>
      </c>
      <c r="R105" s="39">
        <v>2.037470342528643E-3</v>
      </c>
      <c r="S105" s="39">
        <f t="shared" si="42"/>
        <v>0</v>
      </c>
      <c r="T105" s="39">
        <f t="shared" si="43"/>
        <v>2.037470342528643E-3</v>
      </c>
      <c r="U105" s="39">
        <f t="shared" si="44"/>
        <v>0</v>
      </c>
    </row>
    <row r="106" spans="1:21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101">
        <v>1</v>
      </c>
      <c r="M106" s="101">
        <v>1</v>
      </c>
      <c r="N106" s="101">
        <v>1</v>
      </c>
      <c r="O106" s="101">
        <v>1</v>
      </c>
      <c r="P106" s="67">
        <f t="shared" si="41"/>
        <v>1</v>
      </c>
      <c r="Q106" s="38">
        <v>2.4526535692876274E-4</v>
      </c>
      <c r="R106" s="39">
        <v>2.4526535692876274E-4</v>
      </c>
      <c r="S106" s="39">
        <f t="shared" si="42"/>
        <v>0</v>
      </c>
      <c r="T106" s="39">
        <f t="shared" si="43"/>
        <v>2.4526535692876274E-4</v>
      </c>
      <c r="U106" s="39">
        <f t="shared" si="44"/>
        <v>0</v>
      </c>
    </row>
    <row r="107" spans="1:21" x14ac:dyDescent="0.2">
      <c r="A107" s="5" t="s">
        <v>91</v>
      </c>
      <c r="B107" s="5"/>
      <c r="C107" s="22" t="s">
        <v>537</v>
      </c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65"/>
      <c r="Q107" s="34">
        <f>SUBTOTAL(9,Q108:Q112)</f>
        <v>1.1567054698520183E-2</v>
      </c>
      <c r="R107" s="35">
        <v>1.1567054698520183E-2</v>
      </c>
      <c r="S107" s="35">
        <f>SUBTOTAL(9,S108:S112)</f>
        <v>0</v>
      </c>
      <c r="T107" s="35">
        <f>SUBTOTAL(9,T108:T112)</f>
        <v>1.1567054698520183E-2</v>
      </c>
      <c r="U107" s="35">
        <f>SUBTOTAL(9,U108:U112)</f>
        <v>0</v>
      </c>
    </row>
    <row r="108" spans="1:21" x14ac:dyDescent="0.2">
      <c r="A108" s="6" t="s">
        <v>92</v>
      </c>
      <c r="B108" s="6"/>
      <c r="C108" s="23" t="s">
        <v>537</v>
      </c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66"/>
      <c r="Q108" s="36">
        <f>SUBTOTAL(9,Q109:Q112)</f>
        <v>1.1567054698520183E-2</v>
      </c>
      <c r="R108" s="37">
        <v>1.1567054698520183E-2</v>
      </c>
      <c r="S108" s="37">
        <f>SUBTOTAL(9,S109:S112)</f>
        <v>0</v>
      </c>
      <c r="T108" s="37">
        <f>SUBTOTAL(9,T109:T112)</f>
        <v>1.1567054698520183E-2</v>
      </c>
      <c r="U108" s="37">
        <f>SUBTOTAL(9,U109:U112)</f>
        <v>0</v>
      </c>
    </row>
    <row r="109" spans="1:21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101">
        <v>1</v>
      </c>
      <c r="M109" s="101">
        <v>1</v>
      </c>
      <c r="N109" s="101">
        <v>1</v>
      </c>
      <c r="O109" s="101">
        <v>1</v>
      </c>
      <c r="P109" s="67">
        <f>SUM(D109:O109)/12</f>
        <v>1</v>
      </c>
      <c r="Q109" s="38">
        <v>5.179870249670657E-3</v>
      </c>
      <c r="R109" s="39">
        <v>5.179870249670657E-3</v>
      </c>
      <c r="S109" s="39">
        <f t="shared" ref="S109:S112" si="45">T109-R109</f>
        <v>0</v>
      </c>
      <c r="T109" s="39">
        <f t="shared" ref="T109:T112" si="46">Q109*P109</f>
        <v>5.179870249670657E-3</v>
      </c>
      <c r="U109" s="39">
        <f>Q109-T109</f>
        <v>0</v>
      </c>
    </row>
    <row r="110" spans="1:21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101">
        <v>1</v>
      </c>
      <c r="M110" s="101">
        <v>1</v>
      </c>
      <c r="N110" s="101">
        <v>1</v>
      </c>
      <c r="O110" s="101">
        <v>1</v>
      </c>
      <c r="P110" s="67">
        <f>SUM(D110:O110)/12</f>
        <v>1</v>
      </c>
      <c r="Q110" s="38">
        <v>2.9171522544041116E-3</v>
      </c>
      <c r="R110" s="39">
        <v>2.9171522544041116E-3</v>
      </c>
      <c r="S110" s="39">
        <f t="shared" si="45"/>
        <v>0</v>
      </c>
      <c r="T110" s="39">
        <f t="shared" si="46"/>
        <v>2.9171522544041116E-3</v>
      </c>
      <c r="U110" s="39">
        <f>Q110-T110</f>
        <v>0</v>
      </c>
    </row>
    <row r="111" spans="1:21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101">
        <v>1</v>
      </c>
      <c r="M111" s="101">
        <v>1</v>
      </c>
      <c r="N111" s="101">
        <v>1</v>
      </c>
      <c r="O111" s="101">
        <v>1</v>
      </c>
      <c r="P111" s="67">
        <f>SUM(D111:O111)/12</f>
        <v>1</v>
      </c>
      <c r="Q111" s="38">
        <v>3.0308918171848467E-3</v>
      </c>
      <c r="R111" s="39">
        <v>3.0308918171848467E-3</v>
      </c>
      <c r="S111" s="39">
        <f t="shared" si="45"/>
        <v>0</v>
      </c>
      <c r="T111" s="39">
        <f t="shared" si="46"/>
        <v>3.0308918171848467E-3</v>
      </c>
      <c r="U111" s="39">
        <f>Q111-T111</f>
        <v>0</v>
      </c>
    </row>
    <row r="112" spans="1:21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101">
        <v>1</v>
      </c>
      <c r="M112" s="101">
        <v>1</v>
      </c>
      <c r="N112" s="101">
        <v>1</v>
      </c>
      <c r="O112" s="101">
        <v>1</v>
      </c>
      <c r="P112" s="67">
        <f>SUM(D112:O112)/12</f>
        <v>1</v>
      </c>
      <c r="Q112" s="38">
        <v>4.3914037726056738E-4</v>
      </c>
      <c r="R112" s="39">
        <v>4.3914037726056738E-4</v>
      </c>
      <c r="S112" s="39">
        <f t="shared" si="45"/>
        <v>0</v>
      </c>
      <c r="T112" s="39">
        <f t="shared" si="46"/>
        <v>4.3914037726056738E-4</v>
      </c>
      <c r="U112" s="39">
        <f>Q112-T112</f>
        <v>0</v>
      </c>
    </row>
    <row r="113" spans="1:21" x14ac:dyDescent="0.2">
      <c r="A113" s="5" t="s">
        <v>96</v>
      </c>
      <c r="B113" s="5"/>
      <c r="C113" s="22" t="s">
        <v>541</v>
      </c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65"/>
      <c r="Q113" s="34">
        <f>SUBTOTAL(9,Q114:Q133)</f>
        <v>5.9290150983187011E-2</v>
      </c>
      <c r="R113" s="35">
        <v>5.9290150983187011E-2</v>
      </c>
      <c r="S113" s="35">
        <f>SUBTOTAL(9,S114:S133)</f>
        <v>0</v>
      </c>
      <c r="T113" s="35">
        <f>SUBTOTAL(9,T114:T133)</f>
        <v>5.9290150983187011E-2</v>
      </c>
      <c r="U113" s="35">
        <f>SUBTOTAL(9,U114:U133)</f>
        <v>0</v>
      </c>
    </row>
    <row r="114" spans="1:21" x14ac:dyDescent="0.2">
      <c r="A114" s="6" t="s">
        <v>97</v>
      </c>
      <c r="B114" s="6"/>
      <c r="C114" s="23" t="s">
        <v>542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66"/>
      <c r="Q114" s="36">
        <f>SUBTOTAL(9,Q115:Q127)</f>
        <v>4.2479757885882909E-2</v>
      </c>
      <c r="R114" s="37">
        <v>4.2479757885882909E-2</v>
      </c>
      <c r="S114" s="37">
        <f>SUBTOTAL(9,S115:S127)</f>
        <v>0</v>
      </c>
      <c r="T114" s="37">
        <f>SUBTOTAL(9,T115:T127)</f>
        <v>4.2479757885882909E-2</v>
      </c>
      <c r="U114" s="37">
        <f>SUBTOTAL(9,U115:U127)</f>
        <v>0</v>
      </c>
    </row>
    <row r="115" spans="1:21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101">
        <v>1</v>
      </c>
      <c r="I115" s="101">
        <v>1</v>
      </c>
      <c r="J115" s="101">
        <v>1</v>
      </c>
      <c r="K115" s="101">
        <v>1</v>
      </c>
      <c r="L115" s="101">
        <v>1</v>
      </c>
      <c r="M115" s="101">
        <v>1</v>
      </c>
      <c r="N115" s="101">
        <v>1</v>
      </c>
      <c r="O115" s="101">
        <v>1</v>
      </c>
      <c r="P115" s="67">
        <f t="shared" ref="P115:P127" si="47">SUM(D115:O115)/12</f>
        <v>1</v>
      </c>
      <c r="Q115" s="38">
        <v>2.9465601710398051E-3</v>
      </c>
      <c r="R115" s="39">
        <v>2.9465601710398051E-3</v>
      </c>
      <c r="S115" s="39">
        <f t="shared" ref="S115:S127" si="48">T115-R115</f>
        <v>0</v>
      </c>
      <c r="T115" s="95">
        <f t="shared" ref="T115:T127" si="49">Q115*P115</f>
        <v>2.9465601710398051E-3</v>
      </c>
      <c r="U115" s="39">
        <f t="shared" ref="U115:U127" si="50">Q115-T115</f>
        <v>0</v>
      </c>
    </row>
    <row r="116" spans="1:21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101">
        <v>1</v>
      </c>
      <c r="I116" s="101">
        <v>1</v>
      </c>
      <c r="J116" s="101">
        <v>1</v>
      </c>
      <c r="K116" s="101">
        <v>1</v>
      </c>
      <c r="L116" s="101">
        <v>1</v>
      </c>
      <c r="M116" s="101">
        <v>1</v>
      </c>
      <c r="N116" s="101">
        <v>1</v>
      </c>
      <c r="O116" s="101">
        <v>1</v>
      </c>
      <c r="P116" s="67">
        <f t="shared" si="47"/>
        <v>1</v>
      </c>
      <c r="Q116" s="38">
        <v>1.2768427407839154E-2</v>
      </c>
      <c r="R116" s="39">
        <v>1.2768427407839154E-2</v>
      </c>
      <c r="S116" s="39">
        <f t="shared" si="48"/>
        <v>0</v>
      </c>
      <c r="T116" s="39">
        <f t="shared" si="49"/>
        <v>1.2768427407839154E-2</v>
      </c>
      <c r="U116" s="39">
        <f t="shared" si="50"/>
        <v>0</v>
      </c>
    </row>
    <row r="117" spans="1:21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47"/>
        <v>1</v>
      </c>
      <c r="Q117" s="38">
        <v>1.304344027314706E-2</v>
      </c>
      <c r="R117" s="39">
        <v>1.304344027314706E-2</v>
      </c>
      <c r="S117" s="39">
        <f t="shared" si="48"/>
        <v>0</v>
      </c>
      <c r="T117" s="39">
        <f t="shared" si="49"/>
        <v>1.304344027314706E-2</v>
      </c>
      <c r="U117" s="39">
        <f t="shared" si="50"/>
        <v>0</v>
      </c>
    </row>
    <row r="118" spans="1:21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101">
        <v>1</v>
      </c>
      <c r="M118" s="101">
        <v>1</v>
      </c>
      <c r="N118" s="101">
        <v>1</v>
      </c>
      <c r="O118" s="101">
        <v>1</v>
      </c>
      <c r="P118" s="67">
        <f t="shared" si="47"/>
        <v>1</v>
      </c>
      <c r="Q118" s="38">
        <v>3.9287468947197405E-3</v>
      </c>
      <c r="R118" s="39">
        <v>3.9287468947197405E-3</v>
      </c>
      <c r="S118" s="39">
        <f t="shared" si="48"/>
        <v>0</v>
      </c>
      <c r="T118" s="39">
        <f t="shared" si="49"/>
        <v>3.9287468947197405E-3</v>
      </c>
      <c r="U118" s="39">
        <f t="shared" si="50"/>
        <v>0</v>
      </c>
    </row>
    <row r="119" spans="1:21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101">
        <v>1</v>
      </c>
      <c r="M119" s="101">
        <v>1</v>
      </c>
      <c r="N119" s="101">
        <v>1</v>
      </c>
      <c r="O119" s="101">
        <v>1</v>
      </c>
      <c r="P119" s="67">
        <f t="shared" si="47"/>
        <v>1</v>
      </c>
      <c r="Q119" s="38">
        <v>1.1206636785819181E-3</v>
      </c>
      <c r="R119" s="39">
        <v>1.1206636785819181E-3</v>
      </c>
      <c r="S119" s="39">
        <f t="shared" si="48"/>
        <v>0</v>
      </c>
      <c r="T119" s="39">
        <f t="shared" si="49"/>
        <v>1.1206636785819181E-3</v>
      </c>
      <c r="U119" s="39">
        <f t="shared" si="50"/>
        <v>0</v>
      </c>
    </row>
    <row r="120" spans="1:21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47"/>
        <v>1</v>
      </c>
      <c r="Q120" s="38">
        <v>4.9608053517042174E-3</v>
      </c>
      <c r="R120" s="39">
        <v>4.9608053517042174E-3</v>
      </c>
      <c r="S120" s="39">
        <f t="shared" si="48"/>
        <v>0</v>
      </c>
      <c r="T120" s="39">
        <f t="shared" si="49"/>
        <v>4.9608053517042174E-3</v>
      </c>
      <c r="U120" s="39">
        <f t="shared" si="50"/>
        <v>0</v>
      </c>
    </row>
    <row r="121" spans="1:21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101">
        <v>1</v>
      </c>
      <c r="M121" s="101">
        <v>1</v>
      </c>
      <c r="N121" s="101">
        <v>1</v>
      </c>
      <c r="O121" s="101">
        <v>1</v>
      </c>
      <c r="P121" s="67">
        <f t="shared" si="47"/>
        <v>1</v>
      </c>
      <c r="Q121" s="38">
        <v>2.2458121532180581E-4</v>
      </c>
      <c r="R121" s="39">
        <v>2.2458121532180581E-4</v>
      </c>
      <c r="S121" s="39">
        <f t="shared" si="48"/>
        <v>0</v>
      </c>
      <c r="T121" s="39">
        <f t="shared" si="49"/>
        <v>2.2458121532180581E-4</v>
      </c>
      <c r="U121" s="39">
        <f t="shared" si="50"/>
        <v>0</v>
      </c>
    </row>
    <row r="122" spans="1:21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101">
        <v>1</v>
      </c>
      <c r="M122" s="101">
        <v>1</v>
      </c>
      <c r="N122" s="101">
        <v>1</v>
      </c>
      <c r="O122" s="101">
        <v>1</v>
      </c>
      <c r="P122" s="67">
        <f t="shared" si="47"/>
        <v>1</v>
      </c>
      <c r="Q122" s="38">
        <v>9.731825350936061E-4</v>
      </c>
      <c r="R122" s="39">
        <v>9.731825350936061E-4</v>
      </c>
      <c r="S122" s="39">
        <f t="shared" si="48"/>
        <v>0</v>
      </c>
      <c r="T122" s="39">
        <f t="shared" si="49"/>
        <v>9.731825350936061E-4</v>
      </c>
      <c r="U122" s="39">
        <f t="shared" si="50"/>
        <v>0</v>
      </c>
    </row>
    <row r="123" spans="1:21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101">
        <v>1</v>
      </c>
      <c r="M123" s="101">
        <v>1</v>
      </c>
      <c r="N123" s="101">
        <v>1</v>
      </c>
      <c r="O123" s="101">
        <v>1</v>
      </c>
      <c r="P123" s="67">
        <f t="shared" si="47"/>
        <v>1</v>
      </c>
      <c r="Q123" s="38">
        <v>9.9414344852364147E-4</v>
      </c>
      <c r="R123" s="39">
        <v>9.9414344852364147E-4</v>
      </c>
      <c r="S123" s="39">
        <f t="shared" si="48"/>
        <v>0</v>
      </c>
      <c r="T123" s="39">
        <f t="shared" si="49"/>
        <v>9.9414344852364147E-4</v>
      </c>
      <c r="U123" s="39">
        <f t="shared" si="50"/>
        <v>0</v>
      </c>
    </row>
    <row r="124" spans="1:21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101">
        <v>1</v>
      </c>
      <c r="M124" s="101">
        <v>1</v>
      </c>
      <c r="N124" s="101">
        <v>1</v>
      </c>
      <c r="O124" s="101">
        <v>1</v>
      </c>
      <c r="P124" s="67">
        <f t="shared" si="47"/>
        <v>1</v>
      </c>
      <c r="Q124" s="38">
        <v>2.9944070999544589E-4</v>
      </c>
      <c r="R124" s="39">
        <v>2.9944070999544589E-4</v>
      </c>
      <c r="S124" s="39">
        <f t="shared" si="48"/>
        <v>0</v>
      </c>
      <c r="T124" s="39">
        <f t="shared" si="49"/>
        <v>2.9944070999544589E-4</v>
      </c>
      <c r="U124" s="39">
        <f t="shared" si="50"/>
        <v>0</v>
      </c>
    </row>
    <row r="125" spans="1:21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101">
        <v>1</v>
      </c>
      <c r="M125" s="101">
        <v>1</v>
      </c>
      <c r="N125" s="101">
        <v>1</v>
      </c>
      <c r="O125" s="101">
        <v>1</v>
      </c>
      <c r="P125" s="67">
        <f t="shared" si="47"/>
        <v>1</v>
      </c>
      <c r="Q125" s="38">
        <v>1.3476420656476879E-4</v>
      </c>
      <c r="R125" s="39">
        <v>1.3476420656476879E-4</v>
      </c>
      <c r="S125" s="39">
        <f t="shared" si="48"/>
        <v>0</v>
      </c>
      <c r="T125" s="39">
        <f t="shared" si="49"/>
        <v>1.3476420656476879E-4</v>
      </c>
      <c r="U125" s="39">
        <f t="shared" si="50"/>
        <v>0</v>
      </c>
    </row>
    <row r="126" spans="1:21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101">
        <v>1</v>
      </c>
      <c r="M126" s="101">
        <v>1</v>
      </c>
      <c r="N126" s="101">
        <v>1</v>
      </c>
      <c r="O126" s="101">
        <v>1</v>
      </c>
      <c r="P126" s="67">
        <f t="shared" si="47"/>
        <v>1</v>
      </c>
      <c r="Q126" s="38">
        <v>5.9655344120269731E-4</v>
      </c>
      <c r="R126" s="39">
        <v>5.9655344120269731E-4</v>
      </c>
      <c r="S126" s="39">
        <f t="shared" si="48"/>
        <v>0</v>
      </c>
      <c r="T126" s="39">
        <f t="shared" si="49"/>
        <v>5.9655344120269731E-4</v>
      </c>
      <c r="U126" s="39">
        <f t="shared" si="50"/>
        <v>0</v>
      </c>
    </row>
    <row r="127" spans="1:21" x14ac:dyDescent="0.2">
      <c r="A127" s="7" t="s">
        <v>110</v>
      </c>
      <c r="B127" s="7" t="s">
        <v>369</v>
      </c>
      <c r="C127" s="24" t="s">
        <v>555</v>
      </c>
      <c r="D127" s="101">
        <v>1</v>
      </c>
      <c r="E127" s="101">
        <v>1</v>
      </c>
      <c r="F127" s="101">
        <v>1</v>
      </c>
      <c r="G127" s="101">
        <v>1</v>
      </c>
      <c r="H127" s="101">
        <v>1</v>
      </c>
      <c r="I127" s="101">
        <v>1</v>
      </c>
      <c r="J127" s="101">
        <v>1</v>
      </c>
      <c r="K127" s="101">
        <v>1</v>
      </c>
      <c r="L127" s="101">
        <v>1</v>
      </c>
      <c r="M127" s="101">
        <v>1</v>
      </c>
      <c r="N127" s="101">
        <v>1</v>
      </c>
      <c r="O127" s="101">
        <v>1</v>
      </c>
      <c r="P127" s="67">
        <f t="shared" si="47"/>
        <v>1</v>
      </c>
      <c r="Q127" s="38">
        <v>4.8844855214903878E-4</v>
      </c>
      <c r="R127" s="39">
        <v>4.8844855214903878E-4</v>
      </c>
      <c r="S127" s="39">
        <f t="shared" si="48"/>
        <v>0</v>
      </c>
      <c r="T127" s="39">
        <f t="shared" si="49"/>
        <v>4.8844855214903878E-4</v>
      </c>
      <c r="U127" s="39">
        <f t="shared" si="50"/>
        <v>0</v>
      </c>
    </row>
    <row r="128" spans="1:21" x14ac:dyDescent="0.2">
      <c r="A128" s="6" t="s">
        <v>111</v>
      </c>
      <c r="B128" s="6"/>
      <c r="C128" s="23" t="s">
        <v>556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66"/>
      <c r="Q128" s="36">
        <f>SUBTOTAL(9,Q129:Q130)</f>
        <v>1.6326260910988006E-2</v>
      </c>
      <c r="R128" s="37">
        <v>1.6326260910988006E-2</v>
      </c>
      <c r="S128" s="37">
        <f>SUBTOTAL(9,S129:S130)</f>
        <v>0</v>
      </c>
      <c r="T128" s="37">
        <f>SUBTOTAL(9,T129:T130)</f>
        <v>1.6326260910988006E-2</v>
      </c>
      <c r="U128" s="37">
        <f>SUBTOTAL(9,U129:U130)</f>
        <v>0</v>
      </c>
    </row>
    <row r="129" spans="1:21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101">
        <v>1</v>
      </c>
      <c r="M129" s="101">
        <v>1</v>
      </c>
      <c r="N129" s="101">
        <v>1</v>
      </c>
      <c r="O129" s="101">
        <v>1</v>
      </c>
      <c r="P129" s="67">
        <f>SUM(D129:O129)/12</f>
        <v>1</v>
      </c>
      <c r="Q129" s="38">
        <v>1.6659451395593682E-3</v>
      </c>
      <c r="R129" s="39">
        <v>1.6659451395593682E-3</v>
      </c>
      <c r="S129" s="39">
        <f t="shared" ref="S129:S130" si="51">T129-R129</f>
        <v>0</v>
      </c>
      <c r="T129" s="39">
        <f t="shared" ref="T129:T130" si="52">Q129*P129</f>
        <v>1.6659451395593682E-3</v>
      </c>
      <c r="U129" s="39">
        <f>Q129-T129</f>
        <v>0</v>
      </c>
    </row>
    <row r="130" spans="1:2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101">
        <v>1</v>
      </c>
      <c r="M130" s="101">
        <v>1</v>
      </c>
      <c r="N130" s="101">
        <v>1</v>
      </c>
      <c r="O130" s="101">
        <v>1</v>
      </c>
      <c r="P130" s="67">
        <f>SUM(D130:O130)/12</f>
        <v>1</v>
      </c>
      <c r="Q130" s="38">
        <v>1.4660315771428636E-2</v>
      </c>
      <c r="R130" s="39">
        <v>1.4660315771428636E-2</v>
      </c>
      <c r="S130" s="39">
        <f t="shared" si="51"/>
        <v>0</v>
      </c>
      <c r="T130" s="39">
        <f t="shared" si="52"/>
        <v>1.4660315771428636E-2</v>
      </c>
      <c r="U130" s="39">
        <f>Q130-T130</f>
        <v>0</v>
      </c>
    </row>
    <row r="131" spans="1:21" s="13" customFormat="1" x14ac:dyDescent="0.2">
      <c r="A131" s="11" t="s">
        <v>114</v>
      </c>
      <c r="B131" s="11"/>
      <c r="C131" s="25" t="s">
        <v>559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68"/>
      <c r="Q131" s="40">
        <f>SUBTOTAL(9,Q132:Q133)</f>
        <v>4.8413218631609793E-4</v>
      </c>
      <c r="R131" s="41">
        <v>4.8413218631609793E-4</v>
      </c>
      <c r="S131" s="41">
        <f>SUBTOTAL(9,S132:S133)</f>
        <v>0</v>
      </c>
      <c r="T131" s="41">
        <f>SUBTOTAL(9,T132:T133)</f>
        <v>4.8413218631609793E-4</v>
      </c>
      <c r="U131" s="41">
        <f>SUBTOTAL(9,U132:U133)</f>
        <v>0</v>
      </c>
    </row>
    <row r="132" spans="1:2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3.6723432927793345E-4</v>
      </c>
      <c r="R132" s="39">
        <v>3.6723432927793345E-4</v>
      </c>
      <c r="S132" s="39">
        <f t="shared" ref="S132:S133" si="53">T132-R132</f>
        <v>0</v>
      </c>
      <c r="T132" s="39">
        <f t="shared" ref="T132:T133" si="54">Q132*P132</f>
        <v>3.6723432927793345E-4</v>
      </c>
      <c r="U132" s="39">
        <f>Q132-T132</f>
        <v>0</v>
      </c>
    </row>
    <row r="133" spans="1:21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101">
        <v>1</v>
      </c>
      <c r="M133" s="101">
        <v>1</v>
      </c>
      <c r="N133" s="101">
        <v>1</v>
      </c>
      <c r="O133" s="101">
        <v>1</v>
      </c>
      <c r="P133" s="67">
        <f>SUM(D133:O133)/12</f>
        <v>1</v>
      </c>
      <c r="Q133" s="38">
        <v>1.1689785703816448E-4</v>
      </c>
      <c r="R133" s="39">
        <v>1.1689785703816448E-4</v>
      </c>
      <c r="S133" s="39">
        <f t="shared" si="53"/>
        <v>0</v>
      </c>
      <c r="T133" s="39">
        <f t="shared" si="54"/>
        <v>1.1689785703816448E-4</v>
      </c>
      <c r="U133" s="39">
        <f>Q133-T133</f>
        <v>0</v>
      </c>
    </row>
    <row r="134" spans="1:21" x14ac:dyDescent="0.2">
      <c r="A134" s="5" t="s">
        <v>117</v>
      </c>
      <c r="B134" s="5"/>
      <c r="C134" s="22" t="s">
        <v>562</v>
      </c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65"/>
      <c r="Q134" s="34">
        <f>SUBTOTAL(9,Q135:Q148)</f>
        <v>1.6680194715386492E-2</v>
      </c>
      <c r="R134" s="35">
        <v>1.6680194715386492E-2</v>
      </c>
      <c r="S134" s="35">
        <f>SUBTOTAL(9,S135:S148)</f>
        <v>0</v>
      </c>
      <c r="T134" s="35">
        <f>SUBTOTAL(9,T135:T148)</f>
        <v>1.6680194715386492E-2</v>
      </c>
      <c r="U134" s="35">
        <f>SUBTOTAL(9,U135:U148)</f>
        <v>0</v>
      </c>
    </row>
    <row r="135" spans="1:21" x14ac:dyDescent="0.2">
      <c r="A135" s="6" t="s">
        <v>118</v>
      </c>
      <c r="B135" s="6"/>
      <c r="C135" s="23" t="s">
        <v>563</v>
      </c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66"/>
      <c r="Q135" s="36">
        <f>SUBTOTAL(9,Q136)</f>
        <v>2.7664363402335724E-3</v>
      </c>
      <c r="R135" s="37">
        <v>2.7664363402335724E-3</v>
      </c>
      <c r="S135" s="37">
        <f>SUBTOTAL(9,S136)</f>
        <v>0</v>
      </c>
      <c r="T135" s="37">
        <f>SUBTOTAL(9,T136)</f>
        <v>2.7664363402335724E-3</v>
      </c>
      <c r="U135" s="37">
        <f>SUBTOTAL(9,U136)</f>
        <v>0</v>
      </c>
    </row>
    <row r="136" spans="1:2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101">
        <v>1</v>
      </c>
      <c r="M136" s="101">
        <v>1</v>
      </c>
      <c r="N136" s="101">
        <v>1</v>
      </c>
      <c r="O136" s="101">
        <v>1</v>
      </c>
      <c r="P136" s="67">
        <f>SUM(D136:O136)/12</f>
        <v>1</v>
      </c>
      <c r="Q136" s="38">
        <v>2.7664363402335724E-3</v>
      </c>
      <c r="R136" s="39">
        <v>2.7664363402335724E-3</v>
      </c>
      <c r="S136" s="39">
        <f t="shared" ref="S136" si="55">T136-R136</f>
        <v>0</v>
      </c>
      <c r="T136" s="39">
        <f t="shared" ref="T136" si="56">Q136*P136</f>
        <v>2.7664363402335724E-3</v>
      </c>
      <c r="U136" s="39">
        <f>Q136-T136</f>
        <v>0</v>
      </c>
    </row>
    <row r="137" spans="1:21" x14ac:dyDescent="0.2">
      <c r="A137" s="6" t="s">
        <v>120</v>
      </c>
      <c r="B137" s="6"/>
      <c r="C137" s="23" t="s">
        <v>565</v>
      </c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66"/>
      <c r="Q137" s="36">
        <f>SUBTOTAL(9,Q138:Q148)</f>
        <v>1.3913758375152923E-2</v>
      </c>
      <c r="R137" s="37">
        <v>1.3913758375152923E-2</v>
      </c>
      <c r="S137" s="37">
        <f>SUBTOTAL(9,S138:S148)</f>
        <v>0</v>
      </c>
      <c r="T137" s="37">
        <f>SUBTOTAL(9,T138:T148)</f>
        <v>1.3913758375152923E-2</v>
      </c>
      <c r="U137" s="37">
        <f>SUBTOTAL(9,U138:U148)</f>
        <v>0</v>
      </c>
    </row>
    <row r="138" spans="1:2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57">SUM(D138:O138)/12</f>
        <v>1</v>
      </c>
      <c r="Q138" s="38">
        <v>2.7503635449552056E-3</v>
      </c>
      <c r="R138" s="39">
        <v>2.7503635449552056E-3</v>
      </c>
      <c r="S138" s="39">
        <f t="shared" ref="S138:S148" si="58">T138-R138</f>
        <v>0</v>
      </c>
      <c r="T138" s="39">
        <f t="shared" ref="T138:T148" si="59">Q138*P138</f>
        <v>2.7503635449552056E-3</v>
      </c>
      <c r="U138" s="39">
        <f t="shared" ref="U138:U148" si="60">Q138-T138</f>
        <v>0</v>
      </c>
    </row>
    <row r="139" spans="1:2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57"/>
        <v>1</v>
      </c>
      <c r="Q139" s="38">
        <v>0</v>
      </c>
      <c r="R139" s="39">
        <v>0</v>
      </c>
      <c r="S139" s="39">
        <f t="shared" si="58"/>
        <v>0</v>
      </c>
      <c r="T139" s="39">
        <f t="shared" si="59"/>
        <v>0</v>
      </c>
      <c r="U139" s="39">
        <f t="shared" si="60"/>
        <v>0</v>
      </c>
    </row>
    <row r="140" spans="1:2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57"/>
        <v>1</v>
      </c>
      <c r="Q140" s="38">
        <v>5.7193531588678925E-4</v>
      </c>
      <c r="R140" s="39">
        <v>5.7193531588678925E-4</v>
      </c>
      <c r="S140" s="39">
        <f t="shared" si="58"/>
        <v>0</v>
      </c>
      <c r="T140" s="39">
        <f t="shared" si="59"/>
        <v>5.7193531588678925E-4</v>
      </c>
      <c r="U140" s="39">
        <f t="shared" si="60"/>
        <v>0</v>
      </c>
    </row>
    <row r="141" spans="1:2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57"/>
        <v>1</v>
      </c>
      <c r="Q141" s="38">
        <v>0</v>
      </c>
      <c r="R141" s="39">
        <v>0</v>
      </c>
      <c r="S141" s="39">
        <f t="shared" si="58"/>
        <v>0</v>
      </c>
      <c r="T141" s="39">
        <f t="shared" si="59"/>
        <v>0</v>
      </c>
      <c r="U141" s="39">
        <f t="shared" si="60"/>
        <v>0</v>
      </c>
    </row>
    <row r="142" spans="1:2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101">
        <v>1</v>
      </c>
      <c r="M142" s="101">
        <v>1</v>
      </c>
      <c r="N142" s="101">
        <v>1</v>
      </c>
      <c r="O142" s="101">
        <v>1</v>
      </c>
      <c r="P142" s="67">
        <f t="shared" si="57"/>
        <v>1</v>
      </c>
      <c r="Q142" s="38">
        <v>3.0249703568647778E-3</v>
      </c>
      <c r="R142" s="39">
        <v>3.0249703568647778E-3</v>
      </c>
      <c r="S142" s="39">
        <f t="shared" si="58"/>
        <v>0</v>
      </c>
      <c r="T142" s="39">
        <f t="shared" si="59"/>
        <v>3.0249703568647778E-3</v>
      </c>
      <c r="U142" s="39">
        <f t="shared" si="60"/>
        <v>0</v>
      </c>
    </row>
    <row r="143" spans="1:2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57"/>
        <v>1</v>
      </c>
      <c r="Q143" s="38">
        <v>1.6606309384695399E-3</v>
      </c>
      <c r="R143" s="39">
        <v>1.6606309384695399E-3</v>
      </c>
      <c r="S143" s="39">
        <f t="shared" si="58"/>
        <v>0</v>
      </c>
      <c r="T143" s="39">
        <f t="shared" si="59"/>
        <v>1.6606309384695399E-3</v>
      </c>
      <c r="U143" s="39">
        <f t="shared" si="60"/>
        <v>0</v>
      </c>
    </row>
    <row r="144" spans="1:2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57"/>
        <v>1</v>
      </c>
      <c r="Q144" s="38">
        <v>1.1363367934973528E-3</v>
      </c>
      <c r="R144" s="39">
        <v>1.1363367934973528E-3</v>
      </c>
      <c r="S144" s="39">
        <f t="shared" si="58"/>
        <v>0</v>
      </c>
      <c r="T144" s="39">
        <f t="shared" si="59"/>
        <v>1.1363367934973528E-3</v>
      </c>
      <c r="U144" s="39">
        <f t="shared" si="60"/>
        <v>0</v>
      </c>
    </row>
    <row r="145" spans="1:2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57"/>
        <v>1</v>
      </c>
      <c r="Q145" s="38">
        <v>7.9599485273943772E-4</v>
      </c>
      <c r="R145" s="39">
        <v>7.9599485273943772E-4</v>
      </c>
      <c r="S145" s="39">
        <f t="shared" si="58"/>
        <v>0</v>
      </c>
      <c r="T145" s="39">
        <f t="shared" si="59"/>
        <v>7.9599485273943772E-4</v>
      </c>
      <c r="U145" s="39">
        <f t="shared" si="60"/>
        <v>0</v>
      </c>
    </row>
    <row r="146" spans="1:2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57"/>
        <v>1</v>
      </c>
      <c r="Q146" s="38">
        <v>1.7838080562437922E-3</v>
      </c>
      <c r="R146" s="39">
        <v>1.7838080562437922E-3</v>
      </c>
      <c r="S146" s="39">
        <f t="shared" si="58"/>
        <v>0</v>
      </c>
      <c r="T146" s="39">
        <f t="shared" si="59"/>
        <v>1.7838080562437922E-3</v>
      </c>
      <c r="U146" s="39">
        <f t="shared" si="60"/>
        <v>0</v>
      </c>
    </row>
    <row r="147" spans="1:21" x14ac:dyDescent="0.2">
      <c r="A147" s="7" t="s">
        <v>130</v>
      </c>
      <c r="B147" s="7" t="s">
        <v>382</v>
      </c>
      <c r="C147" s="24" t="s">
        <v>575</v>
      </c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67">
        <f t="shared" si="57"/>
        <v>0</v>
      </c>
      <c r="Q147" s="38">
        <v>0</v>
      </c>
      <c r="R147" s="39">
        <v>0</v>
      </c>
      <c r="S147" s="39">
        <f t="shared" si="58"/>
        <v>0</v>
      </c>
      <c r="T147" s="39">
        <f t="shared" si="59"/>
        <v>0</v>
      </c>
      <c r="U147" s="39">
        <f t="shared" si="60"/>
        <v>0</v>
      </c>
    </row>
    <row r="148" spans="1:21" x14ac:dyDescent="0.2">
      <c r="A148" s="7" t="s">
        <v>131</v>
      </c>
      <c r="B148" s="7" t="s">
        <v>383</v>
      </c>
      <c r="C148" s="24" t="s">
        <v>576</v>
      </c>
      <c r="D148" s="101">
        <f>SUMPRODUCT($Q$138:$Q$147,D138:D147)/SUM($Q$138:$Q$147)</f>
        <v>1</v>
      </c>
      <c r="E148" s="101">
        <f t="shared" ref="E148:O148" si="61">SUMPRODUCT($Q$138:$Q$147,E138:E147)/SUM($Q$138:$Q$147)</f>
        <v>1</v>
      </c>
      <c r="F148" s="101">
        <f t="shared" si="61"/>
        <v>1</v>
      </c>
      <c r="G148" s="101">
        <f t="shared" si="61"/>
        <v>1</v>
      </c>
      <c r="H148" s="101">
        <f t="shared" si="61"/>
        <v>1</v>
      </c>
      <c r="I148" s="101">
        <f t="shared" si="61"/>
        <v>1</v>
      </c>
      <c r="J148" s="101">
        <f t="shared" si="61"/>
        <v>1</v>
      </c>
      <c r="K148" s="101">
        <f t="shared" si="61"/>
        <v>1</v>
      </c>
      <c r="L148" s="101">
        <f t="shared" si="61"/>
        <v>1</v>
      </c>
      <c r="M148" s="101">
        <f t="shared" si="61"/>
        <v>1</v>
      </c>
      <c r="N148" s="101">
        <f t="shared" si="61"/>
        <v>1</v>
      </c>
      <c r="O148" s="101">
        <f t="shared" si="61"/>
        <v>1</v>
      </c>
      <c r="P148" s="67">
        <f t="shared" si="57"/>
        <v>1</v>
      </c>
      <c r="Q148" s="38">
        <v>2.1897185164960263E-3</v>
      </c>
      <c r="R148" s="39">
        <v>2.1897185164960263E-3</v>
      </c>
      <c r="S148" s="39">
        <f t="shared" si="58"/>
        <v>0</v>
      </c>
      <c r="T148" s="39">
        <f t="shared" si="59"/>
        <v>2.1897185164960263E-3</v>
      </c>
      <c r="U148" s="39">
        <f t="shared" si="60"/>
        <v>0</v>
      </c>
    </row>
    <row r="149" spans="1:21" x14ac:dyDescent="0.2">
      <c r="A149" s="5" t="s">
        <v>132</v>
      </c>
      <c r="B149" s="5"/>
      <c r="C149" s="22" t="s">
        <v>577</v>
      </c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65"/>
      <c r="Q149" s="34">
        <f>SUBTOTAL(9,Q150:Q151)</f>
        <v>6.2736488232015847E-3</v>
      </c>
      <c r="R149" s="35">
        <v>6.2736488232015847E-3</v>
      </c>
      <c r="S149" s="35">
        <f>SUBTOTAL(9,S150:S151)</f>
        <v>0</v>
      </c>
      <c r="T149" s="35">
        <f>SUBTOTAL(9,T150:T151)</f>
        <v>6.2736488232015847E-3</v>
      </c>
      <c r="U149" s="35">
        <f>SUBTOTAL(9,U150:U151)</f>
        <v>0</v>
      </c>
    </row>
    <row r="150" spans="1:21" x14ac:dyDescent="0.2">
      <c r="A150" s="6" t="s">
        <v>133</v>
      </c>
      <c r="B150" s="6"/>
      <c r="C150" s="23" t="s">
        <v>578</v>
      </c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66"/>
      <c r="Q150" s="36">
        <f>SUBTOTAL(9,Q151)</f>
        <v>6.2736488232015847E-3</v>
      </c>
      <c r="R150" s="37">
        <v>6.2736488232015847E-3</v>
      </c>
      <c r="S150" s="37">
        <f>SUBTOTAL(9,S151)</f>
        <v>0</v>
      </c>
      <c r="T150" s="37">
        <f>SUBTOTAL(9,T151)</f>
        <v>6.2736488232015847E-3</v>
      </c>
      <c r="U150" s="37">
        <f>SUBTOTAL(9,U151)</f>
        <v>0</v>
      </c>
    </row>
    <row r="151" spans="1:21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101">
        <v>1</v>
      </c>
      <c r="M151" s="101">
        <v>1</v>
      </c>
      <c r="N151" s="101">
        <v>1</v>
      </c>
      <c r="O151" s="101">
        <v>1</v>
      </c>
      <c r="P151" s="67">
        <f>SUM(D151:O151)/12</f>
        <v>1</v>
      </c>
      <c r="Q151" s="38">
        <v>6.2736488232015847E-3</v>
      </c>
      <c r="R151" s="39">
        <v>6.2736488232015847E-3</v>
      </c>
      <c r="S151" s="39">
        <f t="shared" ref="S151" si="62">T151-R151</f>
        <v>0</v>
      </c>
      <c r="T151" s="39">
        <f t="shared" ref="T151" si="63">Q151*P151</f>
        <v>6.2736488232015847E-3</v>
      </c>
      <c r="U151" s="39">
        <f>Q151-T151</f>
        <v>0</v>
      </c>
    </row>
    <row r="152" spans="1:21" x14ac:dyDescent="0.2">
      <c r="A152" s="5" t="s">
        <v>135</v>
      </c>
      <c r="B152" s="5"/>
      <c r="C152" s="22" t="s">
        <v>580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65"/>
      <c r="Q152" s="34">
        <f>SUBTOTAL(9,Q153:Q155)</f>
        <v>2.9926044413699357E-3</v>
      </c>
      <c r="R152" s="35">
        <v>2.9926044413699357E-3</v>
      </c>
      <c r="S152" s="35">
        <f>SUBTOTAL(9,S153:S155)</f>
        <v>0</v>
      </c>
      <c r="T152" s="35">
        <f>SUBTOTAL(9,T153:T155)</f>
        <v>2.9926044413699357E-3</v>
      </c>
      <c r="U152" s="35">
        <f>SUBTOTAL(9,U153:U155)</f>
        <v>0</v>
      </c>
    </row>
    <row r="153" spans="1:21" x14ac:dyDescent="0.2">
      <c r="A153" s="6" t="s">
        <v>136</v>
      </c>
      <c r="B153" s="6"/>
      <c r="C153" s="23" t="s">
        <v>581</v>
      </c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66"/>
      <c r="Q153" s="36">
        <f>SUBTOTAL(9,Q154:Q155)</f>
        <v>2.9926044413699357E-3</v>
      </c>
      <c r="R153" s="37">
        <v>2.9926044413699357E-3</v>
      </c>
      <c r="S153" s="37">
        <f>SUBTOTAL(9,S154:S155)</f>
        <v>0</v>
      </c>
      <c r="T153" s="37">
        <f>SUBTOTAL(9,T154:T155)</f>
        <v>2.9926044413699357E-3</v>
      </c>
      <c r="U153" s="37">
        <f>SUBTOTAL(9,U154:U155)</f>
        <v>0</v>
      </c>
    </row>
    <row r="154" spans="1:2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6.4475634966611281E-4</v>
      </c>
      <c r="R154" s="39">
        <v>6.4475634966611281E-4</v>
      </c>
      <c r="S154" s="39">
        <f t="shared" ref="S154:S155" si="64">T154-R154</f>
        <v>0</v>
      </c>
      <c r="T154" s="39">
        <f t="shared" ref="T154:T155" si="65">Q154*P154</f>
        <v>6.4475634966611281E-4</v>
      </c>
      <c r="U154" s="39">
        <f>Q154-T154</f>
        <v>0</v>
      </c>
    </row>
    <row r="155" spans="1:2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2.347848091703823E-3</v>
      </c>
      <c r="R155" s="39">
        <v>2.347848091703823E-3</v>
      </c>
      <c r="S155" s="39">
        <f t="shared" si="64"/>
        <v>0</v>
      </c>
      <c r="T155" s="39">
        <f t="shared" si="65"/>
        <v>2.347848091703823E-3</v>
      </c>
      <c r="U155" s="39">
        <f>Q155-T155</f>
        <v>0</v>
      </c>
    </row>
    <row r="156" spans="1:21" x14ac:dyDescent="0.2">
      <c r="A156" s="4" t="s">
        <v>139</v>
      </c>
      <c r="B156" s="4"/>
      <c r="C156" s="21" t="s">
        <v>584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64"/>
      <c r="Q156" s="32">
        <f>SUBTOTAL(9,Q157:Q267)</f>
        <v>8.5263101686071981E-3</v>
      </c>
      <c r="R156" s="33">
        <v>8.2200814930857152E-3</v>
      </c>
      <c r="S156" s="33">
        <f>SUBTOTAL(9,S157:S267)</f>
        <v>2.3010731983867834E-4</v>
      </c>
      <c r="T156" s="33">
        <f>SUBTOTAL(9,T157:T267)</f>
        <v>8.4501888129243936E-3</v>
      </c>
      <c r="U156" s="33">
        <f>SUBTOTAL(9,U157:U267)</f>
        <v>7.6121355682806055E-5</v>
      </c>
    </row>
    <row r="157" spans="1:21" x14ac:dyDescent="0.2">
      <c r="A157" s="5" t="s">
        <v>140</v>
      </c>
      <c r="B157" s="5"/>
      <c r="C157" s="22" t="s">
        <v>585</v>
      </c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65"/>
      <c r="Q157" s="34">
        <f>SUBTOTAL(9,Q158:Q161)</f>
        <v>3.2240275654102717E-5</v>
      </c>
      <c r="R157" s="35">
        <v>3.2240275654102717E-5</v>
      </c>
      <c r="S157" s="35">
        <f>SUBTOTAL(9,S158:S161)</f>
        <v>0</v>
      </c>
      <c r="T157" s="35">
        <f>SUBTOTAL(9,T158:T161)</f>
        <v>3.2240275654102717E-5</v>
      </c>
      <c r="U157" s="35">
        <f>SUBTOTAL(9,U158:U161)</f>
        <v>0</v>
      </c>
    </row>
    <row r="158" spans="1:21" x14ac:dyDescent="0.2">
      <c r="A158" s="6" t="s">
        <v>141</v>
      </c>
      <c r="B158" s="6"/>
      <c r="C158" s="23" t="s">
        <v>586</v>
      </c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66"/>
      <c r="Q158" s="36">
        <f>SUBTOTAL(9,Q159)</f>
        <v>1.0889696631049435E-5</v>
      </c>
      <c r="R158" s="37">
        <v>1.0889696631049435E-5</v>
      </c>
      <c r="S158" s="37">
        <f>SUBTOTAL(9,S159)</f>
        <v>0</v>
      </c>
      <c r="T158" s="37">
        <f>SUBTOTAL(9,T159)</f>
        <v>1.0889696631049435E-5</v>
      </c>
      <c r="U158" s="37">
        <f>SUBTOTAL(9,U159)</f>
        <v>0</v>
      </c>
    </row>
    <row r="159" spans="1:21" x14ac:dyDescent="0.2">
      <c r="A159" s="7" t="s">
        <v>142</v>
      </c>
      <c r="B159" s="7" t="s">
        <v>302</v>
      </c>
      <c r="C159" s="24" t="s">
        <v>587</v>
      </c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67">
        <v>1</v>
      </c>
      <c r="Q159" s="38">
        <v>1.0889696631049435E-5</v>
      </c>
      <c r="R159" s="39">
        <v>1.0889696631049435E-5</v>
      </c>
      <c r="S159" s="39">
        <f t="shared" ref="S159" si="66">T159-R159</f>
        <v>0</v>
      </c>
      <c r="T159" s="39">
        <f t="shared" ref="T159" si="67">Q159*P159</f>
        <v>1.0889696631049435E-5</v>
      </c>
      <c r="U159" s="39">
        <f>Q159-T159</f>
        <v>0</v>
      </c>
    </row>
    <row r="160" spans="1:21" x14ac:dyDescent="0.2">
      <c r="A160" s="6" t="s">
        <v>143</v>
      </c>
      <c r="B160" s="6"/>
      <c r="C160" s="23" t="s">
        <v>446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66"/>
      <c r="Q160" s="36">
        <f>SUBTOTAL(9,Q161)</f>
        <v>2.135057902305328E-5</v>
      </c>
      <c r="R160" s="37">
        <v>2.135057902305328E-5</v>
      </c>
      <c r="S160" s="37">
        <f>SUBTOTAL(9,S161)</f>
        <v>0</v>
      </c>
      <c r="T160" s="37">
        <f>SUBTOTAL(9,T161)</f>
        <v>2.135057902305328E-5</v>
      </c>
      <c r="U160" s="37">
        <f>SUBTOTAL(9,U161)</f>
        <v>0</v>
      </c>
    </row>
    <row r="161" spans="1:21" x14ac:dyDescent="0.2">
      <c r="A161" s="7" t="s">
        <v>144</v>
      </c>
      <c r="B161" s="7" t="s">
        <v>300</v>
      </c>
      <c r="C161" s="24" t="s">
        <v>588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67">
        <v>1</v>
      </c>
      <c r="Q161" s="38">
        <v>2.135057902305328E-5</v>
      </c>
      <c r="R161" s="39">
        <v>2.135057902305328E-5</v>
      </c>
      <c r="S161" s="39">
        <f t="shared" ref="S161" si="68">T161-R161</f>
        <v>0</v>
      </c>
      <c r="T161" s="39">
        <f t="shared" ref="T161" si="69">Q161*P161</f>
        <v>2.135057902305328E-5</v>
      </c>
      <c r="U161" s="39">
        <f>Q161-T161</f>
        <v>0</v>
      </c>
    </row>
    <row r="162" spans="1:21" x14ac:dyDescent="0.2">
      <c r="A162" s="5" t="s">
        <v>145</v>
      </c>
      <c r="B162" s="5"/>
      <c r="C162" s="22" t="s">
        <v>448</v>
      </c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65"/>
      <c r="Q162" s="34">
        <f>SUBTOTAL(9,Q163:Q170)</f>
        <v>7.0032739748535837E-4</v>
      </c>
      <c r="R162" s="35">
        <v>7.0032739748535837E-4</v>
      </c>
      <c r="S162" s="35">
        <f>SUBTOTAL(9,S163:S170)</f>
        <v>0</v>
      </c>
      <c r="T162" s="35">
        <f>SUBTOTAL(9,T163:T170)</f>
        <v>7.0032739748535837E-4</v>
      </c>
      <c r="U162" s="35">
        <f>SUBTOTAL(9,U163:U170)</f>
        <v>0</v>
      </c>
    </row>
    <row r="163" spans="1:21" x14ac:dyDescent="0.2">
      <c r="A163" s="6" t="s">
        <v>146</v>
      </c>
      <c r="B163" s="6"/>
      <c r="C163" s="23" t="s">
        <v>449</v>
      </c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66"/>
      <c r="Q163" s="36">
        <f>SUBTOTAL(9,Q164:Q168)</f>
        <v>3.9973954111794334E-4</v>
      </c>
      <c r="R163" s="37">
        <v>3.9973954111794334E-4</v>
      </c>
      <c r="S163" s="37">
        <f>SUBTOTAL(9,S164:S168)</f>
        <v>0</v>
      </c>
      <c r="T163" s="37">
        <f>SUBTOTAL(9,T164:T168)</f>
        <v>3.9973954111794334E-4</v>
      </c>
      <c r="U163" s="37">
        <f>SUBTOTAL(9,U164:U168)</f>
        <v>0</v>
      </c>
    </row>
    <row r="164" spans="1:21" x14ac:dyDescent="0.2">
      <c r="A164" s="7" t="s">
        <v>147</v>
      </c>
      <c r="B164" s="7" t="s">
        <v>303</v>
      </c>
      <c r="C164" s="24" t="s">
        <v>589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67">
        <v>1</v>
      </c>
      <c r="Q164" s="38">
        <v>9.7928972387389862E-5</v>
      </c>
      <c r="R164" s="39">
        <v>9.7928972387389862E-5</v>
      </c>
      <c r="S164" s="39">
        <f t="shared" ref="S164:S168" si="70">T164-R164</f>
        <v>0</v>
      </c>
      <c r="T164" s="39">
        <f t="shared" ref="T164:T168" si="71">Q164*P164</f>
        <v>9.7928972387389862E-5</v>
      </c>
      <c r="U164" s="39">
        <f>Q164-T164</f>
        <v>0</v>
      </c>
    </row>
    <row r="165" spans="1:21" x14ac:dyDescent="0.2">
      <c r="A165" s="7" t="s">
        <v>148</v>
      </c>
      <c r="B165" s="7" t="s">
        <v>304</v>
      </c>
      <c r="C165" s="24" t="s">
        <v>590</v>
      </c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67">
        <v>1</v>
      </c>
      <c r="Q165" s="38">
        <v>6.4031707529331805E-5</v>
      </c>
      <c r="R165" s="39">
        <v>6.4031707529331805E-5</v>
      </c>
      <c r="S165" s="39">
        <f t="shared" si="70"/>
        <v>0</v>
      </c>
      <c r="T165" s="39">
        <f t="shared" si="71"/>
        <v>6.4031707529331805E-5</v>
      </c>
      <c r="U165" s="39">
        <f>Q165-T165</f>
        <v>0</v>
      </c>
    </row>
    <row r="166" spans="1:21" x14ac:dyDescent="0.2">
      <c r="A166" s="7" t="s">
        <v>149</v>
      </c>
      <c r="B166" s="7" t="s">
        <v>387</v>
      </c>
      <c r="C166" s="24" t="s">
        <v>591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67">
        <v>1</v>
      </c>
      <c r="Q166" s="38">
        <v>3.6400957336562031E-5</v>
      </c>
      <c r="R166" s="39">
        <v>3.6400957336562031E-5</v>
      </c>
      <c r="S166" s="39">
        <f t="shared" si="70"/>
        <v>0</v>
      </c>
      <c r="T166" s="39">
        <f t="shared" si="71"/>
        <v>3.6400957336562031E-5</v>
      </c>
      <c r="U166" s="39">
        <f>Q166-T166</f>
        <v>0</v>
      </c>
    </row>
    <row r="167" spans="1:21" x14ac:dyDescent="0.2">
      <c r="A167" s="7" t="s">
        <v>150</v>
      </c>
      <c r="B167" s="7" t="s">
        <v>388</v>
      </c>
      <c r="C167" s="24" t="s">
        <v>592</v>
      </c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67">
        <v>1</v>
      </c>
      <c r="Q167" s="38">
        <v>1.9902989553663718E-4</v>
      </c>
      <c r="R167" s="39">
        <v>1.9902989553663718E-4</v>
      </c>
      <c r="S167" s="39">
        <f t="shared" si="70"/>
        <v>0</v>
      </c>
      <c r="T167" s="39">
        <f t="shared" si="71"/>
        <v>1.9902989553663718E-4</v>
      </c>
      <c r="U167" s="39">
        <f>Q167-T167</f>
        <v>0</v>
      </c>
    </row>
    <row r="168" spans="1:21" x14ac:dyDescent="0.2">
      <c r="A168" s="7" t="s">
        <v>151</v>
      </c>
      <c r="B168" s="7" t="s">
        <v>298</v>
      </c>
      <c r="C168" s="24" t="s">
        <v>593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67">
        <v>1</v>
      </c>
      <c r="Q168" s="38">
        <v>2.3480083280224476E-6</v>
      </c>
      <c r="R168" s="39">
        <v>2.3480083280224476E-6</v>
      </c>
      <c r="S168" s="39">
        <f t="shared" si="70"/>
        <v>0</v>
      </c>
      <c r="T168" s="39">
        <f t="shared" si="71"/>
        <v>2.3480083280224476E-6</v>
      </c>
      <c r="U168" s="39">
        <f>Q168-T168</f>
        <v>0</v>
      </c>
    </row>
    <row r="169" spans="1:21" x14ac:dyDescent="0.2">
      <c r="A169" s="6" t="s">
        <v>152</v>
      </c>
      <c r="B169" s="6"/>
      <c r="C169" s="23" t="s">
        <v>594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66"/>
      <c r="Q169" s="36">
        <f>SUBTOTAL(9,Q170)</f>
        <v>3.0058785636741497E-4</v>
      </c>
      <c r="R169" s="37">
        <v>3.0058785636741497E-4</v>
      </c>
      <c r="S169" s="37">
        <f>SUBTOTAL(9,S170)</f>
        <v>0</v>
      </c>
      <c r="T169" s="37">
        <f>SUBTOTAL(9,T170)</f>
        <v>3.0058785636741497E-4</v>
      </c>
      <c r="U169" s="37">
        <f>SUBTOTAL(9,U170)</f>
        <v>0</v>
      </c>
    </row>
    <row r="170" spans="1:21" x14ac:dyDescent="0.2">
      <c r="A170" s="7" t="s">
        <v>153</v>
      </c>
      <c r="B170" s="7" t="s">
        <v>389</v>
      </c>
      <c r="C170" s="24" t="s">
        <v>595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67">
        <v>1</v>
      </c>
      <c r="Q170" s="38">
        <v>3.0058785636741497E-4</v>
      </c>
      <c r="R170" s="39">
        <v>3.0058785636741497E-4</v>
      </c>
      <c r="S170" s="39">
        <f t="shared" ref="S170" si="72">T170-R170</f>
        <v>0</v>
      </c>
      <c r="T170" s="39">
        <f t="shared" ref="T170" si="73">Q170*P170</f>
        <v>3.0058785636741497E-4</v>
      </c>
      <c r="U170" s="39">
        <f>Q170-T170</f>
        <v>0</v>
      </c>
    </row>
    <row r="171" spans="1:21" x14ac:dyDescent="0.2">
      <c r="A171" s="5" t="s">
        <v>154</v>
      </c>
      <c r="B171" s="5"/>
      <c r="C171" s="22" t="s">
        <v>454</v>
      </c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65"/>
      <c r="Q171" s="34">
        <f>SUBTOTAL(9,Q172:Q176)</f>
        <v>1.8295582565119027E-3</v>
      </c>
      <c r="R171" s="35">
        <v>1.8295582565119027E-3</v>
      </c>
      <c r="S171" s="35">
        <f>SUBTOTAL(9,S172:S176)</f>
        <v>0</v>
      </c>
      <c r="T171" s="35">
        <f>SUBTOTAL(9,T172:T176)</f>
        <v>1.8295582565119027E-3</v>
      </c>
      <c r="U171" s="35">
        <f>SUBTOTAL(9,U172:U176)</f>
        <v>0</v>
      </c>
    </row>
    <row r="172" spans="1:21" x14ac:dyDescent="0.2">
      <c r="A172" s="6" t="s">
        <v>155</v>
      </c>
      <c r="B172" s="6"/>
      <c r="C172" s="23" t="s">
        <v>596</v>
      </c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66"/>
      <c r="Q172" s="36">
        <f>SUBTOTAL(9,Q173:Q176)</f>
        <v>1.8295582565119027E-3</v>
      </c>
      <c r="R172" s="37">
        <v>1.8295582565119027E-3</v>
      </c>
      <c r="S172" s="37">
        <f>SUBTOTAL(9,S173:S176)</f>
        <v>0</v>
      </c>
      <c r="T172" s="37">
        <f>SUBTOTAL(9,T173:T176)</f>
        <v>1.8295582565119027E-3</v>
      </c>
      <c r="U172" s="37">
        <f>SUBTOTAL(9,U173:U176)</f>
        <v>0</v>
      </c>
    </row>
    <row r="173" spans="1:2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>SUM(D173:O173)/12</f>
        <v>1</v>
      </c>
      <c r="Q173" s="38">
        <v>7.9689436116444192E-4</v>
      </c>
      <c r="R173" s="39">
        <v>7.9689436116444192E-4</v>
      </c>
      <c r="S173" s="39">
        <f t="shared" ref="S173:S176" si="74">T173-R173</f>
        <v>0</v>
      </c>
      <c r="T173" s="39">
        <f t="shared" ref="T173:T176" si="75">Q173*P173</f>
        <v>7.9689436116444192E-4</v>
      </c>
      <c r="U173" s="39">
        <f>Q173-T173</f>
        <v>0</v>
      </c>
    </row>
    <row r="174" spans="1:2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67">
        <f>SUM(D174:O174)/12</f>
        <v>1</v>
      </c>
      <c r="Q174" s="38">
        <v>3.1453843085763907E-4</v>
      </c>
      <c r="R174" s="39">
        <v>3.1453843085763907E-4</v>
      </c>
      <c r="S174" s="39">
        <f t="shared" si="74"/>
        <v>0</v>
      </c>
      <c r="T174" s="39">
        <f t="shared" si="75"/>
        <v>3.1453843085763907E-4</v>
      </c>
      <c r="U174" s="39">
        <f>Q174-T174</f>
        <v>0</v>
      </c>
    </row>
    <row r="175" spans="1:2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67">
        <f>SUM(D175:O175)/12</f>
        <v>1</v>
      </c>
      <c r="Q175" s="38">
        <v>2.5723573827689738E-4</v>
      </c>
      <c r="R175" s="39">
        <v>2.5723573827689738E-4</v>
      </c>
      <c r="S175" s="39">
        <f t="shared" si="74"/>
        <v>0</v>
      </c>
      <c r="T175" s="39">
        <f t="shared" si="75"/>
        <v>2.5723573827689738E-4</v>
      </c>
      <c r="U175" s="39">
        <f>Q175-T175</f>
        <v>0</v>
      </c>
    </row>
    <row r="176" spans="1:2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67">
        <f>SUM(D176:O176)/12</f>
        <v>1</v>
      </c>
      <c r="Q176" s="38">
        <v>4.6088972621292424E-4</v>
      </c>
      <c r="R176" s="39">
        <v>4.6088972621292424E-4</v>
      </c>
      <c r="S176" s="39">
        <f t="shared" si="74"/>
        <v>0</v>
      </c>
      <c r="T176" s="39">
        <f t="shared" si="75"/>
        <v>4.6088972621292424E-4</v>
      </c>
      <c r="U176" s="39">
        <f>Q176-T176</f>
        <v>0</v>
      </c>
    </row>
    <row r="177" spans="1:21" x14ac:dyDescent="0.2">
      <c r="A177" s="5" t="s">
        <v>160</v>
      </c>
      <c r="B177" s="5"/>
      <c r="C177" s="22" t="s">
        <v>456</v>
      </c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65"/>
      <c r="Q177" s="34">
        <f>SUBTOTAL(9,Q178:Q185)</f>
        <v>8.8755261059425626E-4</v>
      </c>
      <c r="R177" s="35">
        <v>8.5513206908170128E-4</v>
      </c>
      <c r="S177" s="35">
        <f>SUBTOTAL(9,S178:S185)</f>
        <v>0</v>
      </c>
      <c r="T177" s="35">
        <f>SUBTOTAL(9,T178:T185)</f>
        <v>8.5513206908170128E-4</v>
      </c>
      <c r="U177" s="35">
        <f>SUBTOTAL(9,U178:U185)</f>
        <v>3.2420541512555003E-5</v>
      </c>
    </row>
    <row r="178" spans="1:21" x14ac:dyDescent="0.2">
      <c r="A178" s="6" t="s">
        <v>161</v>
      </c>
      <c r="B178" s="6"/>
      <c r="C178" s="23" t="s">
        <v>457</v>
      </c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66"/>
      <c r="Q178" s="36">
        <f>SUBTOTAL(9,Q179)</f>
        <v>1.8608170847144316E-4</v>
      </c>
      <c r="R178" s="37">
        <v>1.8608170847144316E-4</v>
      </c>
      <c r="S178" s="37">
        <f>SUBTOTAL(9,S179)</f>
        <v>0</v>
      </c>
      <c r="T178" s="37">
        <f>SUBTOTAL(9,T179)</f>
        <v>1.8608170847144316E-4</v>
      </c>
      <c r="U178" s="37">
        <f>SUBTOTAL(9,U179)</f>
        <v>0</v>
      </c>
    </row>
    <row r="179" spans="1:21" x14ac:dyDescent="0.2">
      <c r="A179" s="7" t="s">
        <v>162</v>
      </c>
      <c r="B179" s="7" t="s">
        <v>390</v>
      </c>
      <c r="C179" s="24" t="s">
        <v>600</v>
      </c>
      <c r="D179" s="101">
        <v>1</v>
      </c>
      <c r="E179" s="101">
        <v>1</v>
      </c>
      <c r="F179" s="101">
        <v>1</v>
      </c>
      <c r="G179" s="101">
        <v>1</v>
      </c>
      <c r="H179" s="101">
        <v>1</v>
      </c>
      <c r="I179" s="101">
        <v>1</v>
      </c>
      <c r="J179" s="101">
        <v>1</v>
      </c>
      <c r="K179" s="101">
        <v>1</v>
      </c>
      <c r="L179" s="101">
        <v>1</v>
      </c>
      <c r="M179" s="101">
        <v>1</v>
      </c>
      <c r="N179" s="101">
        <v>1</v>
      </c>
      <c r="O179" s="101">
        <v>1</v>
      </c>
      <c r="P179" s="67">
        <f>SUM(D179:O179)/12</f>
        <v>1</v>
      </c>
      <c r="Q179" s="38">
        <v>1.8608170847144316E-4</v>
      </c>
      <c r="R179" s="39">
        <v>1.8608170847144316E-4</v>
      </c>
      <c r="S179" s="39">
        <f t="shared" ref="S179" si="76">T179-R179</f>
        <v>0</v>
      </c>
      <c r="T179" s="39">
        <f t="shared" ref="T179" si="77">Q179*P179</f>
        <v>1.8608170847144316E-4</v>
      </c>
      <c r="U179" s="39">
        <f>Q179-T179</f>
        <v>0</v>
      </c>
    </row>
    <row r="180" spans="1:21" x14ac:dyDescent="0.2">
      <c r="A180" s="6" t="s">
        <v>163</v>
      </c>
      <c r="B180" s="6"/>
      <c r="C180" s="23" t="s">
        <v>469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66"/>
      <c r="Q180" s="36">
        <f>SUBTOTAL(9,Q181)</f>
        <v>3.874760001414166E-4</v>
      </c>
      <c r="R180" s="37">
        <v>3.874760001414166E-4</v>
      </c>
      <c r="S180" s="37">
        <f>SUBTOTAL(9,S181)</f>
        <v>0</v>
      </c>
      <c r="T180" s="37">
        <f>SUBTOTAL(9,T181)</f>
        <v>3.874760001414166E-4</v>
      </c>
      <c r="U180" s="37">
        <f>SUBTOTAL(9,U181)</f>
        <v>0</v>
      </c>
    </row>
    <row r="181" spans="1:21" x14ac:dyDescent="0.2">
      <c r="A181" s="7" t="s">
        <v>164</v>
      </c>
      <c r="B181" s="7" t="s">
        <v>391</v>
      </c>
      <c r="C181" s="24" t="s">
        <v>601</v>
      </c>
      <c r="D181" s="101">
        <v>1</v>
      </c>
      <c r="E181" s="101">
        <v>1</v>
      </c>
      <c r="F181" s="101">
        <v>1</v>
      </c>
      <c r="G181" s="101">
        <v>1</v>
      </c>
      <c r="H181" s="101">
        <v>1</v>
      </c>
      <c r="I181" s="101">
        <v>1</v>
      </c>
      <c r="J181" s="101">
        <v>1</v>
      </c>
      <c r="K181" s="101">
        <v>1</v>
      </c>
      <c r="L181" s="101">
        <v>1</v>
      </c>
      <c r="M181" s="101">
        <v>1</v>
      </c>
      <c r="N181" s="101">
        <v>1</v>
      </c>
      <c r="O181" s="101">
        <v>1</v>
      </c>
      <c r="P181" s="67">
        <f>SUM(D181:O181)/12</f>
        <v>1</v>
      </c>
      <c r="Q181" s="38">
        <v>3.874760001414166E-4</v>
      </c>
      <c r="R181" s="39">
        <v>3.874760001414166E-4</v>
      </c>
      <c r="S181" s="39">
        <f t="shared" ref="S181" si="78">T181-R181</f>
        <v>0</v>
      </c>
      <c r="T181" s="39">
        <f t="shared" ref="T181" si="79">Q181*P181</f>
        <v>3.874760001414166E-4</v>
      </c>
      <c r="U181" s="39">
        <f>Q181-T181</f>
        <v>0</v>
      </c>
    </row>
    <row r="182" spans="1:21" x14ac:dyDescent="0.2">
      <c r="A182" s="6" t="s">
        <v>165</v>
      </c>
      <c r="B182" s="6"/>
      <c r="C182" s="23" t="s">
        <v>474</v>
      </c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66"/>
      <c r="Q182" s="36">
        <f>SUBTOTAL(9,Q183)</f>
        <v>2.8157436046884156E-4</v>
      </c>
      <c r="R182" s="37">
        <v>2.8157436046884156E-4</v>
      </c>
      <c r="S182" s="37">
        <f>SUBTOTAL(9,S183)</f>
        <v>0</v>
      </c>
      <c r="T182" s="37">
        <f>SUBTOTAL(9,T183)</f>
        <v>2.8157436046884156E-4</v>
      </c>
      <c r="U182" s="37">
        <f>SUBTOTAL(9,U183)</f>
        <v>0</v>
      </c>
    </row>
    <row r="183" spans="1:21" x14ac:dyDescent="0.2">
      <c r="A183" s="7" t="s">
        <v>166</v>
      </c>
      <c r="B183" s="7" t="s">
        <v>392</v>
      </c>
      <c r="C183" s="24" t="s">
        <v>602</v>
      </c>
      <c r="D183" s="101">
        <v>1</v>
      </c>
      <c r="E183" s="101">
        <v>1</v>
      </c>
      <c r="F183" s="101">
        <v>1</v>
      </c>
      <c r="G183" s="101">
        <v>1</v>
      </c>
      <c r="H183" s="101">
        <v>1</v>
      </c>
      <c r="I183" s="101">
        <v>1</v>
      </c>
      <c r="J183" s="101">
        <v>1</v>
      </c>
      <c r="K183" s="101">
        <v>1</v>
      </c>
      <c r="L183" s="101">
        <v>1</v>
      </c>
      <c r="M183" s="101">
        <v>1</v>
      </c>
      <c r="N183" s="101">
        <v>1</v>
      </c>
      <c r="O183" s="101">
        <v>1</v>
      </c>
      <c r="P183" s="67">
        <f>SUM(D183:O183)/12</f>
        <v>1</v>
      </c>
      <c r="Q183" s="38">
        <v>2.8157436046884156E-4</v>
      </c>
      <c r="R183" s="39">
        <v>2.8157436046884156E-4</v>
      </c>
      <c r="S183" s="39">
        <f t="shared" ref="S183" si="80">T183-R183</f>
        <v>0</v>
      </c>
      <c r="T183" s="39">
        <f t="shared" ref="T183" si="81">Q183*P183</f>
        <v>2.8157436046884156E-4</v>
      </c>
      <c r="U183" s="39">
        <f>Q183-T183</f>
        <v>0</v>
      </c>
    </row>
    <row r="184" spans="1:21" x14ac:dyDescent="0.2">
      <c r="A184" s="6" t="s">
        <v>167</v>
      </c>
      <c r="B184" s="6"/>
      <c r="C184" s="23" t="s">
        <v>479</v>
      </c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66"/>
      <c r="Q184" s="36">
        <f>SUBTOTAL(9,Q185)</f>
        <v>3.2420541512555003E-5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3.2420541512555003E-5</v>
      </c>
    </row>
    <row r="185" spans="1:21" x14ac:dyDescent="0.2">
      <c r="A185" s="7" t="s">
        <v>168</v>
      </c>
      <c r="B185" s="7" t="s">
        <v>330</v>
      </c>
      <c r="C185" s="24" t="s">
        <v>480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67">
        <f>SUM(D185:O185)/12</f>
        <v>0</v>
      </c>
      <c r="Q185" s="38">
        <v>3.2420541512555003E-5</v>
      </c>
      <c r="R185" s="39">
        <v>0</v>
      </c>
      <c r="S185" s="39">
        <f t="shared" ref="S185" si="82">T185-R185</f>
        <v>0</v>
      </c>
      <c r="T185" s="39">
        <f t="shared" ref="T185" si="83">Q185*P185</f>
        <v>0</v>
      </c>
      <c r="U185" s="39">
        <f>Q185-T185</f>
        <v>3.2420541512555003E-5</v>
      </c>
    </row>
    <row r="186" spans="1:21" x14ac:dyDescent="0.2">
      <c r="A186" s="5" t="s">
        <v>169</v>
      </c>
      <c r="B186" s="5"/>
      <c r="C186" s="22" t="s">
        <v>487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65"/>
      <c r="Q186" s="34">
        <f>SUBTOTAL(9,Q187:Q188)</f>
        <v>1.1196512763869738E-4</v>
      </c>
      <c r="R186" s="35">
        <v>1.1196512763869738E-4</v>
      </c>
      <c r="S186" s="35">
        <f>SUBTOTAL(9,S187:S188)</f>
        <v>0</v>
      </c>
      <c r="T186" s="35">
        <f>SUBTOTAL(9,T187:T188)</f>
        <v>1.1196512763869738E-4</v>
      </c>
      <c r="U186" s="35">
        <f>SUBTOTAL(9,U187:U188)</f>
        <v>0</v>
      </c>
    </row>
    <row r="187" spans="1:21" x14ac:dyDescent="0.2">
      <c r="A187" s="6" t="s">
        <v>170</v>
      </c>
      <c r="B187" s="6"/>
      <c r="C187" s="23" t="s">
        <v>488</v>
      </c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66"/>
      <c r="Q187" s="36">
        <f>SUBTOTAL(9,Q188)</f>
        <v>1.1196512763869738E-4</v>
      </c>
      <c r="R187" s="37">
        <v>1.1196512763869738E-4</v>
      </c>
      <c r="S187" s="37">
        <f>SUBTOTAL(9,S188)</f>
        <v>0</v>
      </c>
      <c r="T187" s="37">
        <f>SUBTOTAL(9,T188)</f>
        <v>1.1196512763869738E-4</v>
      </c>
      <c r="U187" s="37">
        <f>SUBTOTAL(9,U188)</f>
        <v>0</v>
      </c>
    </row>
    <row r="188" spans="1:21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101">
        <v>1</v>
      </c>
      <c r="M188" s="101">
        <v>1</v>
      </c>
      <c r="N188" s="101">
        <v>1</v>
      </c>
      <c r="O188" s="101">
        <v>1</v>
      </c>
      <c r="P188" s="67">
        <f>SUM(D188:O188)/12</f>
        <v>1</v>
      </c>
      <c r="Q188" s="38">
        <v>1.1196512763869738E-4</v>
      </c>
      <c r="R188" s="39">
        <v>1.1196512763869738E-4</v>
      </c>
      <c r="S188" s="39">
        <f t="shared" ref="S188" si="84">T188-R188</f>
        <v>0</v>
      </c>
      <c r="T188" s="39">
        <f t="shared" ref="T188" si="85">Q188*P188</f>
        <v>1.1196512763869738E-4</v>
      </c>
      <c r="U188" s="39">
        <f>Q188-T188</f>
        <v>0</v>
      </c>
    </row>
    <row r="189" spans="1:21" x14ac:dyDescent="0.2">
      <c r="A189" s="5" t="s">
        <v>172</v>
      </c>
      <c r="B189" s="5"/>
      <c r="C189" s="22" t="s">
        <v>491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65"/>
      <c r="Q189" s="34">
        <f>SUBTOTAL(9,Q190:Q192)</f>
        <v>6.0476919426670451E-4</v>
      </c>
      <c r="R189" s="35">
        <v>6.0476919426670451E-4</v>
      </c>
      <c r="S189" s="35">
        <f>SUBTOTAL(9,S190:S192)</f>
        <v>0</v>
      </c>
      <c r="T189" s="35">
        <f>SUBTOTAL(9,T190:T192)</f>
        <v>6.0476919426670451E-4</v>
      </c>
      <c r="U189" s="35">
        <f>SUBTOTAL(9,U190:U192)</f>
        <v>0</v>
      </c>
    </row>
    <row r="190" spans="1:21" x14ac:dyDescent="0.2">
      <c r="A190" s="6" t="s">
        <v>173</v>
      </c>
      <c r="B190" s="6"/>
      <c r="C190" s="23" t="s">
        <v>492</v>
      </c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66"/>
      <c r="Q190" s="36">
        <f>SUBTOTAL(9,Q191:Q192)</f>
        <v>6.0476919426670451E-4</v>
      </c>
      <c r="R190" s="37">
        <v>6.0476919426670451E-4</v>
      </c>
      <c r="S190" s="37">
        <f>SUBTOTAL(9,S191:S192)</f>
        <v>0</v>
      </c>
      <c r="T190" s="37">
        <f>SUBTOTAL(9,T191:T192)</f>
        <v>6.0476919426670451E-4</v>
      </c>
      <c r="U190" s="37">
        <f>SUBTOTAL(9,U191:U192)</f>
        <v>0</v>
      </c>
    </row>
    <row r="191" spans="1:2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3.0360958558056211E-4</v>
      </c>
      <c r="R191" s="39">
        <v>3.0360958558056211E-4</v>
      </c>
      <c r="S191" s="39">
        <f t="shared" ref="S191:S192" si="86">T191-R191</f>
        <v>0</v>
      </c>
      <c r="T191" s="39">
        <f t="shared" ref="T191:T192" si="87">Q191*P191</f>
        <v>3.0360958558056211E-4</v>
      </c>
      <c r="U191" s="39">
        <f>Q191-T191</f>
        <v>0</v>
      </c>
    </row>
    <row r="192" spans="1:21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101">
        <v>1</v>
      </c>
      <c r="M192" s="101">
        <v>1</v>
      </c>
      <c r="N192" s="101">
        <v>1</v>
      </c>
      <c r="O192" s="101">
        <v>1</v>
      </c>
      <c r="P192" s="67">
        <f>SUM(D192:O192)/12</f>
        <v>1</v>
      </c>
      <c r="Q192" s="38">
        <v>3.011596086861424E-4</v>
      </c>
      <c r="R192" s="39">
        <v>3.011596086861424E-4</v>
      </c>
      <c r="S192" s="39">
        <f t="shared" si="86"/>
        <v>0</v>
      </c>
      <c r="T192" s="39">
        <f t="shared" si="87"/>
        <v>3.011596086861424E-4</v>
      </c>
      <c r="U192" s="39">
        <f>Q192-T192</f>
        <v>0</v>
      </c>
    </row>
    <row r="193" spans="1:21" x14ac:dyDescent="0.2">
      <c r="A193" s="5" t="s">
        <v>176</v>
      </c>
      <c r="B193" s="5"/>
      <c r="C193" s="22" t="s">
        <v>496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65"/>
      <c r="Q193" s="34">
        <f>SUBTOTAL(9,Q194:Q198)</f>
        <v>4.1563662270600069E-4</v>
      </c>
      <c r="R193" s="35">
        <v>4.1563662270600069E-4</v>
      </c>
      <c r="S193" s="35">
        <f>SUBTOTAL(9,S194:S198)</f>
        <v>0</v>
      </c>
      <c r="T193" s="35">
        <f>SUBTOTAL(9,T194:T198)</f>
        <v>4.1563662270600069E-4</v>
      </c>
      <c r="U193" s="35">
        <f>SUBTOTAL(9,U194:U198)</f>
        <v>0</v>
      </c>
    </row>
    <row r="194" spans="1:21" x14ac:dyDescent="0.2">
      <c r="A194" s="6" t="s">
        <v>177</v>
      </c>
      <c r="B194" s="6"/>
      <c r="C194" s="23" t="s">
        <v>497</v>
      </c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66"/>
      <c r="Q194" s="36">
        <f>SUBTOTAL(9,Q195:Q196)</f>
        <v>3.8706266327405631E-4</v>
      </c>
      <c r="R194" s="37">
        <v>3.8706266327405631E-4</v>
      </c>
      <c r="S194" s="37">
        <f>SUBTOTAL(9,S195:S196)</f>
        <v>0</v>
      </c>
      <c r="T194" s="37">
        <f>SUBTOTAL(9,T195:T196)</f>
        <v>3.8706266327405631E-4</v>
      </c>
      <c r="U194" s="37">
        <f>SUBTOTAL(9,U195:U196)</f>
        <v>0</v>
      </c>
    </row>
    <row r="195" spans="1:2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1.4412255383260234E-4</v>
      </c>
      <c r="R195" s="39">
        <v>1.4412255383260234E-4</v>
      </c>
      <c r="S195" s="39">
        <f t="shared" ref="S195:S196" si="88">T195-R195</f>
        <v>0</v>
      </c>
      <c r="T195" s="39">
        <f t="shared" ref="T195:T196" si="89">Q195*P195</f>
        <v>1.4412255383260234E-4</v>
      </c>
      <c r="U195" s="39">
        <f>Q195-T195</f>
        <v>0</v>
      </c>
    </row>
    <row r="196" spans="1:2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2.4294010944145397E-4</v>
      </c>
      <c r="R196" s="39">
        <v>2.4294010944145397E-4</v>
      </c>
      <c r="S196" s="39">
        <f t="shared" si="88"/>
        <v>0</v>
      </c>
      <c r="T196" s="39">
        <f t="shared" si="89"/>
        <v>2.4294010944145397E-4</v>
      </c>
      <c r="U196" s="39">
        <f>Q196-T196</f>
        <v>0</v>
      </c>
    </row>
    <row r="197" spans="1:21" x14ac:dyDescent="0.2">
      <c r="A197" s="6" t="s">
        <v>180</v>
      </c>
      <c r="B197" s="6"/>
      <c r="C197" s="23" t="s">
        <v>500</v>
      </c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66"/>
      <c r="Q197" s="36">
        <f>SUBTOTAL(9,Q198)</f>
        <v>2.8573959431944362E-5</v>
      </c>
      <c r="R197" s="37">
        <v>2.8573959431944362E-5</v>
      </c>
      <c r="S197" s="37">
        <f>SUBTOTAL(9,S198)</f>
        <v>0</v>
      </c>
      <c r="T197" s="37">
        <f>SUBTOTAL(9,T198)</f>
        <v>2.8573959431944362E-5</v>
      </c>
      <c r="U197" s="37">
        <f>SUBTOTAL(9,U198)</f>
        <v>0</v>
      </c>
    </row>
    <row r="198" spans="1:21" x14ac:dyDescent="0.2">
      <c r="A198" s="7" t="s">
        <v>181</v>
      </c>
      <c r="B198" s="7" t="s">
        <v>342</v>
      </c>
      <c r="C198" s="24" t="s">
        <v>606</v>
      </c>
      <c r="D198" s="101">
        <v>1</v>
      </c>
      <c r="E198" s="101">
        <v>1</v>
      </c>
      <c r="F198" s="101">
        <v>1</v>
      </c>
      <c r="G198" s="101">
        <v>1</v>
      </c>
      <c r="H198" s="101">
        <v>1</v>
      </c>
      <c r="I198" s="101">
        <v>1</v>
      </c>
      <c r="J198" s="101">
        <v>1</v>
      </c>
      <c r="K198" s="101">
        <v>1</v>
      </c>
      <c r="L198" s="101">
        <v>1</v>
      </c>
      <c r="M198" s="101">
        <v>1</v>
      </c>
      <c r="N198" s="101">
        <v>1</v>
      </c>
      <c r="O198" s="101">
        <v>1</v>
      </c>
      <c r="P198" s="67">
        <f>SUM(D198:O198)/12</f>
        <v>1</v>
      </c>
      <c r="Q198" s="38">
        <v>2.8573959431944362E-5</v>
      </c>
      <c r="R198" s="39">
        <v>2.8573959431944362E-5</v>
      </c>
      <c r="S198" s="39">
        <f t="shared" ref="S198" si="90">T198-R198</f>
        <v>0</v>
      </c>
      <c r="T198" s="39">
        <f t="shared" ref="T198" si="91">Q198*P198</f>
        <v>2.8573959431944362E-5</v>
      </c>
      <c r="U198" s="39">
        <f>Q198-T198</f>
        <v>0</v>
      </c>
    </row>
    <row r="199" spans="1:21" x14ac:dyDescent="0.2">
      <c r="A199" s="5" t="s">
        <v>182</v>
      </c>
      <c r="B199" s="5"/>
      <c r="C199" s="22" t="s">
        <v>513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65"/>
      <c r="Q199" s="34">
        <f>SUBTOTAL(9,Q200:Q209)</f>
        <v>2.3968257791851319E-4</v>
      </c>
      <c r="R199" s="35">
        <v>2.3968257791851319E-4</v>
      </c>
      <c r="S199" s="35">
        <f>SUBTOTAL(9,S200:S209)</f>
        <v>0</v>
      </c>
      <c r="T199" s="35">
        <f>SUBTOTAL(9,T200:T209)</f>
        <v>2.3968257791851319E-4</v>
      </c>
      <c r="U199" s="35">
        <f>SUBTOTAL(9,U200:U209)</f>
        <v>0</v>
      </c>
    </row>
    <row r="200" spans="1:21" x14ac:dyDescent="0.2">
      <c r="A200" s="6" t="s">
        <v>183</v>
      </c>
      <c r="B200" s="6"/>
      <c r="C200" s="23" t="s">
        <v>514</v>
      </c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66"/>
      <c r="Q200" s="36">
        <f>SUBTOTAL(9,Q201)</f>
        <v>8.9244346004681031E-5</v>
      </c>
      <c r="R200" s="37">
        <v>8.9244346004681031E-5</v>
      </c>
      <c r="S200" s="37">
        <f>SUBTOTAL(9,S201)</f>
        <v>0</v>
      </c>
      <c r="T200" s="37">
        <f>SUBTOTAL(9,T201)</f>
        <v>8.9244346004681031E-5</v>
      </c>
      <c r="U200" s="37">
        <f>SUBTOTAL(9,U201)</f>
        <v>0</v>
      </c>
    </row>
    <row r="201" spans="1:21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101">
        <v>1</v>
      </c>
      <c r="M201" s="101">
        <v>1</v>
      </c>
      <c r="N201" s="101">
        <v>1</v>
      </c>
      <c r="O201" s="101">
        <v>1</v>
      </c>
      <c r="P201" s="67">
        <f>SUM(D201:O201)/12</f>
        <v>1</v>
      </c>
      <c r="Q201" s="38">
        <v>8.9244346004681031E-5</v>
      </c>
      <c r="R201" s="39">
        <v>8.9244346004681031E-5</v>
      </c>
      <c r="S201" s="39">
        <f t="shared" ref="S201" si="92">T201-R201</f>
        <v>0</v>
      </c>
      <c r="T201" s="39">
        <f t="shared" ref="T201" si="93">Q201*P201</f>
        <v>8.9244346004681031E-5</v>
      </c>
      <c r="U201" s="39">
        <f>Q201-T201</f>
        <v>0</v>
      </c>
    </row>
    <row r="202" spans="1:21" x14ac:dyDescent="0.2">
      <c r="A202" s="6" t="s">
        <v>185</v>
      </c>
      <c r="B202" s="6"/>
      <c r="C202" s="23" t="s">
        <v>516</v>
      </c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66"/>
      <c r="Q202" s="36">
        <f>SUBTOTAL(9,Q203:Q205)</f>
        <v>6.556214645891915E-5</v>
      </c>
      <c r="R202" s="37">
        <v>6.556214645891915E-5</v>
      </c>
      <c r="S202" s="37">
        <f>SUBTOTAL(9,S203:S205)</f>
        <v>0</v>
      </c>
      <c r="T202" s="37">
        <f>SUBTOTAL(9,T203:T205)</f>
        <v>6.556214645891915E-5</v>
      </c>
      <c r="U202" s="37">
        <f>SUBTOTAL(9,U203:U205)</f>
        <v>0</v>
      </c>
    </row>
    <row r="203" spans="1:21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101">
        <v>1</v>
      </c>
      <c r="M203" s="101">
        <v>1</v>
      </c>
      <c r="N203" s="101">
        <v>1</v>
      </c>
      <c r="O203" s="101">
        <v>1</v>
      </c>
      <c r="P203" s="67">
        <f>SUM(D203:O203)/12</f>
        <v>1</v>
      </c>
      <c r="Q203" s="38">
        <v>2.3647603067877102E-5</v>
      </c>
      <c r="R203" s="39">
        <v>2.3647603067877102E-5</v>
      </c>
      <c r="S203" s="39">
        <f t="shared" ref="S203:S205" si="94">T203-R203</f>
        <v>0</v>
      </c>
      <c r="T203" s="39">
        <f t="shared" ref="T203:T205" si="95">Q203*P203</f>
        <v>2.3647603067877102E-5</v>
      </c>
      <c r="U203" s="39">
        <f>Q203-T203</f>
        <v>0</v>
      </c>
    </row>
    <row r="204" spans="1:21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101">
        <v>1</v>
      </c>
      <c r="M204" s="101">
        <v>1</v>
      </c>
      <c r="N204" s="101">
        <v>1</v>
      </c>
      <c r="O204" s="101">
        <v>1</v>
      </c>
      <c r="P204" s="67">
        <f>SUM(D204:O204)/12</f>
        <v>1</v>
      </c>
      <c r="Q204" s="38">
        <v>1.387500849905471E-5</v>
      </c>
      <c r="R204" s="39">
        <v>1.387500849905471E-5</v>
      </c>
      <c r="S204" s="39">
        <f t="shared" si="94"/>
        <v>0</v>
      </c>
      <c r="T204" s="39">
        <f t="shared" si="95"/>
        <v>1.387500849905471E-5</v>
      </c>
      <c r="U204" s="39">
        <f>Q204-T204</f>
        <v>0</v>
      </c>
    </row>
    <row r="205" spans="1:21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101">
        <v>1</v>
      </c>
      <c r="M205" s="101">
        <v>1</v>
      </c>
      <c r="N205" s="101">
        <v>1</v>
      </c>
      <c r="O205" s="101">
        <v>1</v>
      </c>
      <c r="P205" s="67">
        <f>SUM(D205:O205)/12</f>
        <v>1</v>
      </c>
      <c r="Q205" s="38">
        <v>2.8039534891987332E-5</v>
      </c>
      <c r="R205" s="39">
        <v>2.8039534891987332E-5</v>
      </c>
      <c r="S205" s="39">
        <f t="shared" si="94"/>
        <v>0</v>
      </c>
      <c r="T205" s="39">
        <f t="shared" si="95"/>
        <v>2.8039534891987332E-5</v>
      </c>
      <c r="U205" s="39">
        <f>Q205-T205</f>
        <v>0</v>
      </c>
    </row>
    <row r="206" spans="1:21" x14ac:dyDescent="0.2">
      <c r="A206" s="6" t="s">
        <v>189</v>
      </c>
      <c r="B206" s="6"/>
      <c r="C206" s="23" t="s">
        <v>520</v>
      </c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66"/>
      <c r="Q206" s="36">
        <f>SUBTOTAL(9,Q207:Q209)</f>
        <v>8.4876085454913008E-5</v>
      </c>
      <c r="R206" s="37">
        <v>8.4876085454913008E-5</v>
      </c>
      <c r="S206" s="37">
        <f>SUBTOTAL(9,S207:S209)</f>
        <v>0</v>
      </c>
      <c r="T206" s="37">
        <f>SUBTOTAL(9,T207:T209)</f>
        <v>8.4876085454913008E-5</v>
      </c>
      <c r="U206" s="37">
        <f>SUBTOTAL(9,U207:U209)</f>
        <v>0</v>
      </c>
    </row>
    <row r="207" spans="1:2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1.4108079507962713E-5</v>
      </c>
      <c r="R207" s="39">
        <v>1.4108079507962713E-5</v>
      </c>
      <c r="S207" s="39">
        <f t="shared" ref="S207:S209" si="96">T207-R207</f>
        <v>0</v>
      </c>
      <c r="T207" s="39">
        <f t="shared" ref="T207:T209" si="97">Q207*P207</f>
        <v>1.4108079507962713E-5</v>
      </c>
      <c r="U207" s="39">
        <f>Q207-T207</f>
        <v>0</v>
      </c>
    </row>
    <row r="208" spans="1:2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2.1167581863715353E-6</v>
      </c>
      <c r="R208" s="39">
        <v>2.1167581863715353E-6</v>
      </c>
      <c r="S208" s="39">
        <f t="shared" si="96"/>
        <v>0</v>
      </c>
      <c r="T208" s="39">
        <f t="shared" si="97"/>
        <v>2.1167581863715353E-6</v>
      </c>
      <c r="U208" s="39">
        <f>Q208-T208</f>
        <v>0</v>
      </c>
    </row>
    <row r="209" spans="1:2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6.8651247760578754E-5</v>
      </c>
      <c r="R209" s="39">
        <v>6.8651247760578754E-5</v>
      </c>
      <c r="S209" s="39">
        <f t="shared" si="96"/>
        <v>0</v>
      </c>
      <c r="T209" s="39">
        <f t="shared" si="97"/>
        <v>6.8651247760578754E-5</v>
      </c>
      <c r="U209" s="39">
        <f>Q209-T209</f>
        <v>0</v>
      </c>
    </row>
    <row r="210" spans="1:21" x14ac:dyDescent="0.2">
      <c r="A210" s="5" t="s">
        <v>193</v>
      </c>
      <c r="B210" s="5"/>
      <c r="C210" s="22" t="s">
        <v>522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65"/>
      <c r="Q210" s="34">
        <f>SUBTOTAL(9,Q211:Q221)</f>
        <v>1.6757805540485601E-4</v>
      </c>
      <c r="R210" s="35">
        <v>1.6757805540485601E-4</v>
      </c>
      <c r="S210" s="35">
        <f>SUBTOTAL(9,S211:S221)</f>
        <v>0</v>
      </c>
      <c r="T210" s="35">
        <f>SUBTOTAL(9,T211:T221)</f>
        <v>1.6757805540485601E-4</v>
      </c>
      <c r="U210" s="35">
        <f>SUBTOTAL(9,U211:U221)</f>
        <v>0</v>
      </c>
    </row>
    <row r="211" spans="1:21" x14ac:dyDescent="0.2">
      <c r="A211" s="6" t="s">
        <v>194</v>
      </c>
      <c r="B211" s="6"/>
      <c r="C211" s="23" t="s">
        <v>523</v>
      </c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66"/>
      <c r="Q211" s="36">
        <f>SUBTOTAL(9,Q212:Q213)</f>
        <v>9.3742798563331236E-5</v>
      </c>
      <c r="R211" s="37">
        <v>9.3742798563331236E-5</v>
      </c>
      <c r="S211" s="37">
        <f>SUBTOTAL(9,S212:S213)</f>
        <v>0</v>
      </c>
      <c r="T211" s="37">
        <f>SUBTOTAL(9,T212:T213)</f>
        <v>9.3742798563331236E-5</v>
      </c>
      <c r="U211" s="37">
        <f>SUBTOTAL(9,U212:U213)</f>
        <v>0</v>
      </c>
    </row>
    <row r="212" spans="1:2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7.9203173515437296E-5</v>
      </c>
      <c r="R212" s="39">
        <v>7.9203173515437296E-5</v>
      </c>
      <c r="S212" s="39">
        <f t="shared" ref="S212:S213" si="98">T212-R212</f>
        <v>0</v>
      </c>
      <c r="T212" s="39">
        <f t="shared" ref="T212:T213" si="99">Q212*P212</f>
        <v>7.9203173515437296E-5</v>
      </c>
      <c r="U212" s="39">
        <f>Q212-T212</f>
        <v>0</v>
      </c>
    </row>
    <row r="213" spans="1:2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1.4539625047893942E-5</v>
      </c>
      <c r="R213" s="39">
        <v>1.4539625047893942E-5</v>
      </c>
      <c r="S213" s="39">
        <f t="shared" si="98"/>
        <v>0</v>
      </c>
      <c r="T213" s="39">
        <f t="shared" si="99"/>
        <v>1.4539625047893942E-5</v>
      </c>
      <c r="U213" s="39">
        <f>Q213-T213</f>
        <v>0</v>
      </c>
    </row>
    <row r="214" spans="1:21" x14ac:dyDescent="0.2">
      <c r="A214" s="6" t="s">
        <v>197</v>
      </c>
      <c r="B214" s="6"/>
      <c r="C214" s="23" t="s">
        <v>526</v>
      </c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66"/>
      <c r="Q214" s="36">
        <f>SUBTOTAL(9,Q215:Q216)</f>
        <v>3.4326989530732198E-5</v>
      </c>
      <c r="R214" s="37">
        <v>3.4326989530732198E-5</v>
      </c>
      <c r="S214" s="37">
        <f>SUBTOTAL(9,S215:S216)</f>
        <v>0</v>
      </c>
      <c r="T214" s="37">
        <f>SUBTOTAL(9,T215:T216)</f>
        <v>3.4326989530732198E-5</v>
      </c>
      <c r="U214" s="37">
        <f>SUBTOTAL(9,U215:U216)</f>
        <v>0</v>
      </c>
    </row>
    <row r="215" spans="1:2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5.3142010898282372E-6</v>
      </c>
      <c r="R215" s="39">
        <v>5.3142010898282372E-6</v>
      </c>
      <c r="S215" s="39">
        <f t="shared" ref="S215:S216" si="100">T215-R215</f>
        <v>0</v>
      </c>
      <c r="T215" s="39">
        <f t="shared" ref="T215:T216" si="101">Q215*P215</f>
        <v>5.3142010898282372E-6</v>
      </c>
      <c r="U215" s="39">
        <f>Q215-T215</f>
        <v>0</v>
      </c>
    </row>
    <row r="216" spans="1:2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2.9012788440903964E-5</v>
      </c>
      <c r="R216" s="39">
        <v>2.9012788440903964E-5</v>
      </c>
      <c r="S216" s="39">
        <f t="shared" si="100"/>
        <v>0</v>
      </c>
      <c r="T216" s="39">
        <f t="shared" si="101"/>
        <v>2.9012788440903964E-5</v>
      </c>
      <c r="U216" s="39">
        <f>Q216-T216</f>
        <v>0</v>
      </c>
    </row>
    <row r="217" spans="1:21" x14ac:dyDescent="0.2">
      <c r="A217" s="6" t="s">
        <v>200</v>
      </c>
      <c r="B217" s="6"/>
      <c r="C217" s="23" t="s">
        <v>530</v>
      </c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66"/>
      <c r="Q217" s="36">
        <f>SUBTOTAL(9,Q218:Q221)</f>
        <v>3.9508267310792589E-5</v>
      </c>
      <c r="R217" s="37">
        <v>3.9508267310792589E-5</v>
      </c>
      <c r="S217" s="37">
        <f>SUBTOTAL(9,S218:S221)</f>
        <v>0</v>
      </c>
      <c r="T217" s="37">
        <f>SUBTOTAL(9,T218:T221)</f>
        <v>3.9508267310792589E-5</v>
      </c>
      <c r="U217" s="37">
        <f>SUBTOTAL(9,U218:U221)</f>
        <v>0</v>
      </c>
    </row>
    <row r="218" spans="1:2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3.6499284168445094E-6</v>
      </c>
      <c r="R218" s="39">
        <v>3.6499284168445094E-6</v>
      </c>
      <c r="S218" s="39">
        <f t="shared" ref="S218:S221" si="102">T218-R218</f>
        <v>0</v>
      </c>
      <c r="T218" s="39">
        <f t="shared" ref="T218:T221" si="103">Q218*P218</f>
        <v>3.6499284168445094E-6</v>
      </c>
      <c r="U218" s="39">
        <f>Q218-T218</f>
        <v>0</v>
      </c>
    </row>
    <row r="219" spans="1:2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1.2370972144695236E-5</v>
      </c>
      <c r="R219" s="39">
        <v>1.2370972144695236E-5</v>
      </c>
      <c r="S219" s="39">
        <f t="shared" si="102"/>
        <v>0</v>
      </c>
      <c r="T219" s="39">
        <f t="shared" si="103"/>
        <v>1.2370972144695236E-5</v>
      </c>
      <c r="U219" s="39">
        <f>Q219-T219</f>
        <v>0</v>
      </c>
    </row>
    <row r="220" spans="1:2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2.1952375651522779E-5</v>
      </c>
      <c r="R220" s="39">
        <v>2.1952375651522779E-5</v>
      </c>
      <c r="S220" s="39">
        <f t="shared" si="102"/>
        <v>0</v>
      </c>
      <c r="T220" s="39">
        <f t="shared" si="103"/>
        <v>2.1952375651522779E-5</v>
      </c>
      <c r="U220" s="39">
        <f>Q220-T220</f>
        <v>0</v>
      </c>
    </row>
    <row r="221" spans="1:2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1.5349910977300684E-6</v>
      </c>
      <c r="R221" s="39">
        <v>1.5349910977300684E-6</v>
      </c>
      <c r="S221" s="39">
        <f t="shared" si="102"/>
        <v>0</v>
      </c>
      <c r="T221" s="39">
        <f t="shared" si="103"/>
        <v>1.5349910977300684E-6</v>
      </c>
      <c r="U221" s="39">
        <f>Q221-T221</f>
        <v>0</v>
      </c>
    </row>
    <row r="222" spans="1:21" x14ac:dyDescent="0.2">
      <c r="A222" s="5" t="s">
        <v>205</v>
      </c>
      <c r="B222" s="5"/>
      <c r="C222" s="22" t="s">
        <v>537</v>
      </c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65"/>
      <c r="Q222" s="34">
        <f>SUBTOTAL(9,Q223:Q229)</f>
        <v>1.470532396828948E-4</v>
      </c>
      <c r="R222" s="35">
        <v>1.470532396828948E-4</v>
      </c>
      <c r="S222" s="35">
        <f>SUBTOTAL(9,S223:S229)</f>
        <v>0</v>
      </c>
      <c r="T222" s="35">
        <f>SUBTOTAL(9,T223:T229)</f>
        <v>1.470532396828948E-4</v>
      </c>
      <c r="U222" s="35">
        <f>SUBTOTAL(9,U223:U229)</f>
        <v>0</v>
      </c>
    </row>
    <row r="223" spans="1:21" x14ac:dyDescent="0.2">
      <c r="A223" s="6" t="s">
        <v>206</v>
      </c>
      <c r="B223" s="6"/>
      <c r="C223" s="23" t="s">
        <v>537</v>
      </c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66"/>
      <c r="Q223" s="36">
        <f>SUBTOTAL(9,Q224:Q229)</f>
        <v>1.470532396828948E-4</v>
      </c>
      <c r="R223" s="37">
        <v>1.470532396828948E-4</v>
      </c>
      <c r="S223" s="37">
        <f>SUBTOTAL(9,S224:S229)</f>
        <v>0</v>
      </c>
      <c r="T223" s="37">
        <f>SUBTOTAL(9,T224:T229)</f>
        <v>1.470532396828948E-4</v>
      </c>
      <c r="U223" s="37">
        <f>SUBTOTAL(9,U224:U229)</f>
        <v>0</v>
      </c>
    </row>
    <row r="224" spans="1:2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04">SUM(D224:O224)/12</f>
        <v>1</v>
      </c>
      <c r="Q224" s="38">
        <v>4.7342548684438638E-6</v>
      </c>
      <c r="R224" s="39">
        <v>4.7342548684438638E-6</v>
      </c>
      <c r="S224" s="39">
        <f t="shared" ref="S224:S229" si="105">T224-R224</f>
        <v>0</v>
      </c>
      <c r="T224" s="39">
        <f t="shared" ref="T224:T229" si="106">Q224*P224</f>
        <v>4.7342548684438638E-6</v>
      </c>
      <c r="U224" s="39">
        <f t="shared" ref="U224:U229" si="107">Q224-T224</f>
        <v>0</v>
      </c>
    </row>
    <row r="225" spans="1:2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04"/>
        <v>1</v>
      </c>
      <c r="Q225" s="38">
        <v>9.6888346749960774E-6</v>
      </c>
      <c r="R225" s="39">
        <v>9.6888346749960774E-6</v>
      </c>
      <c r="S225" s="39">
        <f t="shared" si="105"/>
        <v>0</v>
      </c>
      <c r="T225" s="39">
        <f t="shared" si="106"/>
        <v>9.6888346749960774E-6</v>
      </c>
      <c r="U225" s="39">
        <f t="shared" si="107"/>
        <v>0</v>
      </c>
    </row>
    <row r="226" spans="1:2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04"/>
        <v>1</v>
      </c>
      <c r="Q226" s="38">
        <v>3.665496831892662E-5</v>
      </c>
      <c r="R226" s="39">
        <v>3.665496831892662E-5</v>
      </c>
      <c r="S226" s="39">
        <f t="shared" si="105"/>
        <v>0</v>
      </c>
      <c r="T226" s="39">
        <f t="shared" si="106"/>
        <v>3.665496831892662E-5</v>
      </c>
      <c r="U226" s="39">
        <f t="shared" si="107"/>
        <v>0</v>
      </c>
    </row>
    <row r="227" spans="1:2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04"/>
        <v>1</v>
      </c>
      <c r="Q227" s="38">
        <v>2.8512960378831718E-5</v>
      </c>
      <c r="R227" s="39">
        <v>2.8512960378831718E-5</v>
      </c>
      <c r="S227" s="39">
        <f t="shared" si="105"/>
        <v>0</v>
      </c>
      <c r="T227" s="39">
        <f t="shared" si="106"/>
        <v>2.8512960378831718E-5</v>
      </c>
      <c r="U227" s="39">
        <f t="shared" si="107"/>
        <v>0</v>
      </c>
    </row>
    <row r="228" spans="1:2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04"/>
        <v>1</v>
      </c>
      <c r="Q228" s="38">
        <v>3.9485506470078918E-6</v>
      </c>
      <c r="R228" s="39">
        <v>3.9485506470078918E-6</v>
      </c>
      <c r="S228" s="39">
        <f t="shared" si="105"/>
        <v>0</v>
      </c>
      <c r="T228" s="39">
        <f t="shared" si="106"/>
        <v>3.9485506470078918E-6</v>
      </c>
      <c r="U228" s="39">
        <f t="shared" si="107"/>
        <v>0</v>
      </c>
    </row>
    <row r="229" spans="1:2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04"/>
        <v>1</v>
      </c>
      <c r="Q229" s="38">
        <v>6.3513670794688621E-5</v>
      </c>
      <c r="R229" s="39">
        <v>6.3513670794688621E-5</v>
      </c>
      <c r="S229" s="39">
        <f t="shared" si="105"/>
        <v>0</v>
      </c>
      <c r="T229" s="39">
        <f t="shared" si="106"/>
        <v>6.3513670794688621E-5</v>
      </c>
      <c r="U229" s="39">
        <f t="shared" si="107"/>
        <v>0</v>
      </c>
    </row>
    <row r="230" spans="1:21" x14ac:dyDescent="0.2">
      <c r="A230" s="5" t="s">
        <v>213</v>
      </c>
      <c r="B230" s="5"/>
      <c r="C230" s="22" t="s">
        <v>541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65"/>
      <c r="Q230" s="34">
        <f>SUBTOTAL(9,Q231:Q244)</f>
        <v>3.7800384867001471E-4</v>
      </c>
      <c r="R230" s="35">
        <v>3.7800384867001471E-4</v>
      </c>
      <c r="S230" s="35">
        <f>SUBTOTAL(9,S231:S244)</f>
        <v>0</v>
      </c>
      <c r="T230" s="35">
        <f>SUBTOTAL(9,T231:T244)</f>
        <v>3.7800384867001471E-4</v>
      </c>
      <c r="U230" s="35">
        <f>SUBTOTAL(9,U231:U244)</f>
        <v>0</v>
      </c>
    </row>
    <row r="231" spans="1:21" x14ac:dyDescent="0.2">
      <c r="A231" s="6" t="s">
        <v>214</v>
      </c>
      <c r="B231" s="6"/>
      <c r="C231" s="23" t="s">
        <v>542</v>
      </c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66"/>
      <c r="Q231" s="36">
        <f>SUBTOTAL(9,Q232:Q239)</f>
        <v>9.755842590057127E-5</v>
      </c>
      <c r="R231" s="37">
        <v>9.755842590057127E-5</v>
      </c>
      <c r="S231" s="37">
        <f>SUBTOTAL(9,S232:S239)</f>
        <v>0</v>
      </c>
      <c r="T231" s="37">
        <f>SUBTOTAL(9,T232:T239)</f>
        <v>9.755842590057127E-5</v>
      </c>
      <c r="U231" s="37">
        <f>SUBTOTAL(9,U232:U239)</f>
        <v>0</v>
      </c>
    </row>
    <row r="232" spans="1:21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101">
        <v>1</v>
      </c>
      <c r="M232" s="101">
        <v>1</v>
      </c>
      <c r="N232" s="101">
        <v>1</v>
      </c>
      <c r="O232" s="101">
        <v>1</v>
      </c>
      <c r="P232" s="67">
        <f t="shared" ref="P232:P239" si="108">SUM(D232:O232)/12</f>
        <v>1</v>
      </c>
      <c r="Q232" s="38">
        <v>3.19198030168542E-6</v>
      </c>
      <c r="R232" s="39">
        <v>3.19198030168542E-6</v>
      </c>
      <c r="S232" s="39">
        <f t="shared" ref="S232:S239" si="109">T232-R232</f>
        <v>0</v>
      </c>
      <c r="T232" s="39">
        <f t="shared" ref="T232:T239" si="110">Q232*P232</f>
        <v>3.19198030168542E-6</v>
      </c>
      <c r="U232" s="39">
        <f t="shared" ref="U232:U239" si="111">Q232-T232</f>
        <v>0</v>
      </c>
    </row>
    <row r="233" spans="1:21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101">
        <v>1</v>
      </c>
      <c r="M233" s="101">
        <v>1</v>
      </c>
      <c r="N233" s="101">
        <v>1</v>
      </c>
      <c r="O233" s="101">
        <v>1</v>
      </c>
      <c r="P233" s="67">
        <f t="shared" si="108"/>
        <v>1</v>
      </c>
      <c r="Q233" s="38">
        <v>1.3829486817627362E-5</v>
      </c>
      <c r="R233" s="39">
        <v>1.3829486817627362E-5</v>
      </c>
      <c r="S233" s="39">
        <f t="shared" si="109"/>
        <v>0</v>
      </c>
      <c r="T233" s="39">
        <f t="shared" si="110"/>
        <v>1.3829486817627362E-5</v>
      </c>
      <c r="U233" s="39">
        <f t="shared" si="111"/>
        <v>0</v>
      </c>
    </row>
    <row r="234" spans="1:21" x14ac:dyDescent="0.2">
      <c r="A234" s="7" t="s">
        <v>217</v>
      </c>
      <c r="B234" s="7" t="s">
        <v>366</v>
      </c>
      <c r="C234" s="24" t="s">
        <v>551</v>
      </c>
      <c r="D234" s="101">
        <v>1</v>
      </c>
      <c r="E234" s="101">
        <v>1</v>
      </c>
      <c r="F234" s="101">
        <v>1</v>
      </c>
      <c r="G234" s="101">
        <v>1</v>
      </c>
      <c r="H234" s="101">
        <v>1</v>
      </c>
      <c r="I234" s="101">
        <v>1</v>
      </c>
      <c r="J234" s="101">
        <v>1</v>
      </c>
      <c r="K234" s="101">
        <v>1</v>
      </c>
      <c r="L234" s="101">
        <v>1</v>
      </c>
      <c r="M234" s="101">
        <v>1</v>
      </c>
      <c r="N234" s="101">
        <v>1</v>
      </c>
      <c r="O234" s="101">
        <v>1</v>
      </c>
      <c r="P234" s="67">
        <f t="shared" si="108"/>
        <v>1</v>
      </c>
      <c r="Q234" s="38">
        <v>1.4127198614162198E-5</v>
      </c>
      <c r="R234" s="39">
        <v>1.4127198614162198E-5</v>
      </c>
      <c r="S234" s="39">
        <f t="shared" si="109"/>
        <v>0</v>
      </c>
      <c r="T234" s="39">
        <f t="shared" si="110"/>
        <v>1.4127198614162198E-5</v>
      </c>
      <c r="U234" s="39">
        <f t="shared" si="111"/>
        <v>0</v>
      </c>
    </row>
    <row r="235" spans="1:21" x14ac:dyDescent="0.2">
      <c r="A235" s="7" t="s">
        <v>218</v>
      </c>
      <c r="B235" s="7" t="s">
        <v>366</v>
      </c>
      <c r="C235" s="24" t="s">
        <v>552</v>
      </c>
      <c r="D235" s="101">
        <v>1</v>
      </c>
      <c r="E235" s="101">
        <v>1</v>
      </c>
      <c r="F235" s="101">
        <v>1</v>
      </c>
      <c r="G235" s="101">
        <v>1</v>
      </c>
      <c r="H235" s="101">
        <v>1</v>
      </c>
      <c r="I235" s="101">
        <v>1</v>
      </c>
      <c r="J235" s="101">
        <v>1</v>
      </c>
      <c r="K235" s="101">
        <v>1</v>
      </c>
      <c r="L235" s="101">
        <v>1</v>
      </c>
      <c r="M235" s="101">
        <v>1</v>
      </c>
      <c r="N235" s="101">
        <v>1</v>
      </c>
      <c r="O235" s="101">
        <v>1</v>
      </c>
      <c r="P235" s="67">
        <f t="shared" si="108"/>
        <v>1</v>
      </c>
      <c r="Q235" s="38">
        <v>5.2668585411437989E-6</v>
      </c>
      <c r="R235" s="39">
        <v>5.2668585411437989E-6</v>
      </c>
      <c r="S235" s="39">
        <f t="shared" si="109"/>
        <v>0</v>
      </c>
      <c r="T235" s="39">
        <f t="shared" si="110"/>
        <v>5.2668585411437989E-6</v>
      </c>
      <c r="U235" s="39">
        <f t="shared" si="111"/>
        <v>0</v>
      </c>
    </row>
    <row r="236" spans="1:21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101">
        <v>1</v>
      </c>
      <c r="M236" s="101">
        <v>1</v>
      </c>
      <c r="N236" s="101">
        <v>1</v>
      </c>
      <c r="O236" s="101">
        <v>1</v>
      </c>
      <c r="P236" s="67">
        <f t="shared" si="108"/>
        <v>1</v>
      </c>
      <c r="Q236" s="38">
        <v>1.9956705137747983E-6</v>
      </c>
      <c r="R236" s="39">
        <v>1.9956705137747983E-6</v>
      </c>
      <c r="S236" s="39">
        <f t="shared" si="109"/>
        <v>0</v>
      </c>
      <c r="T236" s="39">
        <f t="shared" si="110"/>
        <v>1.9956705137747983E-6</v>
      </c>
      <c r="U236" s="39">
        <f t="shared" si="111"/>
        <v>0</v>
      </c>
    </row>
    <row r="237" spans="1:21" x14ac:dyDescent="0.2">
      <c r="A237" s="7" t="s">
        <v>220</v>
      </c>
      <c r="B237" s="7" t="s">
        <v>368</v>
      </c>
      <c r="C237" s="24" t="s">
        <v>554</v>
      </c>
      <c r="D237" s="101">
        <v>1</v>
      </c>
      <c r="E237" s="101">
        <v>1</v>
      </c>
      <c r="F237" s="101">
        <v>1</v>
      </c>
      <c r="G237" s="101">
        <v>1</v>
      </c>
      <c r="H237" s="101">
        <v>1</v>
      </c>
      <c r="I237" s="101">
        <v>1</v>
      </c>
      <c r="J237" s="101">
        <v>1</v>
      </c>
      <c r="K237" s="101">
        <v>1</v>
      </c>
      <c r="L237" s="101">
        <v>1</v>
      </c>
      <c r="M237" s="101">
        <v>1</v>
      </c>
      <c r="N237" s="101">
        <v>1</v>
      </c>
      <c r="O237" s="101">
        <v>1</v>
      </c>
      <c r="P237" s="67">
        <f t="shared" si="108"/>
        <v>1</v>
      </c>
      <c r="Q237" s="38">
        <v>1.9538816102244955E-5</v>
      </c>
      <c r="R237" s="39">
        <v>1.9538816102244955E-5</v>
      </c>
      <c r="S237" s="39">
        <f t="shared" si="109"/>
        <v>0</v>
      </c>
      <c r="T237" s="39">
        <f t="shared" si="110"/>
        <v>1.9538816102244955E-5</v>
      </c>
      <c r="U237" s="39">
        <f t="shared" si="111"/>
        <v>0</v>
      </c>
    </row>
    <row r="238" spans="1:21" x14ac:dyDescent="0.2">
      <c r="A238" s="7" t="s">
        <v>221</v>
      </c>
      <c r="B238" s="7" t="s">
        <v>369</v>
      </c>
      <c r="C238" s="24" t="s">
        <v>620</v>
      </c>
      <c r="D238" s="101">
        <v>1</v>
      </c>
      <c r="E238" s="101">
        <v>1</v>
      </c>
      <c r="F238" s="101">
        <v>1</v>
      </c>
      <c r="G238" s="101">
        <v>1</v>
      </c>
      <c r="H238" s="101">
        <v>1</v>
      </c>
      <c r="I238" s="101">
        <v>1</v>
      </c>
      <c r="J238" s="101">
        <v>1</v>
      </c>
      <c r="K238" s="101">
        <v>1</v>
      </c>
      <c r="L238" s="101">
        <v>1</v>
      </c>
      <c r="M238" s="101">
        <v>1</v>
      </c>
      <c r="N238" s="101">
        <v>1</v>
      </c>
      <c r="O238" s="101">
        <v>1</v>
      </c>
      <c r="P238" s="67">
        <f t="shared" si="108"/>
        <v>1</v>
      </c>
      <c r="Q238" s="38">
        <v>3.6948127947318714E-5</v>
      </c>
      <c r="R238" s="39">
        <v>3.6948127947318714E-5</v>
      </c>
      <c r="S238" s="39">
        <f t="shared" si="109"/>
        <v>0</v>
      </c>
      <c r="T238" s="39">
        <f t="shared" si="110"/>
        <v>3.6948127947318714E-5</v>
      </c>
      <c r="U238" s="39">
        <f t="shared" si="111"/>
        <v>0</v>
      </c>
    </row>
    <row r="239" spans="1:21" x14ac:dyDescent="0.2">
      <c r="A239" s="7" t="s">
        <v>222</v>
      </c>
      <c r="B239" s="7" t="s">
        <v>366</v>
      </c>
      <c r="C239" s="24" t="s">
        <v>621</v>
      </c>
      <c r="D239" s="101">
        <v>1</v>
      </c>
      <c r="E239" s="101">
        <v>1</v>
      </c>
      <c r="F239" s="101">
        <v>1</v>
      </c>
      <c r="G239" s="101">
        <v>1</v>
      </c>
      <c r="H239" s="101">
        <v>1</v>
      </c>
      <c r="I239" s="101">
        <v>1</v>
      </c>
      <c r="J239" s="101">
        <v>1</v>
      </c>
      <c r="K239" s="101">
        <v>1</v>
      </c>
      <c r="L239" s="101">
        <v>1</v>
      </c>
      <c r="M239" s="101">
        <v>1</v>
      </c>
      <c r="N239" s="101">
        <v>1</v>
      </c>
      <c r="O239" s="101">
        <v>1</v>
      </c>
      <c r="P239" s="67">
        <f t="shared" si="108"/>
        <v>1</v>
      </c>
      <c r="Q239" s="38">
        <v>2.6602870626140329E-6</v>
      </c>
      <c r="R239" s="39">
        <v>2.6602870626140329E-6</v>
      </c>
      <c r="S239" s="39">
        <f t="shared" si="109"/>
        <v>0</v>
      </c>
      <c r="T239" s="39">
        <f t="shared" si="110"/>
        <v>2.6602870626140329E-6</v>
      </c>
      <c r="U239" s="39">
        <f t="shared" si="111"/>
        <v>0</v>
      </c>
    </row>
    <row r="240" spans="1:21" x14ac:dyDescent="0.2">
      <c r="A240" s="6" t="s">
        <v>223</v>
      </c>
      <c r="B240" s="6"/>
      <c r="C240" s="23" t="s">
        <v>556</v>
      </c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66"/>
      <c r="Q240" s="36">
        <f>SUBTOTAL(9,Q241:Q242)</f>
        <v>2.8009035365431014E-4</v>
      </c>
      <c r="R240" s="37">
        <v>2.8009035365431014E-4</v>
      </c>
      <c r="S240" s="37">
        <f>SUBTOTAL(9,S241:S242)</f>
        <v>0</v>
      </c>
      <c r="T240" s="37">
        <f>SUBTOTAL(9,T241:T242)</f>
        <v>2.8009035365431014E-4</v>
      </c>
      <c r="U240" s="37">
        <f>SUBTOTAL(9,U241:U242)</f>
        <v>0</v>
      </c>
    </row>
    <row r="241" spans="1:21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101">
        <v>1</v>
      </c>
      <c r="M241" s="101">
        <v>1</v>
      </c>
      <c r="N241" s="101">
        <v>1</v>
      </c>
      <c r="O241" s="101">
        <v>1</v>
      </c>
      <c r="P241" s="67">
        <f>SUM(D241:O241)/12</f>
        <v>1</v>
      </c>
      <c r="Q241" s="38">
        <v>2.8581242900972735E-5</v>
      </c>
      <c r="R241" s="39">
        <v>2.8581242900972735E-5</v>
      </c>
      <c r="S241" s="39">
        <f t="shared" ref="S241:S242" si="112">T241-R241</f>
        <v>0</v>
      </c>
      <c r="T241" s="39">
        <f t="shared" ref="T241:T242" si="113">Q241*P241</f>
        <v>2.8581242900972735E-5</v>
      </c>
      <c r="U241" s="39">
        <f>Q241-T241</f>
        <v>0</v>
      </c>
    </row>
    <row r="242" spans="1:21" x14ac:dyDescent="0.2">
      <c r="A242" s="7" t="s">
        <v>225</v>
      </c>
      <c r="B242" s="7" t="s">
        <v>371</v>
      </c>
      <c r="C242" s="24" t="s">
        <v>558</v>
      </c>
      <c r="D242" s="101">
        <v>1</v>
      </c>
      <c r="E242" s="101">
        <v>1</v>
      </c>
      <c r="F242" s="101">
        <v>1</v>
      </c>
      <c r="G242" s="101">
        <v>1</v>
      </c>
      <c r="H242" s="101">
        <v>1</v>
      </c>
      <c r="I242" s="101">
        <v>1</v>
      </c>
      <c r="J242" s="101">
        <v>1</v>
      </c>
      <c r="K242" s="101">
        <v>1</v>
      </c>
      <c r="L242" s="101">
        <v>1</v>
      </c>
      <c r="M242" s="101">
        <v>1</v>
      </c>
      <c r="N242" s="101">
        <v>1</v>
      </c>
      <c r="O242" s="101">
        <v>1</v>
      </c>
      <c r="P242" s="67">
        <f>SUM(D242:O242)/12</f>
        <v>1</v>
      </c>
      <c r="Q242" s="38">
        <v>2.515091107533374E-4</v>
      </c>
      <c r="R242" s="39">
        <v>2.515091107533374E-4</v>
      </c>
      <c r="S242" s="39">
        <f t="shared" si="112"/>
        <v>0</v>
      </c>
      <c r="T242" s="39">
        <f t="shared" si="113"/>
        <v>2.515091107533374E-4</v>
      </c>
      <c r="U242" s="39">
        <f>Q242-T242</f>
        <v>0</v>
      </c>
    </row>
    <row r="243" spans="1:21" x14ac:dyDescent="0.2">
      <c r="A243" s="6" t="s">
        <v>226</v>
      </c>
      <c r="B243" s="6"/>
      <c r="C243" s="23" t="s">
        <v>559</v>
      </c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66"/>
      <c r="Q243" s="36">
        <f>SUBTOTAL(9,Q244:Q245)</f>
        <v>3.5506911513328977E-7</v>
      </c>
      <c r="R243" s="37">
        <v>3.5506911513328977E-7</v>
      </c>
      <c r="S243" s="37">
        <f>SUBTOTAL(9,S244:S245)</f>
        <v>0</v>
      </c>
      <c r="T243" s="37">
        <f>SUBTOTAL(9,T244:T245)</f>
        <v>3.5506911513328977E-7</v>
      </c>
      <c r="U243" s="37">
        <f>SUBTOTAL(9,U244:U245)</f>
        <v>0</v>
      </c>
    </row>
    <row r="244" spans="1:21" x14ac:dyDescent="0.2">
      <c r="A244" s="7" t="s">
        <v>227</v>
      </c>
      <c r="B244" s="7" t="s">
        <v>373</v>
      </c>
      <c r="C244" s="24" t="s">
        <v>561</v>
      </c>
      <c r="D244" s="101">
        <v>1</v>
      </c>
      <c r="E244" s="101">
        <v>1</v>
      </c>
      <c r="F244" s="101">
        <v>1</v>
      </c>
      <c r="G244" s="101">
        <v>1</v>
      </c>
      <c r="H244" s="101">
        <v>1</v>
      </c>
      <c r="I244" s="101">
        <v>1</v>
      </c>
      <c r="J244" s="101">
        <v>1</v>
      </c>
      <c r="K244" s="101">
        <v>1</v>
      </c>
      <c r="L244" s="101">
        <v>1</v>
      </c>
      <c r="M244" s="101">
        <v>1</v>
      </c>
      <c r="N244" s="101">
        <v>1</v>
      </c>
      <c r="O244" s="101">
        <v>1</v>
      </c>
      <c r="P244" s="67">
        <f>SUM(D244:O244)/12</f>
        <v>1</v>
      </c>
      <c r="Q244" s="38">
        <v>3.5506911513328977E-7</v>
      </c>
      <c r="R244" s="39">
        <v>3.5506911513328977E-7</v>
      </c>
      <c r="S244" s="39">
        <f t="shared" ref="S244" si="114">T244-R244</f>
        <v>0</v>
      </c>
      <c r="T244" s="39">
        <f t="shared" ref="T244" si="115">Q244*P244</f>
        <v>3.5506911513328977E-7</v>
      </c>
      <c r="U244" s="39">
        <f>Q244-T244</f>
        <v>0</v>
      </c>
    </row>
    <row r="245" spans="1:21" x14ac:dyDescent="0.2">
      <c r="A245" s="5" t="s">
        <v>228</v>
      </c>
      <c r="B245" s="5"/>
      <c r="C245" s="22" t="s">
        <v>562</v>
      </c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65"/>
      <c r="Q245" s="34">
        <f>SUBTOTAL(9,Q246:Q258)</f>
        <v>2.2737624656144482E-4</v>
      </c>
      <c r="R245" s="35">
        <v>1.8367543239119376E-4</v>
      </c>
      <c r="S245" s="35">
        <f>SUBTOTAL(9,S246:S258)</f>
        <v>0</v>
      </c>
      <c r="T245" s="35">
        <f>SUBTOTAL(9,T246:T258)</f>
        <v>1.8367543239119376E-4</v>
      </c>
      <c r="U245" s="35">
        <f>SUBTOTAL(9,U246:U258)</f>
        <v>4.3700814170251053E-5</v>
      </c>
    </row>
    <row r="246" spans="1:21" x14ac:dyDescent="0.2">
      <c r="A246" s="6" t="s">
        <v>229</v>
      </c>
      <c r="B246" s="6"/>
      <c r="C246" s="23" t="s">
        <v>563</v>
      </c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66"/>
      <c r="Q246" s="36">
        <f>SUBTOTAL(9,Q247:Q248)</f>
        <v>3.4795862849433858E-5</v>
      </c>
      <c r="R246" s="37">
        <v>3.4795862849433858E-5</v>
      </c>
      <c r="S246" s="37">
        <f>SUBTOTAL(9,S247:S248)</f>
        <v>0</v>
      </c>
      <c r="T246" s="37">
        <f>SUBTOTAL(9,T247:T248)</f>
        <v>3.4795862849433858E-5</v>
      </c>
      <c r="U246" s="37">
        <f>SUBTOTAL(9,U247:U248)</f>
        <v>0</v>
      </c>
    </row>
    <row r="247" spans="1:21" x14ac:dyDescent="0.2">
      <c r="A247" s="7" t="s">
        <v>230</v>
      </c>
      <c r="B247" s="7" t="s">
        <v>404</v>
      </c>
      <c r="C247" s="24" t="s">
        <v>622</v>
      </c>
      <c r="D247" s="101">
        <v>1</v>
      </c>
      <c r="E247" s="101">
        <v>1</v>
      </c>
      <c r="F247" s="101">
        <v>1</v>
      </c>
      <c r="G247" s="101">
        <v>1</v>
      </c>
      <c r="H247" s="101">
        <v>1</v>
      </c>
      <c r="I247" s="101">
        <v>1</v>
      </c>
      <c r="J247" s="101">
        <v>1</v>
      </c>
      <c r="K247" s="101">
        <v>1</v>
      </c>
      <c r="L247" s="101">
        <v>1</v>
      </c>
      <c r="M247" s="101">
        <v>1</v>
      </c>
      <c r="N247" s="101">
        <v>1</v>
      </c>
      <c r="O247" s="101">
        <v>1</v>
      </c>
      <c r="P247" s="67">
        <f>SUM(D247:O247)/12</f>
        <v>1</v>
      </c>
      <c r="Q247" s="38">
        <v>2.4443322059227092E-5</v>
      </c>
      <c r="R247" s="39">
        <v>2.4443322059227092E-5</v>
      </c>
      <c r="S247" s="39">
        <f t="shared" ref="S247:S248" si="116">T247-R247</f>
        <v>0</v>
      </c>
      <c r="T247" s="39">
        <f t="shared" ref="T247:T248" si="117">Q247*P247</f>
        <v>2.4443322059227092E-5</v>
      </c>
      <c r="U247" s="39">
        <f>Q247-T247</f>
        <v>0</v>
      </c>
    </row>
    <row r="248" spans="1:21" x14ac:dyDescent="0.2">
      <c r="A248" s="7" t="s">
        <v>231</v>
      </c>
      <c r="B248" s="7" t="s">
        <v>404</v>
      </c>
      <c r="C248" s="24" t="s">
        <v>623</v>
      </c>
      <c r="D248" s="101">
        <v>1</v>
      </c>
      <c r="E248" s="101">
        <v>1</v>
      </c>
      <c r="F248" s="101">
        <v>1</v>
      </c>
      <c r="G248" s="101">
        <v>1</v>
      </c>
      <c r="H248" s="101">
        <v>1</v>
      </c>
      <c r="I248" s="101">
        <v>1</v>
      </c>
      <c r="J248" s="101">
        <v>1</v>
      </c>
      <c r="K248" s="101">
        <v>1</v>
      </c>
      <c r="L248" s="101">
        <v>1</v>
      </c>
      <c r="M248" s="101">
        <v>1</v>
      </c>
      <c r="N248" s="101">
        <v>1</v>
      </c>
      <c r="O248" s="101">
        <v>1</v>
      </c>
      <c r="P248" s="67">
        <f>SUM(D248:O248)/12</f>
        <v>1</v>
      </c>
      <c r="Q248" s="38">
        <v>1.0352540790206766E-5</v>
      </c>
      <c r="R248" s="39">
        <v>1.0352540790206766E-5</v>
      </c>
      <c r="S248" s="39">
        <f t="shared" si="116"/>
        <v>0</v>
      </c>
      <c r="T248" s="39">
        <f t="shared" si="117"/>
        <v>1.0352540790206766E-5</v>
      </c>
      <c r="U248" s="39">
        <f>Q248-T248</f>
        <v>0</v>
      </c>
    </row>
    <row r="249" spans="1:21" x14ac:dyDescent="0.2">
      <c r="A249" s="6" t="s">
        <v>232</v>
      </c>
      <c r="B249" s="6"/>
      <c r="C249" s="23" t="s">
        <v>565</v>
      </c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66"/>
      <c r="Q249" s="36">
        <f>SUBTOTAL(9,Q250:Q258)</f>
        <v>1.9258038371201093E-4</v>
      </c>
      <c r="R249" s="37">
        <v>1.4887956954175987E-4</v>
      </c>
      <c r="S249" s="37">
        <f>SUBTOTAL(9,S250:S258)</f>
        <v>0</v>
      </c>
      <c r="T249" s="37">
        <f>SUBTOTAL(9,T250:T258)</f>
        <v>1.4887956954175987E-4</v>
      </c>
      <c r="U249" s="37">
        <f>SUBTOTAL(9,U250:U258)</f>
        <v>4.3700814170251053E-5</v>
      </c>
    </row>
    <row r="250" spans="1:21" x14ac:dyDescent="0.2">
      <c r="A250" s="7" t="s">
        <v>233</v>
      </c>
      <c r="B250" s="7" t="s">
        <v>375</v>
      </c>
      <c r="C250" s="24" t="s">
        <v>566</v>
      </c>
      <c r="D250" s="101">
        <v>1</v>
      </c>
      <c r="E250" s="101">
        <v>1</v>
      </c>
      <c r="F250" s="101">
        <v>1</v>
      </c>
      <c r="G250" s="101">
        <v>1</v>
      </c>
      <c r="H250" s="101">
        <v>1</v>
      </c>
      <c r="I250" s="101">
        <v>1</v>
      </c>
      <c r="J250" s="101">
        <v>1</v>
      </c>
      <c r="K250" s="101">
        <v>1</v>
      </c>
      <c r="L250" s="101">
        <v>1</v>
      </c>
      <c r="M250" s="101">
        <v>1</v>
      </c>
      <c r="N250" s="101">
        <v>1</v>
      </c>
      <c r="O250" s="101">
        <v>1</v>
      </c>
      <c r="P250" s="67">
        <f t="shared" ref="P250:P258" si="118">SUM(D250:O250)/12</f>
        <v>1</v>
      </c>
      <c r="Q250" s="38">
        <v>5.6583450014189646E-5</v>
      </c>
      <c r="R250" s="39">
        <v>5.6583450014189646E-5</v>
      </c>
      <c r="S250" s="39">
        <f t="shared" ref="S250:S258" si="119">T250-R250</f>
        <v>0</v>
      </c>
      <c r="T250" s="39">
        <f t="shared" ref="T250:T258" si="120">Q250*P250</f>
        <v>5.6583450014189646E-5</v>
      </c>
      <c r="U250" s="39">
        <f t="shared" ref="U250:U258" si="121">Q250-T250</f>
        <v>0</v>
      </c>
    </row>
    <row r="251" spans="1:21" x14ac:dyDescent="0.2">
      <c r="A251" s="7" t="s">
        <v>234</v>
      </c>
      <c r="B251" s="7" t="s">
        <v>376</v>
      </c>
      <c r="C251" s="24" t="s">
        <v>624</v>
      </c>
      <c r="D251" s="101">
        <v>1</v>
      </c>
      <c r="E251" s="101">
        <v>1</v>
      </c>
      <c r="F251" s="101">
        <v>1</v>
      </c>
      <c r="G251" s="101">
        <v>1</v>
      </c>
      <c r="H251" s="101">
        <v>1</v>
      </c>
      <c r="I251" s="101">
        <v>1</v>
      </c>
      <c r="J251" s="101">
        <v>1</v>
      </c>
      <c r="K251" s="101">
        <v>1</v>
      </c>
      <c r="L251" s="101">
        <v>1</v>
      </c>
      <c r="M251" s="101">
        <v>1</v>
      </c>
      <c r="N251" s="101">
        <v>1</v>
      </c>
      <c r="O251" s="101">
        <v>1</v>
      </c>
      <c r="P251" s="67">
        <f t="shared" si="118"/>
        <v>1</v>
      </c>
      <c r="Q251" s="38">
        <v>2.9880431688909156E-5</v>
      </c>
      <c r="R251" s="39">
        <v>2.9880431688909156E-5</v>
      </c>
      <c r="S251" s="39">
        <f t="shared" si="119"/>
        <v>0</v>
      </c>
      <c r="T251" s="39">
        <f t="shared" si="120"/>
        <v>2.9880431688909156E-5</v>
      </c>
      <c r="U251" s="39">
        <f t="shared" si="121"/>
        <v>0</v>
      </c>
    </row>
    <row r="252" spans="1:21" x14ac:dyDescent="0.2">
      <c r="A252" s="7" t="s">
        <v>235</v>
      </c>
      <c r="B252" s="7" t="s">
        <v>377</v>
      </c>
      <c r="C252" s="24" t="s">
        <v>568</v>
      </c>
      <c r="D252" s="101">
        <v>1</v>
      </c>
      <c r="E252" s="101">
        <v>1</v>
      </c>
      <c r="F252" s="101">
        <v>1</v>
      </c>
      <c r="G252" s="101">
        <v>1</v>
      </c>
      <c r="H252" s="101">
        <v>1</v>
      </c>
      <c r="I252" s="101">
        <v>1</v>
      </c>
      <c r="J252" s="101">
        <v>1</v>
      </c>
      <c r="K252" s="101">
        <v>1</v>
      </c>
      <c r="L252" s="101">
        <v>1</v>
      </c>
      <c r="M252" s="101">
        <v>1</v>
      </c>
      <c r="N252" s="101">
        <v>1</v>
      </c>
      <c r="O252" s="101">
        <v>1</v>
      </c>
      <c r="P252" s="67">
        <f t="shared" si="118"/>
        <v>1</v>
      </c>
      <c r="Q252" s="38">
        <v>1.1766444215340094E-5</v>
      </c>
      <c r="R252" s="39">
        <v>1.1766444215340094E-5</v>
      </c>
      <c r="S252" s="39">
        <f t="shared" si="119"/>
        <v>0</v>
      </c>
      <c r="T252" s="39">
        <f t="shared" si="120"/>
        <v>1.1766444215340094E-5</v>
      </c>
      <c r="U252" s="39">
        <f t="shared" si="121"/>
        <v>0</v>
      </c>
    </row>
    <row r="253" spans="1:21" x14ac:dyDescent="0.2">
      <c r="A253" s="7" t="s">
        <v>236</v>
      </c>
      <c r="B253" s="7" t="s">
        <v>405</v>
      </c>
      <c r="C253" s="24" t="s">
        <v>625</v>
      </c>
      <c r="D253" s="101">
        <v>1</v>
      </c>
      <c r="E253" s="101">
        <v>1</v>
      </c>
      <c r="F253" s="101">
        <v>1</v>
      </c>
      <c r="G253" s="101">
        <v>1</v>
      </c>
      <c r="H253" s="101">
        <v>1</v>
      </c>
      <c r="I253" s="101">
        <v>1</v>
      </c>
      <c r="J253" s="101">
        <v>1</v>
      </c>
      <c r="K253" s="101">
        <v>1</v>
      </c>
      <c r="L253" s="101">
        <v>1</v>
      </c>
      <c r="M253" s="101">
        <v>1</v>
      </c>
      <c r="N253" s="101">
        <v>1</v>
      </c>
      <c r="O253" s="101">
        <v>1</v>
      </c>
      <c r="P253" s="67">
        <f t="shared" si="118"/>
        <v>1</v>
      </c>
      <c r="Q253" s="38">
        <v>1.2290853985383109E-5</v>
      </c>
      <c r="R253" s="39">
        <v>1.2290853985383109E-5</v>
      </c>
      <c r="S253" s="39">
        <f t="shared" si="119"/>
        <v>0</v>
      </c>
      <c r="T253" s="39">
        <f t="shared" si="120"/>
        <v>1.2290853985383109E-5</v>
      </c>
      <c r="U253" s="39">
        <f t="shared" si="121"/>
        <v>0</v>
      </c>
    </row>
    <row r="254" spans="1:21" x14ac:dyDescent="0.2">
      <c r="A254" s="7" t="s">
        <v>237</v>
      </c>
      <c r="B254" s="7" t="s">
        <v>380</v>
      </c>
      <c r="C254" s="24" t="s">
        <v>572</v>
      </c>
      <c r="D254" s="101">
        <v>1</v>
      </c>
      <c r="E254" s="101">
        <v>1</v>
      </c>
      <c r="F254" s="101">
        <v>1</v>
      </c>
      <c r="G254" s="101">
        <v>1</v>
      </c>
      <c r="H254" s="101">
        <v>1</v>
      </c>
      <c r="I254" s="101">
        <v>1</v>
      </c>
      <c r="J254" s="101">
        <v>1</v>
      </c>
      <c r="K254" s="101">
        <v>1</v>
      </c>
      <c r="L254" s="101">
        <v>1</v>
      </c>
      <c r="M254" s="101">
        <v>1</v>
      </c>
      <c r="N254" s="101">
        <v>1</v>
      </c>
      <c r="O254" s="101">
        <v>1</v>
      </c>
      <c r="P254" s="67">
        <f t="shared" si="118"/>
        <v>1</v>
      </c>
      <c r="Q254" s="38">
        <v>1.0868756657592856E-5</v>
      </c>
      <c r="R254" s="39">
        <v>1.0868756657592856E-5</v>
      </c>
      <c r="S254" s="39">
        <f t="shared" si="119"/>
        <v>0</v>
      </c>
      <c r="T254" s="39">
        <f t="shared" si="120"/>
        <v>1.0868756657592856E-5</v>
      </c>
      <c r="U254" s="39">
        <f t="shared" si="121"/>
        <v>0</v>
      </c>
    </row>
    <row r="255" spans="1:21" x14ac:dyDescent="0.2">
      <c r="A255" s="7" t="s">
        <v>238</v>
      </c>
      <c r="B255" s="7" t="s">
        <v>381</v>
      </c>
      <c r="C255" s="24" t="s">
        <v>573</v>
      </c>
      <c r="D255" s="101">
        <v>1</v>
      </c>
      <c r="E255" s="101">
        <v>1</v>
      </c>
      <c r="F255" s="101">
        <v>1</v>
      </c>
      <c r="G255" s="101">
        <v>1</v>
      </c>
      <c r="H255" s="101">
        <v>1</v>
      </c>
      <c r="I255" s="101">
        <v>1</v>
      </c>
      <c r="J255" s="101">
        <v>1</v>
      </c>
      <c r="K255" s="101">
        <v>1</v>
      </c>
      <c r="L255" s="101">
        <v>1</v>
      </c>
      <c r="M255" s="101">
        <v>1</v>
      </c>
      <c r="N255" s="101">
        <v>1</v>
      </c>
      <c r="O255" s="101">
        <v>1</v>
      </c>
      <c r="P255" s="67">
        <f t="shared" si="118"/>
        <v>1</v>
      </c>
      <c r="Q255" s="38">
        <v>2.0522084421075603E-5</v>
      </c>
      <c r="R255" s="39">
        <v>2.0522084421075603E-5</v>
      </c>
      <c r="S255" s="39">
        <f t="shared" si="119"/>
        <v>0</v>
      </c>
      <c r="T255" s="39">
        <f t="shared" si="120"/>
        <v>2.0522084421075603E-5</v>
      </c>
      <c r="U255" s="39">
        <f t="shared" si="121"/>
        <v>0</v>
      </c>
    </row>
    <row r="256" spans="1:21" x14ac:dyDescent="0.2">
      <c r="A256" s="7" t="s">
        <v>239</v>
      </c>
      <c r="B256" s="7" t="s">
        <v>377</v>
      </c>
      <c r="C256" s="24" t="s">
        <v>626</v>
      </c>
      <c r="D256" s="101">
        <v>1</v>
      </c>
      <c r="E256" s="101">
        <v>1</v>
      </c>
      <c r="F256" s="101">
        <v>1</v>
      </c>
      <c r="G256" s="101">
        <v>1</v>
      </c>
      <c r="H256" s="101">
        <v>1</v>
      </c>
      <c r="I256" s="101">
        <v>1</v>
      </c>
      <c r="J256" s="101">
        <v>1</v>
      </c>
      <c r="K256" s="101">
        <v>1</v>
      </c>
      <c r="L256" s="101">
        <v>1</v>
      </c>
      <c r="M256" s="101">
        <v>1</v>
      </c>
      <c r="N256" s="101">
        <v>1</v>
      </c>
      <c r="O256" s="101">
        <v>1</v>
      </c>
      <c r="P256" s="67">
        <f t="shared" si="118"/>
        <v>1</v>
      </c>
      <c r="Q256" s="38">
        <v>2.4918568413328571E-6</v>
      </c>
      <c r="R256" s="39">
        <v>2.4918568413328571E-6</v>
      </c>
      <c r="S256" s="39">
        <f t="shared" si="119"/>
        <v>0</v>
      </c>
      <c r="T256" s="39">
        <f t="shared" si="120"/>
        <v>2.4918568413328571E-6</v>
      </c>
      <c r="U256" s="39">
        <f t="shared" si="121"/>
        <v>0</v>
      </c>
    </row>
    <row r="257" spans="1:21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67">
        <f t="shared" si="118"/>
        <v>0</v>
      </c>
      <c r="Q257" s="38">
        <v>4.3700814170251053E-5</v>
      </c>
      <c r="R257" s="39">
        <v>0</v>
      </c>
      <c r="S257" s="39">
        <f t="shared" si="119"/>
        <v>0</v>
      </c>
      <c r="T257" s="39">
        <f t="shared" si="120"/>
        <v>0</v>
      </c>
      <c r="U257" s="39">
        <f t="shared" si="121"/>
        <v>4.3700814170251053E-5</v>
      </c>
    </row>
    <row r="258" spans="1:21" x14ac:dyDescent="0.2">
      <c r="A258" s="7" t="s">
        <v>241</v>
      </c>
      <c r="B258" s="7" t="s">
        <v>383</v>
      </c>
      <c r="C258" s="24" t="s">
        <v>576</v>
      </c>
      <c r="D258" s="101">
        <v>1</v>
      </c>
      <c r="E258" s="101">
        <v>1</v>
      </c>
      <c r="F258" s="101">
        <v>1</v>
      </c>
      <c r="G258" s="101">
        <v>1</v>
      </c>
      <c r="H258" s="101">
        <v>1</v>
      </c>
      <c r="I258" s="101">
        <v>1</v>
      </c>
      <c r="J258" s="101">
        <v>1</v>
      </c>
      <c r="K258" s="101">
        <v>1</v>
      </c>
      <c r="L258" s="101">
        <v>1</v>
      </c>
      <c r="M258" s="101">
        <v>1</v>
      </c>
      <c r="N258" s="101">
        <v>1</v>
      </c>
      <c r="O258" s="101">
        <v>1</v>
      </c>
      <c r="P258" s="67">
        <f t="shared" si="118"/>
        <v>1</v>
      </c>
      <c r="Q258" s="38">
        <v>4.4756917179365454E-6</v>
      </c>
      <c r="R258" s="39">
        <v>4.4756917179365454E-6</v>
      </c>
      <c r="S258" s="39">
        <f t="shared" si="119"/>
        <v>0</v>
      </c>
      <c r="T258" s="39">
        <f t="shared" si="120"/>
        <v>4.4756917179365454E-6</v>
      </c>
      <c r="U258" s="39">
        <f t="shared" si="121"/>
        <v>0</v>
      </c>
    </row>
    <row r="259" spans="1:21" x14ac:dyDescent="0.2">
      <c r="A259" s="5" t="s">
        <v>242</v>
      </c>
      <c r="B259" s="5"/>
      <c r="C259" s="22" t="s">
        <v>577</v>
      </c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65"/>
      <c r="Q259" s="34">
        <f>SUBTOTAL(9,Q260:Q261)</f>
        <v>6.3702130555797829E-5</v>
      </c>
      <c r="R259" s="35">
        <v>6.3702130555797829E-5</v>
      </c>
      <c r="S259" s="35">
        <f>SUBTOTAL(9,S260:S261)</f>
        <v>0</v>
      </c>
      <c r="T259" s="35">
        <f>SUBTOTAL(9,T260:T261)</f>
        <v>6.3702130555797829E-5</v>
      </c>
      <c r="U259" s="35">
        <f>SUBTOTAL(9,U260:U261)</f>
        <v>0</v>
      </c>
    </row>
    <row r="260" spans="1:21" x14ac:dyDescent="0.2">
      <c r="A260" s="6" t="s">
        <v>243</v>
      </c>
      <c r="B260" s="6"/>
      <c r="C260" s="23" t="s">
        <v>578</v>
      </c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66"/>
      <c r="Q260" s="36">
        <f>SUBTOTAL(9,Q261)</f>
        <v>6.3702130555797829E-5</v>
      </c>
      <c r="R260" s="37">
        <v>6.3702130555797829E-5</v>
      </c>
      <c r="S260" s="37">
        <f>SUBTOTAL(9,S261)</f>
        <v>0</v>
      </c>
      <c r="T260" s="37">
        <f>SUBTOTAL(9,T261)</f>
        <v>6.3702130555797829E-5</v>
      </c>
      <c r="U260" s="37">
        <f>SUBTOTAL(9,U261)</f>
        <v>0</v>
      </c>
    </row>
    <row r="261" spans="1:21" x14ac:dyDescent="0.2">
      <c r="A261" s="7" t="s">
        <v>244</v>
      </c>
      <c r="B261" s="7" t="s">
        <v>384</v>
      </c>
      <c r="C261" s="24" t="s">
        <v>579</v>
      </c>
      <c r="D261" s="101">
        <v>1</v>
      </c>
      <c r="E261" s="101">
        <v>1</v>
      </c>
      <c r="F261" s="101">
        <v>1</v>
      </c>
      <c r="G261" s="101">
        <v>1</v>
      </c>
      <c r="H261" s="101">
        <v>1</v>
      </c>
      <c r="I261" s="101">
        <v>1</v>
      </c>
      <c r="J261" s="101">
        <v>1</v>
      </c>
      <c r="K261" s="101">
        <v>1</v>
      </c>
      <c r="L261" s="101">
        <v>1</v>
      </c>
      <c r="M261" s="101">
        <v>1</v>
      </c>
      <c r="N261" s="101">
        <v>1</v>
      </c>
      <c r="O261" s="101">
        <v>1</v>
      </c>
      <c r="P261" s="67">
        <f>SUM(D261:O261)/12</f>
        <v>1</v>
      </c>
      <c r="Q261" s="38">
        <v>6.3702130555797829E-5</v>
      </c>
      <c r="R261" s="39">
        <v>6.3702130555797829E-5</v>
      </c>
      <c r="S261" s="39">
        <f t="shared" ref="S261" si="122">T261-R261</f>
        <v>0</v>
      </c>
      <c r="T261" s="39">
        <f t="shared" ref="T261" si="123">Q261*P261</f>
        <v>6.3702130555797829E-5</v>
      </c>
      <c r="U261" s="39">
        <f>Q261-T261</f>
        <v>0</v>
      </c>
    </row>
    <row r="262" spans="1:21" x14ac:dyDescent="0.2">
      <c r="A262" s="5" t="s">
        <v>245</v>
      </c>
      <c r="B262" s="5"/>
      <c r="C262" s="22" t="s">
        <v>580</v>
      </c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65"/>
      <c r="Q262" s="34">
        <f>SUBTOTAL(9,Q263:Q267)</f>
        <v>2.7208645849566577E-3</v>
      </c>
      <c r="R262" s="35">
        <v>2.4907572651179793E-3</v>
      </c>
      <c r="S262" s="35">
        <f>SUBTOTAL(9,S263:S267)</f>
        <v>2.3010731983867834E-4</v>
      </c>
      <c r="T262" s="35">
        <f>SUBTOTAL(9,T263:T267)</f>
        <v>2.7208645849566577E-3</v>
      </c>
      <c r="U262" s="35">
        <f>SUBTOTAL(9,U263:U267)</f>
        <v>0</v>
      </c>
    </row>
    <row r="263" spans="1:21" x14ac:dyDescent="0.2">
      <c r="A263" s="6" t="s">
        <v>246</v>
      </c>
      <c r="B263" s="6"/>
      <c r="C263" s="23" t="s">
        <v>581</v>
      </c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66"/>
      <c r="Q263" s="36">
        <f>SUBTOTAL(9,Q264:Q267)</f>
        <v>2.7208645849566577E-3</v>
      </c>
      <c r="R263" s="37">
        <v>2.4907572651179793E-3</v>
      </c>
      <c r="S263" s="37">
        <f>SUBTOTAL(9,S264:S267)</f>
        <v>2.3010731983867834E-4</v>
      </c>
      <c r="T263" s="37">
        <f>SUBTOTAL(9,T264:T267)</f>
        <v>2.7208645849566577E-3</v>
      </c>
      <c r="U263" s="37">
        <f>SUBTOTAL(9,U264:U267)</f>
        <v>0</v>
      </c>
    </row>
    <row r="264" spans="1:21" x14ac:dyDescent="0.2">
      <c r="A264" s="7" t="s">
        <v>247</v>
      </c>
      <c r="B264" s="7" t="s">
        <v>385</v>
      </c>
      <c r="C264" s="24" t="s">
        <v>582</v>
      </c>
      <c r="D264" s="101">
        <v>1</v>
      </c>
      <c r="E264" s="101">
        <v>1</v>
      </c>
      <c r="F264" s="101">
        <v>1</v>
      </c>
      <c r="G264" s="101">
        <v>1</v>
      </c>
      <c r="H264" s="101">
        <v>1</v>
      </c>
      <c r="I264" s="101">
        <v>1</v>
      </c>
      <c r="J264" s="101">
        <v>1</v>
      </c>
      <c r="K264" s="101">
        <v>1</v>
      </c>
      <c r="L264" s="101">
        <v>1</v>
      </c>
      <c r="M264" s="101">
        <v>1</v>
      </c>
      <c r="N264" s="101">
        <v>1</v>
      </c>
      <c r="O264" s="101">
        <v>1</v>
      </c>
      <c r="P264" s="67">
        <f>SUM(D264:O264)/12</f>
        <v>1</v>
      </c>
      <c r="Q264" s="38">
        <v>4.7570157091575367E-4</v>
      </c>
      <c r="R264" s="39">
        <v>4.7570157091575367E-4</v>
      </c>
      <c r="S264" s="39">
        <f t="shared" ref="S264:S267" si="124">T264-R264</f>
        <v>0</v>
      </c>
      <c r="T264" s="39">
        <f t="shared" ref="T264:T267" si="125">Q264*P264</f>
        <v>4.7570157091575367E-4</v>
      </c>
      <c r="U264" s="39">
        <f>Q264-T264</f>
        <v>0</v>
      </c>
    </row>
    <row r="265" spans="1:21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101">
        <v>1</v>
      </c>
      <c r="M265" s="101">
        <v>1</v>
      </c>
      <c r="N265" s="101">
        <v>1</v>
      </c>
      <c r="O265" s="101">
        <v>1</v>
      </c>
      <c r="P265" s="67">
        <f>SUM(D265:O265)/12</f>
        <v>1</v>
      </c>
      <c r="Q265" s="38">
        <v>5.9178185855548299E-4</v>
      </c>
      <c r="R265" s="39">
        <v>5.9178185855548299E-4</v>
      </c>
      <c r="S265" s="39">
        <f t="shared" si="124"/>
        <v>0</v>
      </c>
      <c r="T265" s="39">
        <f t="shared" si="125"/>
        <v>5.9178185855548299E-4</v>
      </c>
      <c r="U265" s="39">
        <f>Q265-T265</f>
        <v>0</v>
      </c>
    </row>
    <row r="266" spans="1:21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>
        <v>1</v>
      </c>
      <c r="K266" s="101">
        <v>1</v>
      </c>
      <c r="L266" s="101">
        <v>1</v>
      </c>
      <c r="M266" s="106">
        <v>1</v>
      </c>
      <c r="N266" s="106">
        <v>1</v>
      </c>
      <c r="O266" s="106">
        <v>1</v>
      </c>
      <c r="P266" s="67">
        <f>SUM(D266:O266)/12</f>
        <v>1</v>
      </c>
      <c r="Q266" s="38">
        <v>9.2042927935471336E-4</v>
      </c>
      <c r="R266" s="39">
        <v>6.9032195951603502E-4</v>
      </c>
      <c r="S266" s="39">
        <f t="shared" si="124"/>
        <v>2.3010731983867834E-4</v>
      </c>
      <c r="T266" s="39">
        <f t="shared" si="125"/>
        <v>9.2042927935471336E-4</v>
      </c>
      <c r="U266" s="39">
        <f>Q266-T266</f>
        <v>0</v>
      </c>
    </row>
    <row r="267" spans="1:21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>
        <v>1</v>
      </c>
      <c r="H267" s="101">
        <v>1</v>
      </c>
      <c r="I267" s="101">
        <v>1</v>
      </c>
      <c r="J267" s="101">
        <v>1</v>
      </c>
      <c r="K267" s="101">
        <v>1</v>
      </c>
      <c r="L267" s="101">
        <v>1</v>
      </c>
      <c r="M267" s="101">
        <v>1</v>
      </c>
      <c r="N267" s="101">
        <v>1</v>
      </c>
      <c r="O267" s="101">
        <v>1</v>
      </c>
      <c r="P267" s="67">
        <f>SUM(D267:O267)/12</f>
        <v>1</v>
      </c>
      <c r="Q267" s="38">
        <v>7.3295187613070772E-4</v>
      </c>
      <c r="R267" s="39">
        <v>7.3295187613070772E-4</v>
      </c>
      <c r="S267" s="39">
        <f t="shared" si="124"/>
        <v>0</v>
      </c>
      <c r="T267" s="39">
        <f t="shared" si="125"/>
        <v>7.3295187613070772E-4</v>
      </c>
      <c r="U267" s="39">
        <f>Q267-T267</f>
        <v>0</v>
      </c>
    </row>
    <row r="268" spans="1:21" x14ac:dyDescent="0.2">
      <c r="A268" s="4" t="s">
        <v>251</v>
      </c>
      <c r="B268" s="4"/>
      <c r="C268" s="21" t="s">
        <v>630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64"/>
      <c r="Q268" s="32">
        <f>SUBTOTAL(9,Q269:Q314)</f>
        <v>9.4609277366725544E-2</v>
      </c>
      <c r="R268" s="33">
        <v>9.4089321437993381E-2</v>
      </c>
      <c r="S268" s="33">
        <f>SUBTOTAL(9,S269:S314)</f>
        <v>5.1995592873216117E-4</v>
      </c>
      <c r="T268" s="33">
        <f>SUBTOTAL(9,T269:T314)</f>
        <v>9.4609277366725544E-2</v>
      </c>
      <c r="U268" s="33">
        <f>SUBTOTAL(9,U269:U314)</f>
        <v>0</v>
      </c>
    </row>
    <row r="269" spans="1:21" x14ac:dyDescent="0.2">
      <c r="A269" s="5" t="s">
        <v>252</v>
      </c>
      <c r="B269" s="5"/>
      <c r="C269" s="22" t="s">
        <v>630</v>
      </c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65"/>
      <c r="Q269" s="34">
        <f>SUBTOTAL(9,Q270:Q285)</f>
        <v>6.4564932117766413E-2</v>
      </c>
      <c r="R269" s="35">
        <v>6.4564932117766413E-2</v>
      </c>
      <c r="S269" s="35">
        <f>SUBTOTAL(9,S270:S285)</f>
        <v>0</v>
      </c>
      <c r="T269" s="35">
        <f>SUBTOTAL(9,T270:T285)</f>
        <v>6.4564932117766413E-2</v>
      </c>
      <c r="U269" s="35">
        <f>SUBTOTAL(9,U270:U285)</f>
        <v>0</v>
      </c>
    </row>
    <row r="270" spans="1:21" x14ac:dyDescent="0.2">
      <c r="A270" s="6" t="s">
        <v>253</v>
      </c>
      <c r="B270" s="6"/>
      <c r="C270" s="23" t="s">
        <v>631</v>
      </c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66"/>
      <c r="Q270" s="36">
        <f>SUBTOTAL(9,Q271:Q276)</f>
        <v>4.9678424573927071E-2</v>
      </c>
      <c r="R270" s="37">
        <v>4.9678424573927071E-2</v>
      </c>
      <c r="S270" s="37">
        <f>SUBTOTAL(9,S271:S276)</f>
        <v>0</v>
      </c>
      <c r="T270" s="37">
        <f>SUBTOTAL(9,T271:T276)</f>
        <v>4.9678424573927071E-2</v>
      </c>
      <c r="U270" s="37">
        <f>SUBTOTAL(9,U271:U276)</f>
        <v>0</v>
      </c>
    </row>
    <row r="271" spans="1:21" x14ac:dyDescent="0.2">
      <c r="A271" s="7" t="s">
        <v>254</v>
      </c>
      <c r="B271" s="7" t="s">
        <v>409</v>
      </c>
      <c r="C271" s="24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84">
        <f t="shared" ref="P271:P276" si="126">SUM(D271:O271)/12</f>
        <v>1</v>
      </c>
      <c r="Q271" s="39">
        <v>3.4713104432598941E-3</v>
      </c>
      <c r="R271" s="39">
        <v>3.4713104432598941E-3</v>
      </c>
      <c r="S271" s="77">
        <f t="shared" ref="S271:S276" si="127">T271-R271</f>
        <v>0</v>
      </c>
      <c r="T271" s="39">
        <f t="shared" ref="T271:T276" si="128">Q271*P271</f>
        <v>3.4713104432598941E-3</v>
      </c>
      <c r="U271" s="39">
        <f t="shared" ref="U271:U276" si="129">Q271-T271</f>
        <v>0</v>
      </c>
    </row>
    <row r="272" spans="1:21" x14ac:dyDescent="0.2">
      <c r="A272" s="7" t="s">
        <v>255</v>
      </c>
      <c r="B272" s="7" t="s">
        <v>410</v>
      </c>
      <c r="C272" s="24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84">
        <f t="shared" si="126"/>
        <v>1</v>
      </c>
      <c r="Q272" s="38">
        <v>1.0777458373322172E-2</v>
      </c>
      <c r="R272" s="39">
        <v>1.0777458373322172E-2</v>
      </c>
      <c r="S272" s="77">
        <f t="shared" si="127"/>
        <v>0</v>
      </c>
      <c r="T272" s="39">
        <f t="shared" si="128"/>
        <v>1.0777458373322172E-2</v>
      </c>
      <c r="U272" s="39">
        <f t="shared" si="129"/>
        <v>0</v>
      </c>
    </row>
    <row r="273" spans="1:21" x14ac:dyDescent="0.2">
      <c r="A273" s="7" t="s">
        <v>256</v>
      </c>
      <c r="B273" s="7" t="s">
        <v>411</v>
      </c>
      <c r="C273" s="24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84">
        <f t="shared" si="126"/>
        <v>1</v>
      </c>
      <c r="Q273" s="38">
        <v>1.097383162353071E-2</v>
      </c>
      <c r="R273" s="39">
        <v>1.097383162353071E-2</v>
      </c>
      <c r="S273" s="77">
        <f t="shared" si="127"/>
        <v>0</v>
      </c>
      <c r="T273" s="39">
        <f t="shared" si="128"/>
        <v>1.097383162353071E-2</v>
      </c>
      <c r="U273" s="39">
        <f t="shared" si="129"/>
        <v>0</v>
      </c>
    </row>
    <row r="274" spans="1:21" x14ac:dyDescent="0.2">
      <c r="A274" s="7" t="s">
        <v>257</v>
      </c>
      <c r="B274" s="7" t="s">
        <v>412</v>
      </c>
      <c r="C274" s="24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84">
        <f t="shared" si="126"/>
        <v>1</v>
      </c>
      <c r="Q274" s="38">
        <v>1.9323172613854595E-2</v>
      </c>
      <c r="R274" s="39">
        <v>1.9323172613854595E-2</v>
      </c>
      <c r="S274" s="77">
        <f t="shared" si="127"/>
        <v>0</v>
      </c>
      <c r="T274" s="39">
        <f t="shared" si="128"/>
        <v>1.9323172613854595E-2</v>
      </c>
      <c r="U274" s="39">
        <f t="shared" si="129"/>
        <v>0</v>
      </c>
    </row>
    <row r="275" spans="1:21" s="12" customFormat="1" x14ac:dyDescent="0.2">
      <c r="A275" s="14" t="s">
        <v>258</v>
      </c>
      <c r="B275" s="14" t="s">
        <v>413</v>
      </c>
      <c r="C275" s="26" t="s">
        <v>636</v>
      </c>
      <c r="D275" s="101">
        <v>1</v>
      </c>
      <c r="E275" s="101">
        <v>1</v>
      </c>
      <c r="F275" s="101">
        <v>1</v>
      </c>
      <c r="G275" s="101">
        <v>1</v>
      </c>
      <c r="H275" s="101">
        <v>1</v>
      </c>
      <c r="I275" s="101">
        <v>1</v>
      </c>
      <c r="J275" s="101">
        <v>1</v>
      </c>
      <c r="K275" s="101">
        <v>1</v>
      </c>
      <c r="L275" s="101">
        <v>1</v>
      </c>
      <c r="M275" s="101">
        <v>1</v>
      </c>
      <c r="N275" s="101">
        <v>1</v>
      </c>
      <c r="O275" s="101">
        <v>1</v>
      </c>
      <c r="P275" s="84">
        <f t="shared" si="126"/>
        <v>1</v>
      </c>
      <c r="Q275" s="42">
        <v>2.0775458099900205E-3</v>
      </c>
      <c r="R275" s="39">
        <v>2.0775458099900205E-3</v>
      </c>
      <c r="S275" s="77">
        <f t="shared" si="127"/>
        <v>0</v>
      </c>
      <c r="T275" s="39">
        <f t="shared" si="128"/>
        <v>2.0775458099900205E-3</v>
      </c>
      <c r="U275" s="39">
        <f t="shared" si="129"/>
        <v>0</v>
      </c>
    </row>
    <row r="276" spans="1:21" s="12" customFormat="1" x14ac:dyDescent="0.2">
      <c r="A276" s="14" t="s">
        <v>259</v>
      </c>
      <c r="B276" s="14" t="s">
        <v>414</v>
      </c>
      <c r="C276" s="26" t="s">
        <v>637</v>
      </c>
      <c r="D276" s="101">
        <v>1</v>
      </c>
      <c r="E276" s="101">
        <v>1</v>
      </c>
      <c r="F276" s="101">
        <v>1</v>
      </c>
      <c r="G276" s="101">
        <v>1</v>
      </c>
      <c r="H276" s="101">
        <v>1</v>
      </c>
      <c r="I276" s="101">
        <v>1</v>
      </c>
      <c r="J276" s="101">
        <v>1</v>
      </c>
      <c r="K276" s="101">
        <v>1</v>
      </c>
      <c r="L276" s="101">
        <v>1</v>
      </c>
      <c r="M276" s="101">
        <v>1</v>
      </c>
      <c r="N276" s="101">
        <v>1</v>
      </c>
      <c r="O276" s="101">
        <v>1</v>
      </c>
      <c r="P276" s="84">
        <f t="shared" si="126"/>
        <v>1</v>
      </c>
      <c r="Q276" s="42">
        <v>3.0551057099696801E-3</v>
      </c>
      <c r="R276" s="39">
        <v>3.0551057099696801E-3</v>
      </c>
      <c r="S276" s="77">
        <f t="shared" si="127"/>
        <v>0</v>
      </c>
      <c r="T276" s="39">
        <f t="shared" si="128"/>
        <v>3.0551057099696801E-3</v>
      </c>
      <c r="U276" s="39">
        <f t="shared" si="129"/>
        <v>0</v>
      </c>
    </row>
    <row r="277" spans="1:21" s="12" customFormat="1" x14ac:dyDescent="0.2">
      <c r="A277" s="11" t="s">
        <v>260</v>
      </c>
      <c r="B277" s="11"/>
      <c r="C277" s="25" t="s">
        <v>638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68"/>
      <c r="Q277" s="40">
        <f>SUBTOTAL(9,Q278:Q285)</f>
        <v>1.488650754383934E-2</v>
      </c>
      <c r="R277" s="41">
        <v>1.488650754383934E-2</v>
      </c>
      <c r="S277" s="41">
        <f>SUBTOTAL(9,S278:S285)</f>
        <v>0</v>
      </c>
      <c r="T277" s="41">
        <f>SUBTOTAL(9,T278:T285)</f>
        <v>1.488650754383934E-2</v>
      </c>
      <c r="U277" s="41">
        <f>SUBTOTAL(9,U278:U285)</f>
        <v>0</v>
      </c>
    </row>
    <row r="278" spans="1:21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101">
        <v>1</v>
      </c>
      <c r="M278" s="101">
        <v>1</v>
      </c>
      <c r="N278" s="101">
        <v>1</v>
      </c>
      <c r="O278" s="101">
        <v>1</v>
      </c>
      <c r="P278" s="67">
        <f t="shared" ref="P278:P285" si="130">SUM(D278:O278)/12</f>
        <v>1</v>
      </c>
      <c r="Q278" s="38">
        <v>1.3674473656730083E-2</v>
      </c>
      <c r="R278" s="39">
        <v>1.3674473656730083E-2</v>
      </c>
      <c r="S278" s="39">
        <f t="shared" ref="S278:S285" si="131">T278-R278</f>
        <v>0</v>
      </c>
      <c r="T278" s="39">
        <f t="shared" ref="T278:T285" si="132">Q278*P278</f>
        <v>1.3674473656730083E-2</v>
      </c>
      <c r="U278" s="39">
        <f t="shared" ref="U278:U285" si="133">Q278-T278</f>
        <v>0</v>
      </c>
    </row>
    <row r="279" spans="1:21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101">
        <v>1</v>
      </c>
      <c r="M279" s="101">
        <v>1</v>
      </c>
      <c r="N279" s="101">
        <v>1</v>
      </c>
      <c r="O279" s="101">
        <v>1</v>
      </c>
      <c r="P279" s="84">
        <f t="shared" si="130"/>
        <v>1</v>
      </c>
      <c r="Q279" s="38">
        <v>2.0711454615813358E-4</v>
      </c>
      <c r="R279" s="39">
        <v>2.0711454615813358E-4</v>
      </c>
      <c r="S279" s="39">
        <f t="shared" si="131"/>
        <v>0</v>
      </c>
      <c r="T279" s="39">
        <f t="shared" si="132"/>
        <v>2.0711454615813358E-4</v>
      </c>
      <c r="U279" s="39">
        <f t="shared" si="133"/>
        <v>0</v>
      </c>
    </row>
    <row r="280" spans="1:21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101">
        <v>1</v>
      </c>
      <c r="M280" s="101">
        <v>1</v>
      </c>
      <c r="N280" s="101">
        <v>1</v>
      </c>
      <c r="O280" s="101">
        <v>1</v>
      </c>
      <c r="P280" s="84">
        <f t="shared" si="130"/>
        <v>1</v>
      </c>
      <c r="Q280" s="38">
        <v>2.5921137925084413E-4</v>
      </c>
      <c r="R280" s="39">
        <v>2.5921137925084413E-4</v>
      </c>
      <c r="S280" s="39">
        <f t="shared" si="131"/>
        <v>0</v>
      </c>
      <c r="T280" s="39">
        <f t="shared" si="132"/>
        <v>2.5921137925084413E-4</v>
      </c>
      <c r="U280" s="39">
        <f t="shared" si="133"/>
        <v>0</v>
      </c>
    </row>
    <row r="281" spans="1:21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101">
        <v>1</v>
      </c>
      <c r="M281" s="101">
        <v>1</v>
      </c>
      <c r="N281" s="101">
        <v>1</v>
      </c>
      <c r="O281" s="101">
        <v>1</v>
      </c>
      <c r="P281" s="84">
        <f t="shared" si="130"/>
        <v>1</v>
      </c>
      <c r="Q281" s="38">
        <v>8.5960411906512368E-5</v>
      </c>
      <c r="R281" s="39">
        <v>8.5960411906512368E-5</v>
      </c>
      <c r="S281" s="39">
        <f t="shared" si="131"/>
        <v>0</v>
      </c>
      <c r="T281" s="39">
        <f t="shared" si="132"/>
        <v>8.5960411906512368E-5</v>
      </c>
      <c r="U281" s="39">
        <f t="shared" si="133"/>
        <v>0</v>
      </c>
    </row>
    <row r="282" spans="1:21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101">
        <v>1</v>
      </c>
      <c r="M282" s="101">
        <v>1</v>
      </c>
      <c r="N282" s="101">
        <v>1</v>
      </c>
      <c r="O282" s="101">
        <v>1</v>
      </c>
      <c r="P282" s="67">
        <f t="shared" si="130"/>
        <v>1</v>
      </c>
      <c r="Q282" s="38">
        <v>3.3704252928806122E-5</v>
      </c>
      <c r="R282" s="39">
        <v>3.3704252928806122E-5</v>
      </c>
      <c r="S282" s="39">
        <f t="shared" si="131"/>
        <v>0</v>
      </c>
      <c r="T282" s="39">
        <f t="shared" si="132"/>
        <v>3.3704252928806122E-5</v>
      </c>
      <c r="U282" s="39">
        <f t="shared" si="133"/>
        <v>0</v>
      </c>
    </row>
    <row r="283" spans="1:2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84">
        <f t="shared" si="130"/>
        <v>1</v>
      </c>
      <c r="Q283" s="38">
        <v>4.3382162400259637E-4</v>
      </c>
      <c r="R283" s="39">
        <v>4.3382162400259637E-4</v>
      </c>
      <c r="S283" s="39">
        <f t="shared" si="131"/>
        <v>0</v>
      </c>
      <c r="T283" s="39">
        <f t="shared" si="132"/>
        <v>4.3382162400259637E-4</v>
      </c>
      <c r="U283" s="39">
        <f t="shared" si="133"/>
        <v>0</v>
      </c>
    </row>
    <row r="284" spans="1:21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101">
        <v>1</v>
      </c>
      <c r="M284" s="101">
        <v>1</v>
      </c>
      <c r="N284" s="101">
        <v>1</v>
      </c>
      <c r="O284" s="101">
        <v>1</v>
      </c>
      <c r="P284" s="84">
        <f t="shared" si="130"/>
        <v>1</v>
      </c>
      <c r="Q284" s="38">
        <v>4.4731425037766141E-5</v>
      </c>
      <c r="R284" s="39">
        <v>4.4731425037766141E-5</v>
      </c>
      <c r="S284" s="39">
        <f t="shared" si="131"/>
        <v>0</v>
      </c>
      <c r="T284" s="39">
        <f t="shared" si="132"/>
        <v>4.4731425037766141E-5</v>
      </c>
      <c r="U284" s="39">
        <f t="shared" si="133"/>
        <v>0</v>
      </c>
    </row>
    <row r="285" spans="1:21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101">
        <v>1</v>
      </c>
      <c r="M285" s="101">
        <v>1</v>
      </c>
      <c r="N285" s="101">
        <v>1</v>
      </c>
      <c r="O285" s="101">
        <v>1</v>
      </c>
      <c r="P285" s="67">
        <f t="shared" si="130"/>
        <v>1</v>
      </c>
      <c r="Q285" s="38">
        <v>1.4749024782459731E-4</v>
      </c>
      <c r="R285" s="39">
        <v>1.4749024782459731E-4</v>
      </c>
      <c r="S285" s="39">
        <f t="shared" si="131"/>
        <v>0</v>
      </c>
      <c r="T285" s="39">
        <f t="shared" si="132"/>
        <v>1.4749024782459731E-4</v>
      </c>
      <c r="U285" s="39">
        <f t="shared" si="133"/>
        <v>0</v>
      </c>
    </row>
    <row r="286" spans="1:21" x14ac:dyDescent="0.2">
      <c r="A286" s="5" t="s">
        <v>269</v>
      </c>
      <c r="B286" s="5"/>
      <c r="C286" s="22" t="s">
        <v>644</v>
      </c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65"/>
      <c r="Q286" s="34">
        <f>SUBTOTAL(9,Q287:Q314)</f>
        <v>3.0044345248959107E-2</v>
      </c>
      <c r="R286" s="35">
        <v>2.9524389320226944E-2</v>
      </c>
      <c r="S286" s="35">
        <f>SUBTOTAL(9,S287:S314)</f>
        <v>5.1995592873216117E-4</v>
      </c>
      <c r="T286" s="35">
        <f>SUBTOTAL(9,T287:T314)</f>
        <v>3.0044345248959107E-2</v>
      </c>
      <c r="U286" s="35">
        <f>SUBTOTAL(9,U287:U314)</f>
        <v>0</v>
      </c>
    </row>
    <row r="287" spans="1:21" x14ac:dyDescent="0.2">
      <c r="A287" s="6" t="s">
        <v>270</v>
      </c>
      <c r="B287" s="6"/>
      <c r="C287" s="23" t="s">
        <v>645</v>
      </c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66"/>
      <c r="Q287" s="36">
        <f>SUBTOTAL(9,Q288:Q296)</f>
        <v>1.1720795983638382E-2</v>
      </c>
      <c r="R287" s="37">
        <v>1.120084005490622E-2</v>
      </c>
      <c r="S287" s="37">
        <f>SUBTOTAL(9,S288:S296)</f>
        <v>5.1995592873216117E-4</v>
      </c>
      <c r="T287" s="37">
        <f>SUBTOTAL(9,T288:T296)</f>
        <v>1.1720795983638382E-2</v>
      </c>
      <c r="U287" s="37">
        <f>SUBTOTAL(9,U288:U296)</f>
        <v>0</v>
      </c>
    </row>
    <row r="288" spans="1:21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101">
        <v>1</v>
      </c>
      <c r="M288" s="101">
        <v>1</v>
      </c>
      <c r="N288" s="101">
        <v>1</v>
      </c>
      <c r="O288" s="101">
        <v>1</v>
      </c>
      <c r="P288" s="84">
        <f t="shared" ref="P288:P314" si="134">SUM(D288:O288)/12</f>
        <v>1</v>
      </c>
      <c r="Q288" s="38">
        <v>1.2442987444713296E-4</v>
      </c>
      <c r="R288" s="39">
        <v>1.2442987444713296E-4</v>
      </c>
      <c r="S288" s="39">
        <f t="shared" ref="S288:S296" si="135">T288-R288</f>
        <v>0</v>
      </c>
      <c r="T288" s="39">
        <f t="shared" ref="T288:T296" si="136">Q288*P288</f>
        <v>1.2442987444713296E-4</v>
      </c>
      <c r="U288" s="39">
        <f t="shared" ref="U288:U296" si="137">Q288-T288</f>
        <v>0</v>
      </c>
    </row>
    <row r="289" spans="1:21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101">
        <v>1</v>
      </c>
      <c r="M289" s="101">
        <v>1</v>
      </c>
      <c r="N289" s="101">
        <v>1</v>
      </c>
      <c r="O289" s="101">
        <v>1</v>
      </c>
      <c r="P289" s="84">
        <f t="shared" si="134"/>
        <v>1</v>
      </c>
      <c r="Q289" s="38">
        <v>1.8871741382608647E-4</v>
      </c>
      <c r="R289" s="39">
        <v>1.8871741382608647E-4</v>
      </c>
      <c r="S289" s="39">
        <f t="shared" si="135"/>
        <v>0</v>
      </c>
      <c r="T289" s="39">
        <f t="shared" si="136"/>
        <v>1.8871741382608647E-4</v>
      </c>
      <c r="U289" s="39">
        <f t="shared" si="137"/>
        <v>0</v>
      </c>
    </row>
    <row r="290" spans="1:21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101">
        <v>1</v>
      </c>
      <c r="M290" s="101">
        <v>1</v>
      </c>
      <c r="N290" s="101">
        <v>1</v>
      </c>
      <c r="O290" s="101">
        <v>1</v>
      </c>
      <c r="P290" s="84">
        <f t="shared" si="134"/>
        <v>1</v>
      </c>
      <c r="Q290" s="38">
        <v>3.6216594526781288E-4</v>
      </c>
      <c r="R290" s="39">
        <v>3.6216594526781288E-4</v>
      </c>
      <c r="S290" s="39">
        <f t="shared" si="135"/>
        <v>0</v>
      </c>
      <c r="T290" s="39">
        <f t="shared" si="136"/>
        <v>3.6216594526781288E-4</v>
      </c>
      <c r="U290" s="39">
        <f t="shared" si="137"/>
        <v>0</v>
      </c>
    </row>
    <row r="291" spans="1:21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101">
        <v>1</v>
      </c>
      <c r="M291" s="101">
        <v>1</v>
      </c>
      <c r="N291" s="101">
        <v>1</v>
      </c>
      <c r="O291" s="101">
        <v>1</v>
      </c>
      <c r="P291" s="67">
        <f t="shared" si="134"/>
        <v>1</v>
      </c>
      <c r="Q291" s="38">
        <v>2.4224526649614694E-3</v>
      </c>
      <c r="R291" s="39">
        <v>2.4224526649614694E-3</v>
      </c>
      <c r="S291" s="39">
        <f t="shared" si="135"/>
        <v>0</v>
      </c>
      <c r="T291" s="39">
        <f t="shared" si="136"/>
        <v>2.4224526649614694E-3</v>
      </c>
      <c r="U291" s="39">
        <f t="shared" si="137"/>
        <v>0</v>
      </c>
    </row>
    <row r="292" spans="1:21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101">
        <v>1</v>
      </c>
      <c r="M292" s="101">
        <v>1</v>
      </c>
      <c r="N292" s="101">
        <v>1</v>
      </c>
      <c r="O292" s="101">
        <v>1</v>
      </c>
      <c r="P292" s="67">
        <f t="shared" si="134"/>
        <v>1</v>
      </c>
      <c r="Q292" s="38">
        <v>5.4400048086208474E-4</v>
      </c>
      <c r="R292" s="39">
        <v>5.4400048086208474E-4</v>
      </c>
      <c r="S292" s="39">
        <f t="shared" si="135"/>
        <v>0</v>
      </c>
      <c r="T292" s="39">
        <f t="shared" si="136"/>
        <v>5.4400048086208474E-4</v>
      </c>
      <c r="U292" s="39">
        <f t="shared" si="137"/>
        <v>0</v>
      </c>
    </row>
    <row r="293" spans="1:21" x14ac:dyDescent="0.2">
      <c r="A293" s="7" t="s">
        <v>276</v>
      </c>
      <c r="B293" s="7" t="s">
        <v>423</v>
      </c>
      <c r="C293" s="24" t="s">
        <v>650</v>
      </c>
      <c r="D293" s="106">
        <v>1</v>
      </c>
      <c r="E293" s="106">
        <v>1</v>
      </c>
      <c r="F293" s="106">
        <v>1</v>
      </c>
      <c r="G293" s="106">
        <v>1</v>
      </c>
      <c r="H293" s="106">
        <v>1</v>
      </c>
      <c r="I293" s="106">
        <v>1</v>
      </c>
      <c r="J293" s="106">
        <v>1</v>
      </c>
      <c r="K293" s="106">
        <v>1</v>
      </c>
      <c r="L293" s="106">
        <v>1</v>
      </c>
      <c r="M293" s="106">
        <v>1</v>
      </c>
      <c r="N293" s="106">
        <v>1</v>
      </c>
      <c r="O293" s="106">
        <v>1</v>
      </c>
      <c r="P293" s="67">
        <f t="shared" si="134"/>
        <v>1</v>
      </c>
      <c r="Q293" s="38">
        <v>5.1995592873216117E-4</v>
      </c>
      <c r="R293" s="39">
        <v>0</v>
      </c>
      <c r="S293" s="39">
        <f t="shared" si="135"/>
        <v>5.1995592873216117E-4</v>
      </c>
      <c r="T293" s="39">
        <f t="shared" si="136"/>
        <v>5.1995592873216117E-4</v>
      </c>
      <c r="U293" s="39">
        <f t="shared" si="137"/>
        <v>0</v>
      </c>
    </row>
    <row r="294" spans="1:21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101">
        <v>1</v>
      </c>
      <c r="M294" s="101">
        <v>1</v>
      </c>
      <c r="N294" s="101">
        <v>1</v>
      </c>
      <c r="O294" s="101">
        <v>1</v>
      </c>
      <c r="P294" s="67">
        <f t="shared" si="134"/>
        <v>1</v>
      </c>
      <c r="Q294" s="38">
        <v>7.0614006098681584E-3</v>
      </c>
      <c r="R294" s="39">
        <v>7.0614006098681584E-3</v>
      </c>
      <c r="S294" s="39">
        <f t="shared" si="135"/>
        <v>0</v>
      </c>
      <c r="T294" s="39">
        <f t="shared" si="136"/>
        <v>7.0614006098681584E-3</v>
      </c>
      <c r="U294" s="39">
        <f t="shared" si="137"/>
        <v>0</v>
      </c>
    </row>
    <row r="295" spans="1:21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101">
        <v>1</v>
      </c>
      <c r="M295" s="101">
        <v>1</v>
      </c>
      <c r="N295" s="101">
        <v>1</v>
      </c>
      <c r="O295" s="101">
        <v>1</v>
      </c>
      <c r="P295" s="67">
        <f t="shared" si="134"/>
        <v>1</v>
      </c>
      <c r="Q295" s="38">
        <v>5.9396689926399565E-6</v>
      </c>
      <c r="R295" s="39">
        <v>5.9396689926399565E-6</v>
      </c>
      <c r="S295" s="39">
        <f t="shared" si="135"/>
        <v>0</v>
      </c>
      <c r="T295" s="39">
        <f t="shared" si="136"/>
        <v>5.9396689926399565E-6</v>
      </c>
      <c r="U295" s="39">
        <f t="shared" si="137"/>
        <v>0</v>
      </c>
    </row>
    <row r="296" spans="1:21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101">
        <v>1</v>
      </c>
      <c r="M296" s="101">
        <v>1</v>
      </c>
      <c r="N296" s="101">
        <v>1</v>
      </c>
      <c r="O296" s="101">
        <v>1</v>
      </c>
      <c r="P296" s="67">
        <f t="shared" si="134"/>
        <v>1</v>
      </c>
      <c r="Q296" s="38">
        <v>4.9173339668083591E-4</v>
      </c>
      <c r="R296" s="39">
        <v>4.9173339668083591E-4</v>
      </c>
      <c r="S296" s="39">
        <f t="shared" si="135"/>
        <v>0</v>
      </c>
      <c r="T296" s="39">
        <f t="shared" si="136"/>
        <v>4.9173339668083591E-4</v>
      </c>
      <c r="U296" s="39">
        <f t="shared" si="137"/>
        <v>0</v>
      </c>
    </row>
    <row r="297" spans="1:21" x14ac:dyDescent="0.2">
      <c r="A297" s="6" t="s">
        <v>279</v>
      </c>
      <c r="B297" s="6"/>
      <c r="C297" s="23" t="s">
        <v>644</v>
      </c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66"/>
      <c r="Q297" s="36">
        <f>SUBTOTAL(9,Q298:Q314)</f>
        <v>1.8323549265320729E-2</v>
      </c>
      <c r="R297" s="37">
        <v>1.8323549265320729E-2</v>
      </c>
      <c r="S297" s="37">
        <f>SUBTOTAL(9,S298:S314)</f>
        <v>0</v>
      </c>
      <c r="T297" s="37">
        <f>SUBTOTAL(9,T298:T314)</f>
        <v>1.8323549265320729E-2</v>
      </c>
      <c r="U297" s="37">
        <f>SUBTOTAL(9,U298:U314)</f>
        <v>0</v>
      </c>
    </row>
    <row r="298" spans="1:2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34"/>
        <v>1</v>
      </c>
      <c r="Q298" s="38">
        <v>7.0523190344234043E-4</v>
      </c>
      <c r="R298" s="39">
        <v>7.0523190344234043E-4</v>
      </c>
      <c r="S298" s="39">
        <f t="shared" ref="S298:S314" si="138">T298-R298</f>
        <v>0</v>
      </c>
      <c r="T298" s="39">
        <f t="shared" ref="T298:T314" si="139">Q298*P298</f>
        <v>7.0523190344234043E-4</v>
      </c>
      <c r="U298" s="39">
        <f t="shared" ref="U298:U314" si="140">Q298-T298</f>
        <v>0</v>
      </c>
    </row>
    <row r="299" spans="1:21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34"/>
        <v>1</v>
      </c>
      <c r="Q299" s="38">
        <v>2.1145012214063676E-3</v>
      </c>
      <c r="R299" s="39">
        <v>2.1145012214063676E-3</v>
      </c>
      <c r="S299" s="39">
        <f t="shared" si="138"/>
        <v>0</v>
      </c>
      <c r="T299" s="39">
        <f t="shared" si="139"/>
        <v>2.1145012214063676E-3</v>
      </c>
      <c r="U299" s="39">
        <f t="shared" si="140"/>
        <v>0</v>
      </c>
    </row>
    <row r="300" spans="1:2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34"/>
        <v>1</v>
      </c>
      <c r="Q300" s="38">
        <v>8.5254461670937096E-4</v>
      </c>
      <c r="R300" s="39">
        <v>8.5254461670937096E-4</v>
      </c>
      <c r="S300" s="39">
        <f t="shared" si="138"/>
        <v>0</v>
      </c>
      <c r="T300" s="39">
        <f t="shared" si="139"/>
        <v>8.5254461670937096E-4</v>
      </c>
      <c r="U300" s="39">
        <f t="shared" si="140"/>
        <v>0</v>
      </c>
    </row>
    <row r="301" spans="1:2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34"/>
        <v>1</v>
      </c>
      <c r="Q301" s="38">
        <v>1.7959659869194076E-3</v>
      </c>
      <c r="R301" s="39">
        <v>1.7959659869194076E-3</v>
      </c>
      <c r="S301" s="39">
        <f t="shared" si="138"/>
        <v>0</v>
      </c>
      <c r="T301" s="39">
        <f t="shared" si="139"/>
        <v>1.7959659869194076E-3</v>
      </c>
      <c r="U301" s="39">
        <f t="shared" si="140"/>
        <v>0</v>
      </c>
    </row>
    <row r="302" spans="1:21" x14ac:dyDescent="0.2">
      <c r="A302" s="7" t="s">
        <v>284</v>
      </c>
      <c r="B302" s="7" t="s">
        <v>430</v>
      </c>
      <c r="C302" s="24" t="s">
        <v>657</v>
      </c>
      <c r="D302" s="101">
        <v>1</v>
      </c>
      <c r="E302" s="101">
        <v>1</v>
      </c>
      <c r="F302" s="101">
        <v>1</v>
      </c>
      <c r="G302" s="101">
        <v>1</v>
      </c>
      <c r="H302" s="101">
        <v>1</v>
      </c>
      <c r="I302" s="101">
        <v>1</v>
      </c>
      <c r="J302" s="101">
        <v>1</v>
      </c>
      <c r="K302" s="101">
        <v>1</v>
      </c>
      <c r="L302" s="101">
        <v>1</v>
      </c>
      <c r="M302" s="101">
        <v>1</v>
      </c>
      <c r="N302" s="101">
        <v>1</v>
      </c>
      <c r="O302" s="101">
        <v>1</v>
      </c>
      <c r="P302" s="84">
        <f t="shared" si="134"/>
        <v>1</v>
      </c>
      <c r="Q302" s="38">
        <v>7.8215626158552483E-4</v>
      </c>
      <c r="R302" s="39">
        <v>7.8215626158552483E-4</v>
      </c>
      <c r="S302" s="39">
        <f t="shared" si="138"/>
        <v>0</v>
      </c>
      <c r="T302" s="39">
        <f t="shared" si="139"/>
        <v>7.8215626158552483E-4</v>
      </c>
      <c r="U302" s="39">
        <f t="shared" si="140"/>
        <v>0</v>
      </c>
    </row>
    <row r="303" spans="1:21" x14ac:dyDescent="0.2">
      <c r="A303" s="7" t="s">
        <v>285</v>
      </c>
      <c r="B303" s="7" t="s">
        <v>431</v>
      </c>
      <c r="C303" s="24" t="s">
        <v>658</v>
      </c>
      <c r="D303" s="101">
        <v>1</v>
      </c>
      <c r="E303" s="101">
        <v>1</v>
      </c>
      <c r="F303" s="101">
        <v>1</v>
      </c>
      <c r="G303" s="101">
        <v>1</v>
      </c>
      <c r="H303" s="101">
        <v>1</v>
      </c>
      <c r="I303" s="101">
        <v>1</v>
      </c>
      <c r="J303" s="101">
        <v>1</v>
      </c>
      <c r="K303" s="101">
        <v>1</v>
      </c>
      <c r="L303" s="101">
        <v>1</v>
      </c>
      <c r="M303" s="101">
        <v>1</v>
      </c>
      <c r="N303" s="101">
        <v>1</v>
      </c>
      <c r="O303" s="101">
        <v>1</v>
      </c>
      <c r="P303" s="67">
        <f t="shared" si="134"/>
        <v>1</v>
      </c>
      <c r="Q303" s="38">
        <v>1.0171364498125933E-3</v>
      </c>
      <c r="R303" s="39">
        <v>1.0171364498125933E-3</v>
      </c>
      <c r="S303" s="39">
        <f t="shared" si="138"/>
        <v>0</v>
      </c>
      <c r="T303" s="39">
        <f t="shared" si="139"/>
        <v>1.0171364498125933E-3</v>
      </c>
      <c r="U303" s="39">
        <f t="shared" si="140"/>
        <v>0</v>
      </c>
    </row>
    <row r="304" spans="1:21" x14ac:dyDescent="0.2">
      <c r="A304" s="7" t="s">
        <v>286</v>
      </c>
      <c r="B304" s="7" t="s">
        <v>431</v>
      </c>
      <c r="C304" s="24" t="s">
        <v>659</v>
      </c>
      <c r="D304" s="101">
        <v>1</v>
      </c>
      <c r="E304" s="101">
        <v>1</v>
      </c>
      <c r="F304" s="101">
        <v>1</v>
      </c>
      <c r="G304" s="101">
        <v>1</v>
      </c>
      <c r="H304" s="101">
        <v>1</v>
      </c>
      <c r="I304" s="101">
        <v>1</v>
      </c>
      <c r="J304" s="101">
        <v>1</v>
      </c>
      <c r="K304" s="101">
        <v>1</v>
      </c>
      <c r="L304" s="101">
        <v>1</v>
      </c>
      <c r="M304" s="101">
        <v>1</v>
      </c>
      <c r="N304" s="101">
        <v>1</v>
      </c>
      <c r="O304" s="101">
        <v>1</v>
      </c>
      <c r="P304" s="67">
        <f t="shared" si="134"/>
        <v>1</v>
      </c>
      <c r="Q304" s="38">
        <v>2.3936237841135325E-3</v>
      </c>
      <c r="R304" s="39">
        <v>2.3936237841135325E-3</v>
      </c>
      <c r="S304" s="39">
        <f t="shared" si="138"/>
        <v>0</v>
      </c>
      <c r="T304" s="39">
        <f t="shared" si="139"/>
        <v>2.3936237841135325E-3</v>
      </c>
      <c r="U304" s="39">
        <f t="shared" si="140"/>
        <v>0</v>
      </c>
    </row>
    <row r="305" spans="1:2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34"/>
        <v>1</v>
      </c>
      <c r="Q305" s="38">
        <v>4.0459105983774403E-3</v>
      </c>
      <c r="R305" s="39">
        <v>4.0459105983774403E-3</v>
      </c>
      <c r="S305" s="39">
        <f t="shared" si="138"/>
        <v>0</v>
      </c>
      <c r="T305" s="39">
        <f t="shared" si="139"/>
        <v>4.0459105983774403E-3</v>
      </c>
      <c r="U305" s="39">
        <f t="shared" si="140"/>
        <v>0</v>
      </c>
    </row>
    <row r="306" spans="1:21" x14ac:dyDescent="0.2">
      <c r="A306" s="7" t="s">
        <v>288</v>
      </c>
      <c r="B306" s="7" t="s">
        <v>432</v>
      </c>
      <c r="C306" s="24" t="s">
        <v>661</v>
      </c>
      <c r="D306" s="101">
        <v>1</v>
      </c>
      <c r="E306" s="101">
        <v>1</v>
      </c>
      <c r="F306" s="101">
        <v>1</v>
      </c>
      <c r="G306" s="101">
        <v>1</v>
      </c>
      <c r="H306" s="101">
        <v>1</v>
      </c>
      <c r="I306" s="101">
        <v>1</v>
      </c>
      <c r="J306" s="101">
        <v>1</v>
      </c>
      <c r="K306" s="101">
        <v>1</v>
      </c>
      <c r="L306" s="101">
        <v>1</v>
      </c>
      <c r="M306" s="101">
        <v>1</v>
      </c>
      <c r="N306" s="101">
        <v>1</v>
      </c>
      <c r="O306" s="101">
        <v>1</v>
      </c>
      <c r="P306" s="67">
        <f t="shared" si="134"/>
        <v>1</v>
      </c>
      <c r="Q306" s="38">
        <v>4.7342548684438639E-4</v>
      </c>
      <c r="R306" s="39">
        <v>4.7342548684438639E-4</v>
      </c>
      <c r="S306" s="39">
        <f t="shared" si="138"/>
        <v>0</v>
      </c>
      <c r="T306" s="39">
        <f t="shared" si="139"/>
        <v>4.7342548684438639E-4</v>
      </c>
      <c r="U306" s="39">
        <f t="shared" si="140"/>
        <v>0</v>
      </c>
    </row>
    <row r="307" spans="1:21" x14ac:dyDescent="0.2">
      <c r="A307" s="7" t="s">
        <v>289</v>
      </c>
      <c r="B307" s="7" t="s">
        <v>341</v>
      </c>
      <c r="C307" s="24" t="s">
        <v>502</v>
      </c>
      <c r="D307" s="101">
        <v>1</v>
      </c>
      <c r="E307" s="101">
        <v>1</v>
      </c>
      <c r="F307" s="101">
        <v>1</v>
      </c>
      <c r="G307" s="101">
        <v>1</v>
      </c>
      <c r="H307" s="101">
        <v>1</v>
      </c>
      <c r="I307" s="101">
        <v>1</v>
      </c>
      <c r="J307" s="101">
        <v>1</v>
      </c>
      <c r="K307" s="101">
        <v>1</v>
      </c>
      <c r="L307" s="101">
        <v>1</v>
      </c>
      <c r="M307" s="101">
        <v>1</v>
      </c>
      <c r="N307" s="101">
        <v>1</v>
      </c>
      <c r="O307" s="101">
        <v>1</v>
      </c>
      <c r="P307" s="67">
        <f t="shared" si="134"/>
        <v>1</v>
      </c>
      <c r="Q307" s="38">
        <v>1.2927420074126813E-3</v>
      </c>
      <c r="R307" s="39">
        <v>1.2927420074126813E-3</v>
      </c>
      <c r="S307" s="39">
        <f t="shared" si="138"/>
        <v>0</v>
      </c>
      <c r="T307" s="39">
        <f t="shared" si="139"/>
        <v>1.2927420074126813E-3</v>
      </c>
      <c r="U307" s="39">
        <f t="shared" si="140"/>
        <v>0</v>
      </c>
    </row>
    <row r="308" spans="1:2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34"/>
        <v>1</v>
      </c>
      <c r="Q308" s="38">
        <v>6.2940097608704069E-5</v>
      </c>
      <c r="R308" s="39">
        <v>6.2940097608704069E-5</v>
      </c>
      <c r="S308" s="39">
        <f t="shared" si="138"/>
        <v>0</v>
      </c>
      <c r="T308" s="39">
        <f t="shared" si="139"/>
        <v>6.2940097608704069E-5</v>
      </c>
      <c r="U308" s="39">
        <f t="shared" si="140"/>
        <v>0</v>
      </c>
    </row>
    <row r="309" spans="1:2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34"/>
        <v>1</v>
      </c>
      <c r="Q309" s="38">
        <v>2.5050827106547573E-3</v>
      </c>
      <c r="R309" s="39">
        <v>2.5050827106547573E-3</v>
      </c>
      <c r="S309" s="39">
        <f t="shared" si="138"/>
        <v>0</v>
      </c>
      <c r="T309" s="39">
        <f t="shared" si="139"/>
        <v>2.5050827106547573E-3</v>
      </c>
      <c r="U309" s="39">
        <f t="shared" si="140"/>
        <v>0</v>
      </c>
    </row>
    <row r="310" spans="1:21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101">
        <v>1</v>
      </c>
      <c r="M310" s="101">
        <v>1</v>
      </c>
      <c r="N310" s="101">
        <v>1</v>
      </c>
      <c r="O310" s="101">
        <v>1</v>
      </c>
      <c r="P310" s="67">
        <f t="shared" si="134"/>
        <v>1</v>
      </c>
      <c r="Q310" s="38">
        <v>6.5132421786245009E-5</v>
      </c>
      <c r="R310" s="39">
        <v>6.5132421786245009E-5</v>
      </c>
      <c r="S310" s="39">
        <f t="shared" si="138"/>
        <v>0</v>
      </c>
      <c r="T310" s="39">
        <f t="shared" si="139"/>
        <v>6.5132421786245009E-5</v>
      </c>
      <c r="U310" s="39">
        <f t="shared" si="140"/>
        <v>0</v>
      </c>
    </row>
    <row r="311" spans="1:21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101">
        <v>1</v>
      </c>
      <c r="M311" s="101">
        <v>1</v>
      </c>
      <c r="N311" s="101">
        <v>1</v>
      </c>
      <c r="O311" s="101">
        <v>1</v>
      </c>
      <c r="P311" s="67">
        <f t="shared" si="134"/>
        <v>1</v>
      </c>
      <c r="Q311" s="38">
        <v>6.2273660192607754E-5</v>
      </c>
      <c r="R311" s="39">
        <v>6.2273660192607754E-5</v>
      </c>
      <c r="S311" s="39">
        <f t="shared" si="138"/>
        <v>0</v>
      </c>
      <c r="T311" s="39">
        <f t="shared" si="139"/>
        <v>6.2273660192607754E-5</v>
      </c>
      <c r="U311" s="39">
        <f t="shared" si="140"/>
        <v>0</v>
      </c>
    </row>
    <row r="312" spans="1:21" x14ac:dyDescent="0.2">
      <c r="A312" s="7" t="s">
        <v>294</v>
      </c>
      <c r="B312" s="7" t="s">
        <v>437</v>
      </c>
      <c r="C312" s="24" t="s">
        <v>666</v>
      </c>
      <c r="D312" s="101">
        <v>1</v>
      </c>
      <c r="E312" s="101">
        <v>1</v>
      </c>
      <c r="F312" s="101">
        <v>1</v>
      </c>
      <c r="G312" s="101">
        <v>1</v>
      </c>
      <c r="H312" s="101">
        <v>1</v>
      </c>
      <c r="I312" s="101">
        <v>1</v>
      </c>
      <c r="J312" s="101">
        <v>1</v>
      </c>
      <c r="K312" s="101">
        <v>1</v>
      </c>
      <c r="L312" s="101">
        <v>1</v>
      </c>
      <c r="M312" s="101">
        <v>1</v>
      </c>
      <c r="N312" s="101">
        <v>1</v>
      </c>
      <c r="O312" s="101">
        <v>1</v>
      </c>
      <c r="P312" s="67">
        <f t="shared" si="134"/>
        <v>1</v>
      </c>
      <c r="Q312" s="38">
        <v>4.4492891427086851E-5</v>
      </c>
      <c r="R312" s="39">
        <v>4.4492891427086851E-5</v>
      </c>
      <c r="S312" s="39">
        <f t="shared" si="138"/>
        <v>0</v>
      </c>
      <c r="T312" s="39">
        <f t="shared" si="139"/>
        <v>4.4492891427086851E-5</v>
      </c>
      <c r="U312" s="39">
        <f t="shared" si="140"/>
        <v>0</v>
      </c>
    </row>
    <row r="313" spans="1:21" x14ac:dyDescent="0.2">
      <c r="A313" s="7" t="s">
        <v>295</v>
      </c>
      <c r="B313" s="7" t="s">
        <v>438</v>
      </c>
      <c r="C313" s="24" t="s">
        <v>667</v>
      </c>
      <c r="D313" s="101">
        <v>1</v>
      </c>
      <c r="E313" s="101">
        <v>1</v>
      </c>
      <c r="F313" s="101">
        <v>1</v>
      </c>
      <c r="G313" s="101">
        <v>1</v>
      </c>
      <c r="H313" s="101">
        <v>1</v>
      </c>
      <c r="I313" s="101">
        <v>1</v>
      </c>
      <c r="J313" s="101">
        <v>1</v>
      </c>
      <c r="K313" s="101">
        <v>1</v>
      </c>
      <c r="L313" s="101">
        <v>1</v>
      </c>
      <c r="M313" s="101">
        <v>1</v>
      </c>
      <c r="N313" s="101">
        <v>1</v>
      </c>
      <c r="O313" s="101">
        <v>1</v>
      </c>
      <c r="P313" s="67">
        <f t="shared" si="134"/>
        <v>1</v>
      </c>
      <c r="Q313" s="38">
        <v>4.1196211258118539E-5</v>
      </c>
      <c r="R313" s="39">
        <v>4.1196211258118539E-5</v>
      </c>
      <c r="S313" s="39">
        <f t="shared" si="138"/>
        <v>0</v>
      </c>
      <c r="T313" s="39">
        <f t="shared" si="139"/>
        <v>4.1196211258118539E-5</v>
      </c>
      <c r="U313" s="39">
        <f t="shared" si="140"/>
        <v>0</v>
      </c>
    </row>
    <row r="314" spans="1:21" ht="11.25" thickBot="1" x14ac:dyDescent="0.25">
      <c r="A314" s="7" t="s">
        <v>296</v>
      </c>
      <c r="B314" s="7" t="s">
        <v>439</v>
      </c>
      <c r="C314" s="24" t="s">
        <v>668</v>
      </c>
      <c r="D314" s="101">
        <v>1</v>
      </c>
      <c r="E314" s="101">
        <v>1</v>
      </c>
      <c r="F314" s="101">
        <v>1</v>
      </c>
      <c r="G314" s="101">
        <v>1</v>
      </c>
      <c r="H314" s="101">
        <v>1</v>
      </c>
      <c r="I314" s="101">
        <v>1</v>
      </c>
      <c r="J314" s="101">
        <v>1</v>
      </c>
      <c r="K314" s="101">
        <v>1</v>
      </c>
      <c r="L314" s="101">
        <v>1</v>
      </c>
      <c r="M314" s="101">
        <v>1</v>
      </c>
      <c r="N314" s="101">
        <v>1</v>
      </c>
      <c r="O314" s="101">
        <v>1</v>
      </c>
      <c r="P314" s="67">
        <f t="shared" si="134"/>
        <v>1</v>
      </c>
      <c r="Q314" s="43">
        <v>6.9192955769564171E-5</v>
      </c>
      <c r="R314" s="39">
        <v>6.9192955769564171E-5</v>
      </c>
      <c r="S314" s="39">
        <f t="shared" si="138"/>
        <v>0</v>
      </c>
      <c r="T314" s="39">
        <f t="shared" si="139"/>
        <v>6.9192955769564171E-5</v>
      </c>
      <c r="U314" s="39">
        <f t="shared" si="140"/>
        <v>0</v>
      </c>
    </row>
  </sheetData>
  <mergeCells count="3">
    <mergeCell ref="A7:Q7"/>
    <mergeCell ref="A8:Q8"/>
    <mergeCell ref="D10:T10"/>
  </mergeCells>
  <phoneticPr fontId="19" type="noConversion"/>
  <printOptions horizontalCentered="1"/>
  <pageMargins left="0.25" right="0.25" top="0.75" bottom="0.75" header="0.3" footer="0.3"/>
  <pageSetup paperSize="9" scale="5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7:CA314"/>
  <sheetViews>
    <sheetView showGridLines="0" showZeros="0" view="pageBreakPreview" topLeftCell="B10" zoomScaleNormal="100" zoomScaleSheetLayoutView="100" workbookViewId="0">
      <pane xSplit="2" ySplit="2" topLeftCell="P12" activePane="bottomRight" state="frozen"/>
      <selection activeCell="G238" sqref="G238"/>
      <selection pane="topRight" activeCell="G238" sqref="G238"/>
      <selection pane="bottomLeft" activeCell="G238" sqref="G238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1" width="8.28515625" style="50" customWidth="1"/>
    <col min="12" max="12" width="9.5703125" style="9" customWidth="1"/>
    <col min="13" max="13" width="8.28515625" style="8" bestFit="1" customWidth="1"/>
    <col min="14" max="14" width="14.42578125" style="8" customWidth="1"/>
    <col min="15" max="15" width="10.7109375" style="8" customWidth="1"/>
    <col min="16" max="17" width="13" style="8" customWidth="1"/>
    <col min="18" max="16384" width="9.140625" style="1"/>
  </cols>
  <sheetData>
    <row r="7" spans="1:48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70"/>
      <c r="O7" s="70"/>
      <c r="P7" s="70"/>
      <c r="Q7" s="70"/>
    </row>
    <row r="8" spans="1:48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70"/>
      <c r="O8" s="70"/>
      <c r="P8" s="70"/>
      <c r="Q8" s="70"/>
    </row>
    <row r="9" spans="1:48" ht="11.25" x14ac:dyDescent="0.2">
      <c r="A9" s="1" t="s">
        <v>689</v>
      </c>
      <c r="M9" s="10"/>
      <c r="N9" s="10"/>
      <c r="O9" s="10"/>
      <c r="P9" s="10"/>
      <c r="Q9" s="10"/>
    </row>
    <row r="10" spans="1:48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75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69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</row>
    <row r="11" spans="1:48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61" t="s">
        <v>681</v>
      </c>
      <c r="M11" s="60" t="s">
        <v>691</v>
      </c>
      <c r="N11" s="60" t="s">
        <v>747</v>
      </c>
      <c r="O11" s="60" t="s">
        <v>696</v>
      </c>
      <c r="P11" s="60" t="s">
        <v>748</v>
      </c>
      <c r="Q11" s="60" t="s">
        <v>697</v>
      </c>
    </row>
    <row r="12" spans="1:48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62"/>
      <c r="M12" s="28">
        <v>0.99999999999999989</v>
      </c>
      <c r="N12" s="29">
        <v>0.99640430185951612</v>
      </c>
      <c r="O12" s="29">
        <f>SUBTOTAL(9,O13:O314)</f>
        <v>2.179381620225994E-3</v>
      </c>
      <c r="P12" s="29">
        <f>SUBTOTAL(9,P13:P314)</f>
        <v>0.99858368347974213</v>
      </c>
      <c r="Q12" s="29">
        <f>SUBTOTAL(9,Q13:Q314)</f>
        <v>1.4163165202577353E-3</v>
      </c>
    </row>
    <row r="13" spans="1:48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63"/>
      <c r="M13" s="30">
        <v>0.16918202602828955</v>
      </c>
      <c r="N13" s="31">
        <v>0.1685736985318963</v>
      </c>
      <c r="O13" s="31">
        <f>O14*M12/M14*M13</f>
        <v>3.6871219799865007E-4</v>
      </c>
      <c r="P13" s="31">
        <f>O13+N13</f>
        <v>0.16894241072989494</v>
      </c>
      <c r="Q13" s="31">
        <f>M13-P13</f>
        <v>2.3961529839461315E-4</v>
      </c>
    </row>
    <row r="14" spans="1:48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63"/>
      <c r="M14" s="30">
        <v>0.83081797397171031</v>
      </c>
      <c r="N14" s="31">
        <v>0.82783060332761982</v>
      </c>
      <c r="O14" s="31">
        <f>SUBTOTAL(9,O15:O314)</f>
        <v>1.8106694222273442E-3</v>
      </c>
      <c r="P14" s="31">
        <f>SUBTOTAL(9,P15:P314)</f>
        <v>0.82964127274984723</v>
      </c>
      <c r="Q14" s="31">
        <f>SUBTOTAL(9,Q15:Q314)</f>
        <v>1.1767012218631221E-3</v>
      </c>
    </row>
    <row r="15" spans="1:48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64"/>
      <c r="M15" s="32">
        <v>0.70898612731704658</v>
      </c>
      <c r="N15" s="33">
        <v>0.70839256046251786</v>
      </c>
      <c r="O15" s="33">
        <f>SUBTOTAL(9,O16:O155)</f>
        <v>5.9466019514086115E-4</v>
      </c>
      <c r="P15" s="33">
        <f>SUBTOTAL(9,P16:P155)</f>
        <v>0.70898722065765873</v>
      </c>
      <c r="Q15" s="33">
        <f>SUBTOTAL(9,Q16:Q155)</f>
        <v>-1.0933406122647094E-6</v>
      </c>
    </row>
    <row r="16" spans="1:48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65">
        <f>SUM(D16:K16)/8</f>
        <v>1</v>
      </c>
      <c r="M16" s="34">
        <v>1.3693236929613014E-2</v>
      </c>
      <c r="N16" s="35">
        <v>1.3693236929613014E-2</v>
      </c>
      <c r="O16" s="35">
        <f t="shared" ref="O16" si="0">P16-N16</f>
        <v>0</v>
      </c>
      <c r="P16" s="35">
        <f t="shared" ref="P16" si="1">M16*L16</f>
        <v>1.3693236929613014E-2</v>
      </c>
      <c r="Q16" s="35">
        <f>M16-P16</f>
        <v>0</v>
      </c>
    </row>
    <row r="17" spans="1:17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65"/>
      <c r="M17" s="34">
        <v>6.7405095024344164E-2</v>
      </c>
      <c r="N17" s="35">
        <v>6.7405095024344164E-2</v>
      </c>
      <c r="O17" s="35">
        <f>SUBTOTAL(9,O18:O19)</f>
        <v>0</v>
      </c>
      <c r="P17" s="35">
        <f>SUBTOTAL(9,P18:P19)</f>
        <v>6.7405095024344164E-2</v>
      </c>
      <c r="Q17" s="35">
        <f>SUBTOTAL(9,Q18:Q19)</f>
        <v>0</v>
      </c>
    </row>
    <row r="18" spans="1:17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66">
        <f>SUM(D18:K18)/8</f>
        <v>1</v>
      </c>
      <c r="M18" s="36">
        <v>2.0630680410585397E-2</v>
      </c>
      <c r="N18" s="37">
        <v>2.0630680410585397E-2</v>
      </c>
      <c r="O18" s="37">
        <f t="shared" ref="O18:O19" si="2">P18-N18</f>
        <v>0</v>
      </c>
      <c r="P18" s="37">
        <f t="shared" ref="P18:P19" si="3">M18*L18</f>
        <v>2.0630680410585397E-2</v>
      </c>
      <c r="Q18" s="37">
        <f>M18-P18</f>
        <v>0</v>
      </c>
    </row>
    <row r="19" spans="1:17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55">
        <v>1</v>
      </c>
      <c r="G19" s="55">
        <v>1</v>
      </c>
      <c r="H19" s="55">
        <v>1</v>
      </c>
      <c r="I19" s="55">
        <v>1</v>
      </c>
      <c r="J19" s="55">
        <v>1</v>
      </c>
      <c r="K19" s="55">
        <v>1</v>
      </c>
      <c r="L19" s="66">
        <f>SUM(D19:K19)/8</f>
        <v>1</v>
      </c>
      <c r="M19" s="36">
        <v>4.6774414613758773E-2</v>
      </c>
      <c r="N19" s="37">
        <v>4.6774414613758773E-2</v>
      </c>
      <c r="O19" s="37">
        <f t="shared" si="2"/>
        <v>0</v>
      </c>
      <c r="P19" s="37">
        <f t="shared" si="3"/>
        <v>4.6774414613758773E-2</v>
      </c>
      <c r="Q19" s="37">
        <f>M19-P19</f>
        <v>0</v>
      </c>
    </row>
    <row r="20" spans="1:17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65"/>
      <c r="M20" s="34">
        <v>0.22968625500786305</v>
      </c>
      <c r="N20" s="35">
        <v>0.22968625500786305</v>
      </c>
      <c r="O20" s="35">
        <f>SUBTOTAL(9,O21:O25)</f>
        <v>0</v>
      </c>
      <c r="P20" s="35">
        <f>SUBTOTAL(9,P21:P25)</f>
        <v>0.22968625500786305</v>
      </c>
      <c r="Q20" s="35">
        <f>SUBTOTAL(9,Q21:Q25)</f>
        <v>0</v>
      </c>
    </row>
    <row r="21" spans="1:17" x14ac:dyDescent="0.2">
      <c r="A21" s="7"/>
      <c r="B21" s="49">
        <v>0.24</v>
      </c>
      <c r="C21" s="24" t="s">
        <v>692</v>
      </c>
      <c r="D21" s="56">
        <v>1</v>
      </c>
      <c r="E21" s="56">
        <v>1</v>
      </c>
      <c r="F21" s="56">
        <v>1</v>
      </c>
      <c r="G21" s="56">
        <v>1</v>
      </c>
      <c r="H21" s="56">
        <v>1</v>
      </c>
      <c r="I21" s="56">
        <v>1</v>
      </c>
      <c r="J21" s="56">
        <v>1</v>
      </c>
      <c r="K21" s="56">
        <v>1</v>
      </c>
      <c r="L21" s="67">
        <f>SUM(D21:K21)/8</f>
        <v>1</v>
      </c>
      <c r="M21" s="38">
        <f>$M$20*B21</f>
        <v>5.512470120188713E-2</v>
      </c>
      <c r="N21" s="39">
        <v>5.512470120188713E-2</v>
      </c>
      <c r="O21" s="39">
        <f t="shared" ref="O21:O25" si="4">P21-N21</f>
        <v>0</v>
      </c>
      <c r="P21" s="39">
        <f t="shared" ref="P21:P25" si="5">M21*L21</f>
        <v>5.512470120188713E-2</v>
      </c>
      <c r="Q21" s="39">
        <f>M21-P21</f>
        <v>0</v>
      </c>
    </row>
    <row r="22" spans="1:17" x14ac:dyDescent="0.2">
      <c r="A22" s="7"/>
      <c r="B22" s="49">
        <v>0.24</v>
      </c>
      <c r="C22" s="24" t="s">
        <v>693</v>
      </c>
      <c r="D22" s="56">
        <v>1</v>
      </c>
      <c r="E22" s="56">
        <v>1</v>
      </c>
      <c r="F22" s="56">
        <v>1</v>
      </c>
      <c r="G22" s="56">
        <v>1</v>
      </c>
      <c r="H22" s="56">
        <v>1</v>
      </c>
      <c r="I22" s="56">
        <v>1</v>
      </c>
      <c r="J22" s="56">
        <v>1</v>
      </c>
      <c r="K22" s="56">
        <v>1</v>
      </c>
      <c r="L22" s="67">
        <f>SUM(D22:K22)/8</f>
        <v>1</v>
      </c>
      <c r="M22" s="38">
        <f>$M$20*B22</f>
        <v>5.512470120188713E-2</v>
      </c>
      <c r="N22" s="39">
        <v>5.512470120188713E-2</v>
      </c>
      <c r="O22" s="39">
        <f t="shared" si="4"/>
        <v>0</v>
      </c>
      <c r="P22" s="39">
        <f t="shared" si="5"/>
        <v>5.512470120188713E-2</v>
      </c>
      <c r="Q22" s="39">
        <f>M22-P22</f>
        <v>0</v>
      </c>
    </row>
    <row r="23" spans="1:17" x14ac:dyDescent="0.2">
      <c r="A23" s="7"/>
      <c r="B23" s="49">
        <v>0.24</v>
      </c>
      <c r="C23" s="24" t="s">
        <v>694</v>
      </c>
      <c r="D23" s="56">
        <v>1</v>
      </c>
      <c r="E23" s="56">
        <v>1</v>
      </c>
      <c r="F23" s="56">
        <v>1</v>
      </c>
      <c r="G23" s="56">
        <v>1</v>
      </c>
      <c r="H23" s="56">
        <v>1</v>
      </c>
      <c r="I23" s="56">
        <v>1</v>
      </c>
      <c r="J23" s="56">
        <v>1</v>
      </c>
      <c r="K23" s="56">
        <v>1</v>
      </c>
      <c r="L23" s="67">
        <f>SUM(D23:K23)/8</f>
        <v>1</v>
      </c>
      <c r="M23" s="38">
        <f>$M$20*B23</f>
        <v>5.512470120188713E-2</v>
      </c>
      <c r="N23" s="39">
        <v>5.512470120188713E-2</v>
      </c>
      <c r="O23" s="39">
        <f t="shared" si="4"/>
        <v>0</v>
      </c>
      <c r="P23" s="39">
        <f t="shared" si="5"/>
        <v>5.512470120188713E-2</v>
      </c>
      <c r="Q23" s="39">
        <f>M23-P23</f>
        <v>0</v>
      </c>
    </row>
    <row r="24" spans="1:17" x14ac:dyDescent="0.2">
      <c r="A24" s="7"/>
      <c r="B24" s="49">
        <v>0.24</v>
      </c>
      <c r="C24" s="24" t="s">
        <v>695</v>
      </c>
      <c r="D24" s="56">
        <v>1</v>
      </c>
      <c r="E24" s="56">
        <v>1</v>
      </c>
      <c r="F24" s="56">
        <v>1</v>
      </c>
      <c r="G24" s="56">
        <v>1</v>
      </c>
      <c r="H24" s="56">
        <v>1</v>
      </c>
      <c r="I24" s="56">
        <v>1</v>
      </c>
      <c r="J24" s="56">
        <v>1</v>
      </c>
      <c r="K24" s="56">
        <v>1</v>
      </c>
      <c r="L24" s="67">
        <f>SUM(D24:K24)/8</f>
        <v>1</v>
      </c>
      <c r="M24" s="38">
        <f>$M$20*B24</f>
        <v>5.512470120188713E-2</v>
      </c>
      <c r="N24" s="39">
        <v>5.512470120188713E-2</v>
      </c>
      <c r="O24" s="39">
        <f t="shared" si="4"/>
        <v>0</v>
      </c>
      <c r="P24" s="39">
        <f t="shared" si="5"/>
        <v>5.512470120188713E-2</v>
      </c>
      <c r="Q24" s="39">
        <f>M24-P24</f>
        <v>0</v>
      </c>
    </row>
    <row r="25" spans="1:17" x14ac:dyDescent="0.2">
      <c r="A25" s="7"/>
      <c r="B25" s="49">
        <v>0.04</v>
      </c>
      <c r="C25" s="24" t="s">
        <v>491</v>
      </c>
      <c r="D25" s="56">
        <v>1</v>
      </c>
      <c r="E25" s="56">
        <v>1</v>
      </c>
      <c r="F25" s="83">
        <v>1</v>
      </c>
      <c r="G25" s="83">
        <v>1</v>
      </c>
      <c r="H25" s="56">
        <v>1</v>
      </c>
      <c r="I25" s="56">
        <v>1</v>
      </c>
      <c r="J25" s="56">
        <v>1</v>
      </c>
      <c r="K25" s="56">
        <v>1</v>
      </c>
      <c r="L25" s="67">
        <f>SUM(D25:K25)/8</f>
        <v>1</v>
      </c>
      <c r="M25" s="38">
        <f>$M$20*B25</f>
        <v>9.1874502003145217E-3</v>
      </c>
      <c r="N25" s="39">
        <v>9.1874502003145217E-3</v>
      </c>
      <c r="O25" s="39">
        <f t="shared" si="4"/>
        <v>0</v>
      </c>
      <c r="P25" s="39">
        <f t="shared" si="5"/>
        <v>9.1874502003145217E-3</v>
      </c>
      <c r="Q25" s="39">
        <f>M25-P25</f>
        <v>0</v>
      </c>
    </row>
    <row r="26" spans="1:17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65"/>
      <c r="M26" s="34">
        <v>0.11263260330625617</v>
      </c>
      <c r="N26" s="35">
        <v>0.11244971425410062</v>
      </c>
      <c r="O26" s="35">
        <f>SUBTOTAL(9,O27:O56)</f>
        <v>0</v>
      </c>
      <c r="P26" s="35">
        <f>SUBTOTAL(9,P27:P56)</f>
        <v>0.11244971425410062</v>
      </c>
      <c r="Q26" s="35">
        <f>SUBTOTAL(9,Q27:Q56)</f>
        <v>1.8288905215551395E-4</v>
      </c>
    </row>
    <row r="27" spans="1:17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66"/>
      <c r="M27" s="36">
        <v>5.0608145430156168E-2</v>
      </c>
      <c r="N27" s="37">
        <v>5.0608145430156168E-2</v>
      </c>
      <c r="O27" s="37">
        <f>SUBTOTAL(9,O28:O38)</f>
        <v>0</v>
      </c>
      <c r="P27" s="37">
        <f>SUBTOTAL(9,P28:P38)</f>
        <v>5.0608145430156168E-2</v>
      </c>
      <c r="Q27" s="37">
        <f>SUBTOTAL(9,Q28:Q38)</f>
        <v>0</v>
      </c>
    </row>
    <row r="28" spans="1:17" x14ac:dyDescent="0.2">
      <c r="A28" s="7" t="s">
        <v>12</v>
      </c>
      <c r="B28" s="7" t="s">
        <v>311</v>
      </c>
      <c r="C28" s="24" t="s">
        <v>458</v>
      </c>
      <c r="D28" s="56">
        <v>1</v>
      </c>
      <c r="E28" s="56">
        <v>1</v>
      </c>
      <c r="F28" s="56">
        <v>1</v>
      </c>
      <c r="G28" s="56">
        <v>1</v>
      </c>
      <c r="H28" s="56">
        <v>1</v>
      </c>
      <c r="I28" s="56">
        <v>1</v>
      </c>
      <c r="J28" s="56">
        <v>1</v>
      </c>
      <c r="K28" s="56">
        <v>1</v>
      </c>
      <c r="L28" s="67">
        <f t="shared" ref="L28:L38" si="6">SUM(D28:K28)/8</f>
        <v>1</v>
      </c>
      <c r="M28" s="38">
        <v>5.2135550370629663E-3</v>
      </c>
      <c r="N28" s="39">
        <v>5.2135550370629663E-3</v>
      </c>
      <c r="O28" s="39">
        <f t="shared" ref="O28:O38" si="7">P28-N28</f>
        <v>0</v>
      </c>
      <c r="P28" s="39">
        <f t="shared" ref="P28:P38" si="8">M28*L28</f>
        <v>5.2135550370629663E-3</v>
      </c>
      <c r="Q28" s="39">
        <f t="shared" ref="Q28:Q38" si="9">M28-P28</f>
        <v>0</v>
      </c>
    </row>
    <row r="29" spans="1:17" x14ac:dyDescent="0.2">
      <c r="A29" s="7" t="s">
        <v>13</v>
      </c>
      <c r="B29" s="7" t="s">
        <v>312</v>
      </c>
      <c r="C29" s="24" t="s">
        <v>459</v>
      </c>
      <c r="D29" s="101">
        <v>1</v>
      </c>
      <c r="E29" s="101">
        <v>1</v>
      </c>
      <c r="F29" s="101">
        <v>1</v>
      </c>
      <c r="G29" s="101">
        <v>1</v>
      </c>
      <c r="H29" s="101">
        <v>1</v>
      </c>
      <c r="I29" s="101">
        <v>1</v>
      </c>
      <c r="J29" s="101">
        <v>1</v>
      </c>
      <c r="K29" s="101">
        <v>1</v>
      </c>
      <c r="L29" s="67">
        <f t="shared" si="6"/>
        <v>1</v>
      </c>
      <c r="M29" s="38">
        <v>3.4678563035891422E-3</v>
      </c>
      <c r="N29" s="39">
        <v>3.4678563035891422E-3</v>
      </c>
      <c r="O29" s="39">
        <f t="shared" si="7"/>
        <v>0</v>
      </c>
      <c r="P29" s="39">
        <f t="shared" si="8"/>
        <v>3.4678563035891422E-3</v>
      </c>
      <c r="Q29" s="39">
        <f t="shared" si="9"/>
        <v>0</v>
      </c>
    </row>
    <row r="30" spans="1:17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67">
        <f t="shared" si="6"/>
        <v>1</v>
      </c>
      <c r="M30" s="38">
        <v>8.440658846955636E-3</v>
      </c>
      <c r="N30" s="39">
        <v>8.440658846955636E-3</v>
      </c>
      <c r="O30" s="39">
        <f t="shared" si="7"/>
        <v>0</v>
      </c>
      <c r="P30" s="39">
        <f t="shared" si="8"/>
        <v>8.440658846955636E-3</v>
      </c>
      <c r="Q30" s="39">
        <f t="shared" si="9"/>
        <v>0</v>
      </c>
    </row>
    <row r="31" spans="1:17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67">
        <f t="shared" si="6"/>
        <v>1</v>
      </c>
      <c r="M31" s="38">
        <v>4.6627052519414673E-3</v>
      </c>
      <c r="N31" s="39">
        <v>4.6627052519414673E-3</v>
      </c>
      <c r="O31" s="39">
        <f t="shared" si="7"/>
        <v>0</v>
      </c>
      <c r="P31" s="39">
        <f t="shared" si="8"/>
        <v>4.6627052519414673E-3</v>
      </c>
      <c r="Q31" s="39">
        <f t="shared" si="9"/>
        <v>0</v>
      </c>
    </row>
    <row r="32" spans="1:17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67">
        <f t="shared" si="6"/>
        <v>1</v>
      </c>
      <c r="M32" s="38">
        <v>5.9921730962610303E-3</v>
      </c>
      <c r="N32" s="39">
        <v>5.9921730962610303E-3</v>
      </c>
      <c r="O32" s="39">
        <f t="shared" si="7"/>
        <v>0</v>
      </c>
      <c r="P32" s="39">
        <f t="shared" si="8"/>
        <v>5.9921730962610303E-3</v>
      </c>
      <c r="Q32" s="39">
        <f t="shared" si="9"/>
        <v>0</v>
      </c>
    </row>
    <row r="33" spans="1:17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67">
        <f t="shared" si="6"/>
        <v>1</v>
      </c>
      <c r="M33" s="38">
        <v>1.8958539014265062E-3</v>
      </c>
      <c r="N33" s="39">
        <v>1.8958539014265062E-3</v>
      </c>
      <c r="O33" s="39">
        <f t="shared" si="7"/>
        <v>0</v>
      </c>
      <c r="P33" s="39">
        <f t="shared" si="8"/>
        <v>1.8958539014265062E-3</v>
      </c>
      <c r="Q33" s="39">
        <f t="shared" si="9"/>
        <v>0</v>
      </c>
    </row>
    <row r="34" spans="1:17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67">
        <f t="shared" si="6"/>
        <v>1</v>
      </c>
      <c r="M34" s="38">
        <v>8.1520636365143098E-4</v>
      </c>
      <c r="N34" s="39">
        <v>8.1520636365143098E-4</v>
      </c>
      <c r="O34" s="39">
        <f t="shared" si="7"/>
        <v>0</v>
      </c>
      <c r="P34" s="39">
        <f t="shared" si="8"/>
        <v>8.1520636365143098E-4</v>
      </c>
      <c r="Q34" s="39">
        <f t="shared" si="9"/>
        <v>0</v>
      </c>
    </row>
    <row r="35" spans="1:17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67">
        <f t="shared" si="6"/>
        <v>1</v>
      </c>
      <c r="M35" s="38">
        <v>1.9022398979015778E-3</v>
      </c>
      <c r="N35" s="39">
        <v>1.9022398979015778E-3</v>
      </c>
      <c r="O35" s="39">
        <f t="shared" si="7"/>
        <v>0</v>
      </c>
      <c r="P35" s="39">
        <f t="shared" si="8"/>
        <v>1.9022398979015778E-3</v>
      </c>
      <c r="Q35" s="39">
        <f t="shared" si="9"/>
        <v>0</v>
      </c>
    </row>
    <row r="36" spans="1:17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67">
        <f t="shared" si="6"/>
        <v>1</v>
      </c>
      <c r="M36" s="38">
        <v>7.0954094435448717E-5</v>
      </c>
      <c r="N36" s="39">
        <v>7.0954094435448717E-5</v>
      </c>
      <c r="O36" s="39">
        <f t="shared" si="7"/>
        <v>0</v>
      </c>
      <c r="P36" s="39">
        <f t="shared" si="8"/>
        <v>7.0954094435448717E-5</v>
      </c>
      <c r="Q36" s="39">
        <f t="shared" si="9"/>
        <v>0</v>
      </c>
    </row>
    <row r="37" spans="1:17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67">
        <f t="shared" si="6"/>
        <v>1</v>
      </c>
      <c r="M37" s="38">
        <v>1.273408009531885E-3</v>
      </c>
      <c r="N37" s="39">
        <v>1.273408009531885E-3</v>
      </c>
      <c r="O37" s="39">
        <f t="shared" si="7"/>
        <v>0</v>
      </c>
      <c r="P37" s="39">
        <f t="shared" si="8"/>
        <v>1.273408009531885E-3</v>
      </c>
      <c r="Q37" s="39">
        <f t="shared" si="9"/>
        <v>0</v>
      </c>
    </row>
    <row r="38" spans="1:17" x14ac:dyDescent="0.2">
      <c r="A38" s="7" t="s">
        <v>22</v>
      </c>
      <c r="B38" s="7" t="s">
        <v>321</v>
      </c>
      <c r="C38" s="24" t="s">
        <v>468</v>
      </c>
      <c r="D38" s="101">
        <f>SUMPRODUCT($M$28:$M$37,D28:D37)/SUM($M$28:$M$37)</f>
        <v>1</v>
      </c>
      <c r="E38" s="101">
        <f t="shared" ref="E38:K38" si="10">SUMPRODUCT($M$28:$M$37,E28:E37)/SUM($M$28:$M$37)</f>
        <v>1</v>
      </c>
      <c r="F38" s="101">
        <f t="shared" si="10"/>
        <v>1</v>
      </c>
      <c r="G38" s="101">
        <f t="shared" si="10"/>
        <v>1</v>
      </c>
      <c r="H38" s="101">
        <f t="shared" si="10"/>
        <v>1</v>
      </c>
      <c r="I38" s="101">
        <f t="shared" si="10"/>
        <v>1</v>
      </c>
      <c r="J38" s="101">
        <f t="shared" si="10"/>
        <v>1</v>
      </c>
      <c r="K38" s="101">
        <f t="shared" si="10"/>
        <v>1</v>
      </c>
      <c r="L38" s="67">
        <f t="shared" si="6"/>
        <v>1</v>
      </c>
      <c r="M38" s="38">
        <v>1.6873534627399069E-2</v>
      </c>
      <c r="N38" s="39">
        <v>1.6873534627399069E-2</v>
      </c>
      <c r="O38" s="39">
        <f t="shared" si="7"/>
        <v>0</v>
      </c>
      <c r="P38" s="39">
        <f t="shared" si="8"/>
        <v>1.6873534627399069E-2</v>
      </c>
      <c r="Q38" s="39">
        <f t="shared" si="9"/>
        <v>0</v>
      </c>
    </row>
    <row r="39" spans="1:17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66"/>
      <c r="M39" s="36">
        <v>8.3236590304414156E-3</v>
      </c>
      <c r="N39" s="37">
        <v>8.3236590304414156E-3</v>
      </c>
      <c r="O39" s="37">
        <f>SUBTOTAL(9,O40:O43)</f>
        <v>0</v>
      </c>
      <c r="P39" s="37">
        <f>SUBTOTAL(9,P40:P43)</f>
        <v>8.3236590304414156E-3</v>
      </c>
      <c r="Q39" s="37">
        <f>SUBTOTAL(9,Q40:Q43)</f>
        <v>0</v>
      </c>
    </row>
    <row r="40" spans="1:17" s="78" customFormat="1" x14ac:dyDescent="0.2">
      <c r="A40" s="79" t="s">
        <v>24</v>
      </c>
      <c r="B40" s="79" t="s">
        <v>322</v>
      </c>
      <c r="C40" s="80" t="s">
        <v>470</v>
      </c>
      <c r="D40" s="83">
        <v>1</v>
      </c>
      <c r="E40" s="83">
        <v>1</v>
      </c>
      <c r="F40" s="83">
        <v>1</v>
      </c>
      <c r="G40" s="83">
        <v>1</v>
      </c>
      <c r="H40" s="101">
        <v>1</v>
      </c>
      <c r="I40" s="101">
        <v>1</v>
      </c>
      <c r="J40" s="101">
        <v>1</v>
      </c>
      <c r="K40" s="101">
        <v>1</v>
      </c>
      <c r="L40" s="84">
        <f>SUM(D40:K40)/8</f>
        <v>1</v>
      </c>
      <c r="M40" s="81">
        <v>9.1374459282764914E-4</v>
      </c>
      <c r="N40" s="82">
        <v>9.1374459282764914E-4</v>
      </c>
      <c r="O40" s="82">
        <f t="shared" ref="O40:O43" si="11">P40-N40</f>
        <v>0</v>
      </c>
      <c r="P40" s="77">
        <f t="shared" ref="P40:P43" si="12">M40*L40</f>
        <v>9.1374459282764914E-4</v>
      </c>
      <c r="Q40" s="82">
        <f>M40-P40</f>
        <v>0</v>
      </c>
    </row>
    <row r="41" spans="1:17" s="78" customFormat="1" x14ac:dyDescent="0.2">
      <c r="A41" s="79" t="s">
        <v>25</v>
      </c>
      <c r="B41" s="79" t="s">
        <v>323</v>
      </c>
      <c r="C41" s="80" t="s">
        <v>471</v>
      </c>
      <c r="D41" s="83">
        <v>1</v>
      </c>
      <c r="E41" s="83">
        <v>1</v>
      </c>
      <c r="F41" s="83">
        <v>1</v>
      </c>
      <c r="G41" s="83">
        <v>1</v>
      </c>
      <c r="H41" s="83">
        <v>1</v>
      </c>
      <c r="I41" s="83">
        <v>1</v>
      </c>
      <c r="J41" s="83">
        <v>1</v>
      </c>
      <c r="K41" s="83">
        <v>1</v>
      </c>
      <c r="L41" s="84">
        <f>SUM(D41:K41)/8</f>
        <v>1</v>
      </c>
      <c r="M41" s="81">
        <v>4.1918297279531728E-3</v>
      </c>
      <c r="N41" s="82">
        <v>4.1918297279531728E-3</v>
      </c>
      <c r="O41" s="82">
        <f t="shared" si="11"/>
        <v>0</v>
      </c>
      <c r="P41" s="77">
        <f t="shared" si="12"/>
        <v>4.1918297279531728E-3</v>
      </c>
      <c r="Q41" s="82">
        <f>M41-P41</f>
        <v>0</v>
      </c>
    </row>
    <row r="42" spans="1:17" s="78" customFormat="1" x14ac:dyDescent="0.2">
      <c r="A42" s="79" t="s">
        <v>26</v>
      </c>
      <c r="B42" s="79" t="s">
        <v>324</v>
      </c>
      <c r="C42" s="80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84">
        <f>SUM(D42:K42)/8</f>
        <v>1</v>
      </c>
      <c r="M42" s="81">
        <v>2.9893544835431921E-3</v>
      </c>
      <c r="N42" s="82">
        <v>2.9893544835431921E-3</v>
      </c>
      <c r="O42" s="82">
        <f t="shared" si="11"/>
        <v>0</v>
      </c>
      <c r="P42" s="77">
        <f t="shared" si="12"/>
        <v>2.9893544835431921E-3</v>
      </c>
      <c r="Q42" s="82">
        <f>M42-P42</f>
        <v>0</v>
      </c>
    </row>
    <row r="43" spans="1:17" s="78" customFormat="1" x14ac:dyDescent="0.2">
      <c r="A43" s="79" t="s">
        <v>27</v>
      </c>
      <c r="B43" s="79" t="s">
        <v>325</v>
      </c>
      <c r="C43" s="80" t="s">
        <v>473</v>
      </c>
      <c r="D43" s="83">
        <f>SUMPRODUCT($M$40:$M$42,D40:D42)/SUM($M$40:$M$42)</f>
        <v>1</v>
      </c>
      <c r="E43" s="101">
        <f t="shared" ref="E43:K43" si="13">SUMPRODUCT($M$40:$M$42,E40:E42)/SUM($M$40:$M$42)</f>
        <v>1</v>
      </c>
      <c r="F43" s="101">
        <f t="shared" si="13"/>
        <v>1</v>
      </c>
      <c r="G43" s="101">
        <f t="shared" si="13"/>
        <v>1</v>
      </c>
      <c r="H43" s="101">
        <f t="shared" si="13"/>
        <v>1</v>
      </c>
      <c r="I43" s="101">
        <f t="shared" si="13"/>
        <v>1</v>
      </c>
      <c r="J43" s="101">
        <f t="shared" si="13"/>
        <v>1</v>
      </c>
      <c r="K43" s="101">
        <f t="shared" si="13"/>
        <v>1</v>
      </c>
      <c r="L43" s="84">
        <f>SUM(D43:K43)/8</f>
        <v>1</v>
      </c>
      <c r="M43" s="81">
        <v>2.2873022611740013E-4</v>
      </c>
      <c r="N43" s="82">
        <v>2.2873022611740013E-4</v>
      </c>
      <c r="O43" s="82">
        <f t="shared" si="11"/>
        <v>0</v>
      </c>
      <c r="P43" s="77">
        <f t="shared" si="12"/>
        <v>2.2873022611740013E-4</v>
      </c>
      <c r="Q43" s="82">
        <f>M43-P43</f>
        <v>0</v>
      </c>
    </row>
    <row r="44" spans="1:17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66"/>
      <c r="M44" s="36">
        <v>3.7019470127864183E-2</v>
      </c>
      <c r="N44" s="37">
        <v>3.7019470127864183E-2</v>
      </c>
      <c r="O44" s="37">
        <f>SUBTOTAL(9,O45:O48)</f>
        <v>0</v>
      </c>
      <c r="P44" s="37">
        <f>SUBTOTAL(9,P45:P48)</f>
        <v>3.7019470127864183E-2</v>
      </c>
      <c r="Q44" s="37">
        <f>SUBTOTAL(9,Q45:Q48)</f>
        <v>0</v>
      </c>
    </row>
    <row r="45" spans="1:17" x14ac:dyDescent="0.2">
      <c r="A45" s="7" t="s">
        <v>29</v>
      </c>
      <c r="B45" s="7" t="s">
        <v>326</v>
      </c>
      <c r="C45" s="24" t="s">
        <v>475</v>
      </c>
      <c r="D45" s="56">
        <v>1</v>
      </c>
      <c r="E45" s="56">
        <v>1</v>
      </c>
      <c r="F45" s="56">
        <v>1</v>
      </c>
      <c r="G45" s="56">
        <v>1</v>
      </c>
      <c r="H45" s="56">
        <v>1</v>
      </c>
      <c r="I45" s="56">
        <v>1</v>
      </c>
      <c r="J45" s="56">
        <v>1</v>
      </c>
      <c r="K45" s="56">
        <v>1</v>
      </c>
      <c r="L45" s="67">
        <f>SUM(D45:K45)/8</f>
        <v>1</v>
      </c>
      <c r="M45" s="38">
        <v>6.7318075690947386E-3</v>
      </c>
      <c r="N45" s="39">
        <v>6.7318075690947386E-3</v>
      </c>
      <c r="O45" s="39">
        <f t="shared" ref="O45:O48" si="14">P45-N45</f>
        <v>0</v>
      </c>
      <c r="P45" s="39">
        <f t="shared" ref="P45:P48" si="15">M45*L45</f>
        <v>6.7318075690947386E-3</v>
      </c>
      <c r="Q45" s="39">
        <f>M45-P45</f>
        <v>0</v>
      </c>
    </row>
    <row r="46" spans="1:17" x14ac:dyDescent="0.2">
      <c r="A46" s="7" t="s">
        <v>30</v>
      </c>
      <c r="B46" s="7" t="s">
        <v>327</v>
      </c>
      <c r="C46" s="24" t="s">
        <v>476</v>
      </c>
      <c r="D46" s="56">
        <v>1</v>
      </c>
      <c r="E46" s="56">
        <v>1</v>
      </c>
      <c r="F46" s="56">
        <v>1</v>
      </c>
      <c r="G46" s="56">
        <v>1</v>
      </c>
      <c r="H46" s="56">
        <v>1</v>
      </c>
      <c r="I46" s="56">
        <v>1</v>
      </c>
      <c r="J46" s="56">
        <v>1</v>
      </c>
      <c r="K46" s="56">
        <v>1</v>
      </c>
      <c r="L46" s="67">
        <f>SUM(D46:K46)/8</f>
        <v>1</v>
      </c>
      <c r="M46" s="38">
        <v>5.0156104756492884E-3</v>
      </c>
      <c r="N46" s="39">
        <v>5.0156104756492884E-3</v>
      </c>
      <c r="O46" s="39">
        <f t="shared" si="14"/>
        <v>0</v>
      </c>
      <c r="P46" s="39">
        <f t="shared" si="15"/>
        <v>5.0156104756492884E-3</v>
      </c>
      <c r="Q46" s="39">
        <f>M46-P46</f>
        <v>0</v>
      </c>
    </row>
    <row r="47" spans="1:17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67">
        <f>SUM(D47:K47)/8</f>
        <v>1</v>
      </c>
      <c r="M47" s="38">
        <v>1.1442206232586252E-2</v>
      </c>
      <c r="N47" s="39">
        <v>1.1442206232586252E-2</v>
      </c>
      <c r="O47" s="39">
        <f t="shared" si="14"/>
        <v>0</v>
      </c>
      <c r="P47" s="39">
        <f t="shared" si="15"/>
        <v>1.1442206232586252E-2</v>
      </c>
      <c r="Q47" s="39">
        <f>M47-P47</f>
        <v>0</v>
      </c>
    </row>
    <row r="48" spans="1:17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67">
        <f>SUM(D48:K48)/8</f>
        <v>1</v>
      </c>
      <c r="M48" s="38">
        <v>1.3829845850533906E-2</v>
      </c>
      <c r="N48" s="39">
        <v>1.3829845850533906E-2</v>
      </c>
      <c r="O48" s="39">
        <f t="shared" si="14"/>
        <v>0</v>
      </c>
      <c r="P48" s="39">
        <f t="shared" si="15"/>
        <v>1.3829845850533906E-2</v>
      </c>
      <c r="Q48" s="39">
        <f>M48-P48</f>
        <v>0</v>
      </c>
    </row>
    <row r="49" spans="1:17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66"/>
      <c r="M49" s="36">
        <v>9.1444526077756941E-4</v>
      </c>
      <c r="N49" s="37">
        <v>7.3155620862205546E-4</v>
      </c>
      <c r="O49" s="37">
        <f>SUBTOTAL(9,O50:O51)</f>
        <v>0</v>
      </c>
      <c r="P49" s="37">
        <f>SUBTOTAL(9,P50:P51)</f>
        <v>7.3155620862205546E-4</v>
      </c>
      <c r="Q49" s="37">
        <f>SUBTOTAL(9,Q50:Q51)</f>
        <v>1.8288905215551395E-4</v>
      </c>
    </row>
    <row r="50" spans="1:17" x14ac:dyDescent="0.2">
      <c r="A50" s="7" t="s">
        <v>34</v>
      </c>
      <c r="B50" s="7" t="s">
        <v>330</v>
      </c>
      <c r="C50" s="24" t="s">
        <v>480</v>
      </c>
      <c r="D50" s="101">
        <v>0.8</v>
      </c>
      <c r="E50" s="101">
        <v>0.8</v>
      </c>
      <c r="F50" s="101">
        <v>0.8</v>
      </c>
      <c r="G50" s="101">
        <v>0.8</v>
      </c>
      <c r="H50" s="101">
        <v>0.8</v>
      </c>
      <c r="I50" s="101">
        <v>0.8</v>
      </c>
      <c r="J50" s="101">
        <v>0.8</v>
      </c>
      <c r="K50" s="101">
        <v>0.8</v>
      </c>
      <c r="L50" s="67">
        <f>SUM(D50:K50)/8</f>
        <v>0.79999999999999993</v>
      </c>
      <c r="M50" s="38">
        <v>8.1017264565504848E-4</v>
      </c>
      <c r="N50" s="39">
        <v>6.4813811652403872E-4</v>
      </c>
      <c r="O50" s="39">
        <f t="shared" ref="O50:O51" si="16">P50-N50</f>
        <v>0</v>
      </c>
      <c r="P50" s="39">
        <f t="shared" ref="P50:P51" si="17">M50*L50</f>
        <v>6.4813811652403872E-4</v>
      </c>
      <c r="Q50" s="39">
        <f>M50-P50</f>
        <v>1.6203452913100976E-4</v>
      </c>
    </row>
    <row r="51" spans="1:17" x14ac:dyDescent="0.2">
      <c r="A51" s="7" t="s">
        <v>35</v>
      </c>
      <c r="B51" s="7" t="s">
        <v>331</v>
      </c>
      <c r="C51" s="24" t="s">
        <v>481</v>
      </c>
      <c r="D51" s="101">
        <v>0.8</v>
      </c>
      <c r="E51" s="101">
        <v>0.8</v>
      </c>
      <c r="F51" s="101">
        <v>0.8</v>
      </c>
      <c r="G51" s="101">
        <v>0.8</v>
      </c>
      <c r="H51" s="101">
        <v>0.8</v>
      </c>
      <c r="I51" s="101">
        <v>0.8</v>
      </c>
      <c r="J51" s="101">
        <v>0.8</v>
      </c>
      <c r="K51" s="101">
        <v>0.8</v>
      </c>
      <c r="L51" s="67">
        <f>SUM(D51:K51)/8</f>
        <v>0.79999999999999993</v>
      </c>
      <c r="M51" s="38">
        <v>1.0427261512252095E-4</v>
      </c>
      <c r="N51" s="39">
        <v>8.3418092098016747E-5</v>
      </c>
      <c r="O51" s="39">
        <f t="shared" si="16"/>
        <v>0</v>
      </c>
      <c r="P51" s="39">
        <f t="shared" si="17"/>
        <v>8.3418092098016747E-5</v>
      </c>
      <c r="Q51" s="39">
        <f>M51-P51</f>
        <v>2.08545230245042E-5</v>
      </c>
    </row>
    <row r="52" spans="1:17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66"/>
      <c r="M52" s="36">
        <v>5.0904752997230291E-4</v>
      </c>
      <c r="N52" s="37">
        <v>5.0904752997230291E-4</v>
      </c>
      <c r="O52" s="37">
        <f>SUBTOTAL(9,O53)</f>
        <v>0</v>
      </c>
      <c r="P52" s="37">
        <f>SUBTOTAL(9,P53)</f>
        <v>5.0904752997230291E-4</v>
      </c>
      <c r="Q52" s="37">
        <f>SUBTOTAL(9,Q53)</f>
        <v>0</v>
      </c>
    </row>
    <row r="53" spans="1:17" x14ac:dyDescent="0.2">
      <c r="A53" s="7" t="s">
        <v>37</v>
      </c>
      <c r="B53" s="7" t="s">
        <v>332</v>
      </c>
      <c r="C53" s="24" t="s">
        <v>483</v>
      </c>
      <c r="D53" s="56">
        <v>1</v>
      </c>
      <c r="E53" s="56">
        <v>1</v>
      </c>
      <c r="F53" s="56">
        <v>1</v>
      </c>
      <c r="G53" s="56">
        <v>1</v>
      </c>
      <c r="H53" s="56">
        <v>1</v>
      </c>
      <c r="I53" s="56">
        <v>1</v>
      </c>
      <c r="J53" s="56">
        <v>1</v>
      </c>
      <c r="K53" s="56">
        <v>1</v>
      </c>
      <c r="L53" s="67">
        <f>SUM(D53:K53)/8</f>
        <v>1</v>
      </c>
      <c r="M53" s="38">
        <v>5.0904752997230291E-4</v>
      </c>
      <c r="N53" s="39">
        <v>5.0904752997230291E-4</v>
      </c>
      <c r="O53" s="39">
        <f t="shared" ref="O53" si="18">P53-N53</f>
        <v>0</v>
      </c>
      <c r="P53" s="39">
        <f t="shared" ref="P53" si="19">M53*L53</f>
        <v>5.0904752997230291E-4</v>
      </c>
      <c r="Q53" s="39">
        <f>M53-P53</f>
        <v>0</v>
      </c>
    </row>
    <row r="54" spans="1:17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66"/>
      <c r="M54" s="36">
        <v>1.5257835927044531E-2</v>
      </c>
      <c r="N54" s="37">
        <v>1.5257835927044531E-2</v>
      </c>
      <c r="O54" s="37">
        <f>SUBTOTAL(9,O55:O56)</f>
        <v>0</v>
      </c>
      <c r="P54" s="37">
        <f>SUBTOTAL(9,P55:P56)</f>
        <v>1.5257835927044531E-2</v>
      </c>
      <c r="Q54" s="37">
        <f>SUBTOTAL(9,Q55:Q56)</f>
        <v>0</v>
      </c>
    </row>
    <row r="55" spans="1:17" x14ac:dyDescent="0.2">
      <c r="A55" s="7" t="s">
        <v>39</v>
      </c>
      <c r="B55" s="7" t="s">
        <v>319</v>
      </c>
      <c r="C55" s="24" t="s">
        <v>485</v>
      </c>
      <c r="D55" s="101">
        <v>1</v>
      </c>
      <c r="E55" s="101">
        <v>1</v>
      </c>
      <c r="F55" s="101">
        <v>1</v>
      </c>
      <c r="G55" s="101">
        <v>1</v>
      </c>
      <c r="H55" s="101">
        <v>1</v>
      </c>
      <c r="I55" s="101">
        <v>1</v>
      </c>
      <c r="J55" s="101">
        <v>1</v>
      </c>
      <c r="K55" s="101">
        <v>1</v>
      </c>
      <c r="L55" s="67">
        <f>SUM(D55:K55)/8</f>
        <v>1</v>
      </c>
      <c r="M55" s="38">
        <v>3.3554529541436509E-3</v>
      </c>
      <c r="N55" s="39">
        <v>3.3554529541436509E-3</v>
      </c>
      <c r="O55" s="39">
        <f t="shared" ref="O55:O56" si="20">P55-N55</f>
        <v>0</v>
      </c>
      <c r="P55" s="39">
        <f t="shared" ref="P55:P56" si="21">M55*L55</f>
        <v>3.3554529541436509E-3</v>
      </c>
      <c r="Q55" s="39">
        <f>M55-P55</f>
        <v>0</v>
      </c>
    </row>
    <row r="56" spans="1:17" x14ac:dyDescent="0.2">
      <c r="A56" s="7" t="s">
        <v>40</v>
      </c>
      <c r="B56" s="7" t="s">
        <v>333</v>
      </c>
      <c r="C56" s="24" t="s">
        <v>486</v>
      </c>
      <c r="D56" s="101">
        <v>1</v>
      </c>
      <c r="E56" s="101">
        <v>1</v>
      </c>
      <c r="F56" s="101">
        <v>1</v>
      </c>
      <c r="G56" s="101">
        <v>1</v>
      </c>
      <c r="H56" s="101">
        <v>1</v>
      </c>
      <c r="I56" s="101">
        <v>1</v>
      </c>
      <c r="J56" s="101">
        <v>1</v>
      </c>
      <c r="K56" s="101">
        <v>1</v>
      </c>
      <c r="L56" s="67">
        <f>SUM(D56:K56)/8</f>
        <v>1</v>
      </c>
      <c r="M56" s="38">
        <v>1.1902382972900879E-2</v>
      </c>
      <c r="N56" s="39">
        <v>1.1902382972900879E-2</v>
      </c>
      <c r="O56" s="39">
        <f t="shared" si="20"/>
        <v>0</v>
      </c>
      <c r="P56" s="39">
        <f t="shared" si="21"/>
        <v>1.1902382972900879E-2</v>
      </c>
      <c r="Q56" s="39">
        <f>M56-P56</f>
        <v>0</v>
      </c>
    </row>
    <row r="57" spans="1:17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65"/>
      <c r="M57" s="34">
        <v>5.0339398212433202E-3</v>
      </c>
      <c r="N57" s="35">
        <v>5.0339398212433202E-3</v>
      </c>
      <c r="O57" s="35">
        <f>SUBTOTAL(9,O58:O60)</f>
        <v>0</v>
      </c>
      <c r="P57" s="35">
        <f>SUBTOTAL(9,P58:P60)</f>
        <v>5.0339398212433202E-3</v>
      </c>
      <c r="Q57" s="35">
        <f>SUBTOTAL(9,Q58:Q60)</f>
        <v>0</v>
      </c>
    </row>
    <row r="58" spans="1:17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66"/>
      <c r="M58" s="36">
        <v>5.0339398212433202E-3</v>
      </c>
      <c r="N58" s="37">
        <v>5.0339398212433202E-3</v>
      </c>
      <c r="O58" s="37">
        <f>SUBTOTAL(9,O59:O60)</f>
        <v>0</v>
      </c>
      <c r="P58" s="37">
        <f>SUBTOTAL(9,P59:P60)</f>
        <v>5.0339398212433202E-3</v>
      </c>
      <c r="Q58" s="37">
        <f>SUBTOTAL(9,Q59:Q60)</f>
        <v>0</v>
      </c>
    </row>
    <row r="59" spans="1:17" x14ac:dyDescent="0.2">
      <c r="A59" s="7" t="s">
        <v>43</v>
      </c>
      <c r="B59" s="7" t="s">
        <v>334</v>
      </c>
      <c r="C59" s="24" t="s">
        <v>489</v>
      </c>
      <c r="D59" s="83">
        <v>1</v>
      </c>
      <c r="E59" s="83">
        <v>1</v>
      </c>
      <c r="F59" s="83">
        <v>1</v>
      </c>
      <c r="G59" s="83">
        <v>1</v>
      </c>
      <c r="H59" s="101">
        <v>1</v>
      </c>
      <c r="I59" s="101">
        <v>1</v>
      </c>
      <c r="J59" s="101">
        <v>1</v>
      </c>
      <c r="K59" s="101">
        <v>1</v>
      </c>
      <c r="L59" s="67">
        <f>SUM(D59:K59)/8</f>
        <v>1</v>
      </c>
      <c r="M59" s="38">
        <v>4.2870213878343387E-3</v>
      </c>
      <c r="N59" s="39">
        <v>4.2870213878343387E-3</v>
      </c>
      <c r="O59" s="39">
        <f t="shared" ref="O59:O60" si="22">P59-N59</f>
        <v>0</v>
      </c>
      <c r="P59" s="39">
        <f t="shared" ref="P59:P60" si="23">M59*L59</f>
        <v>4.2870213878343387E-3</v>
      </c>
      <c r="Q59" s="39">
        <f>M59-P59</f>
        <v>0</v>
      </c>
    </row>
    <row r="60" spans="1:17" x14ac:dyDescent="0.2">
      <c r="A60" s="7" t="s">
        <v>44</v>
      </c>
      <c r="B60" s="7" t="s">
        <v>334</v>
      </c>
      <c r="C60" s="24" t="s">
        <v>490</v>
      </c>
      <c r="D60" s="83">
        <v>1</v>
      </c>
      <c r="E60" s="83">
        <v>1</v>
      </c>
      <c r="F60" s="83">
        <v>1</v>
      </c>
      <c r="G60" s="83">
        <v>1</v>
      </c>
      <c r="H60" s="101">
        <v>1</v>
      </c>
      <c r="I60" s="101">
        <v>1</v>
      </c>
      <c r="J60" s="101">
        <v>1</v>
      </c>
      <c r="K60" s="101">
        <v>1</v>
      </c>
      <c r="L60" s="67">
        <f>SUM(D60:K60)/8</f>
        <v>1</v>
      </c>
      <c r="M60" s="38">
        <v>7.469184334089814E-4</v>
      </c>
      <c r="N60" s="39">
        <v>7.469184334089814E-4</v>
      </c>
      <c r="O60" s="39">
        <f t="shared" si="22"/>
        <v>0</v>
      </c>
      <c r="P60" s="39">
        <f t="shared" si="23"/>
        <v>7.469184334089814E-4</v>
      </c>
      <c r="Q60" s="39">
        <f>M60-P60</f>
        <v>0</v>
      </c>
    </row>
    <row r="61" spans="1:17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65"/>
      <c r="M61" s="34">
        <v>1.8600652329379044E-2</v>
      </c>
      <c r="N61" s="35">
        <v>1.8600652329379044E-2</v>
      </c>
      <c r="O61" s="35">
        <f>SUBTOTAL(9,O62:O65)</f>
        <v>0</v>
      </c>
      <c r="P61" s="35">
        <f>SUBTOTAL(9,P62:P65)</f>
        <v>1.8600652329379044E-2</v>
      </c>
      <c r="Q61" s="35">
        <f>SUBTOTAL(9,Q62:Q65)</f>
        <v>0</v>
      </c>
    </row>
    <row r="62" spans="1:17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66"/>
      <c r="M62" s="36">
        <v>1.8600652329379044E-2</v>
      </c>
      <c r="N62" s="37">
        <v>1.8600652329379044E-2</v>
      </c>
      <c r="O62" s="37">
        <f>SUBTOTAL(9,O63:O65)</f>
        <v>0</v>
      </c>
      <c r="P62" s="37">
        <f>SUBTOTAL(9,P63:P65)</f>
        <v>1.8600652329379044E-2</v>
      </c>
      <c r="Q62" s="37">
        <f>SUBTOTAL(9,Q63:Q65)</f>
        <v>0</v>
      </c>
    </row>
    <row r="63" spans="1:17" x14ac:dyDescent="0.2">
      <c r="A63" s="7" t="s">
        <v>47</v>
      </c>
      <c r="B63" s="7" t="s">
        <v>335</v>
      </c>
      <c r="C63" s="24" t="s">
        <v>493</v>
      </c>
      <c r="D63" s="56">
        <v>1</v>
      </c>
      <c r="E63" s="56">
        <v>1</v>
      </c>
      <c r="F63" s="83">
        <v>1</v>
      </c>
      <c r="G63" s="83">
        <v>1</v>
      </c>
      <c r="H63" s="101">
        <v>1</v>
      </c>
      <c r="I63" s="101">
        <v>1</v>
      </c>
      <c r="J63" s="101">
        <v>1</v>
      </c>
      <c r="K63" s="101">
        <v>1</v>
      </c>
      <c r="L63" s="67">
        <f>SUM(D63:K63)/8</f>
        <v>1</v>
      </c>
      <c r="M63" s="38">
        <v>1.2500938967160551E-2</v>
      </c>
      <c r="N63" s="39">
        <v>1.2500938967160551E-2</v>
      </c>
      <c r="O63" s="39">
        <f t="shared" ref="O63:O65" si="24">P63-N63</f>
        <v>0</v>
      </c>
      <c r="P63" s="39">
        <f t="shared" ref="P63:P65" si="25">M63*L63</f>
        <v>1.2500938967160551E-2</v>
      </c>
      <c r="Q63" s="39">
        <f>M63-P63</f>
        <v>0</v>
      </c>
    </row>
    <row r="64" spans="1:17" x14ac:dyDescent="0.2">
      <c r="A64" s="7" t="s">
        <v>48</v>
      </c>
      <c r="B64" s="7" t="s">
        <v>336</v>
      </c>
      <c r="C64" s="24" t="s">
        <v>494</v>
      </c>
      <c r="D64" s="56">
        <v>1</v>
      </c>
      <c r="E64" s="56">
        <v>1</v>
      </c>
      <c r="F64" s="83">
        <v>1</v>
      </c>
      <c r="G64" s="83">
        <v>1</v>
      </c>
      <c r="H64" s="56">
        <v>1</v>
      </c>
      <c r="I64" s="56">
        <v>1</v>
      </c>
      <c r="J64" s="101">
        <v>1</v>
      </c>
      <c r="K64" s="101">
        <v>1</v>
      </c>
      <c r="L64" s="67">
        <f>SUM(D64:K64)/8</f>
        <v>1</v>
      </c>
      <c r="M64" s="38">
        <v>3.5278108710299532E-3</v>
      </c>
      <c r="N64" s="39">
        <v>3.5278108710299532E-3</v>
      </c>
      <c r="O64" s="39">
        <f t="shared" si="24"/>
        <v>0</v>
      </c>
      <c r="P64" s="39">
        <f t="shared" si="25"/>
        <v>3.5278108710299532E-3</v>
      </c>
      <c r="Q64" s="39">
        <f>M64-P64</f>
        <v>0</v>
      </c>
    </row>
    <row r="65" spans="1:79" x14ac:dyDescent="0.2">
      <c r="A65" s="7" t="s">
        <v>49</v>
      </c>
      <c r="B65" s="7" t="s">
        <v>337</v>
      </c>
      <c r="C65" s="24" t="s">
        <v>495</v>
      </c>
      <c r="D65" s="56">
        <v>1</v>
      </c>
      <c r="E65" s="56">
        <v>1</v>
      </c>
      <c r="F65" s="83">
        <v>1</v>
      </c>
      <c r="G65" s="83">
        <v>1</v>
      </c>
      <c r="H65" s="56">
        <v>1</v>
      </c>
      <c r="I65" s="56">
        <v>1</v>
      </c>
      <c r="J65" s="101">
        <v>1</v>
      </c>
      <c r="K65" s="101">
        <v>1</v>
      </c>
      <c r="L65" s="67">
        <f>SUM(D65:K65)/8</f>
        <v>1</v>
      </c>
      <c r="M65" s="38">
        <v>2.5719024911885374E-3</v>
      </c>
      <c r="N65" s="39">
        <v>2.5719024911885374E-3</v>
      </c>
      <c r="O65" s="39">
        <f t="shared" si="24"/>
        <v>0</v>
      </c>
      <c r="P65" s="39">
        <f t="shared" si="25"/>
        <v>2.5719024911885374E-3</v>
      </c>
      <c r="Q65" s="39">
        <f>M65-P65</f>
        <v>0</v>
      </c>
    </row>
    <row r="66" spans="1:79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65"/>
      <c r="M66" s="34">
        <v>6.5360124692534563E-2</v>
      </c>
      <c r="N66" s="35">
        <v>6.4856752892896316E-2</v>
      </c>
      <c r="O66" s="35">
        <f>SUBTOTAL(9,O67:O82)</f>
        <v>5.033717996382462E-4</v>
      </c>
      <c r="P66" s="35">
        <f>SUBTOTAL(9,P67:P82)</f>
        <v>6.5360124692534563E-2</v>
      </c>
      <c r="Q66" s="35">
        <f>SUBTOTAL(9,Q67:Q82)</f>
        <v>0</v>
      </c>
    </row>
    <row r="67" spans="1:79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66"/>
      <c r="M67" s="36">
        <v>3.4836546061914747E-2</v>
      </c>
      <c r="N67" s="37">
        <v>2.8131130318933672E-2</v>
      </c>
      <c r="O67" s="37">
        <f>SUBTOTAL(9,O68:O69)</f>
        <v>0</v>
      </c>
      <c r="P67" s="37">
        <f>SUBTOTAL(9,P68:P69)</f>
        <v>2.8131130318933672E-2</v>
      </c>
      <c r="Q67" s="37">
        <f>SUBTOTAL(9,Q68:Q69)</f>
        <v>0</v>
      </c>
    </row>
    <row r="68" spans="1:79" x14ac:dyDescent="0.2">
      <c r="A68" s="7" t="s">
        <v>52</v>
      </c>
      <c r="B68" s="7" t="s">
        <v>338</v>
      </c>
      <c r="C68" s="24" t="s">
        <v>498</v>
      </c>
      <c r="D68" s="56">
        <v>1</v>
      </c>
      <c r="E68" s="56">
        <v>1</v>
      </c>
      <c r="F68" s="83">
        <v>1</v>
      </c>
      <c r="G68" s="83">
        <v>1</v>
      </c>
      <c r="H68" s="56">
        <v>1</v>
      </c>
      <c r="I68" s="83">
        <v>1</v>
      </c>
      <c r="J68" s="56">
        <v>1</v>
      </c>
      <c r="K68" s="56">
        <v>1</v>
      </c>
      <c r="L68" s="67">
        <f>SUM(D68:K68)/8</f>
        <v>1</v>
      </c>
      <c r="M68" s="38">
        <v>2.6976427404533852E-2</v>
      </c>
      <c r="N68" s="39">
        <v>2.6976427404533852E-2</v>
      </c>
      <c r="O68" s="39">
        <f t="shared" ref="O68:O69" si="26">P68-N68</f>
        <v>0</v>
      </c>
      <c r="P68" s="39">
        <f t="shared" ref="P68:P69" si="27">M68*L68</f>
        <v>2.6976427404533852E-2</v>
      </c>
      <c r="Q68" s="39">
        <f>M68-P68</f>
        <v>0</v>
      </c>
    </row>
    <row r="69" spans="1:79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67">
        <f>SUM(D69:K69)/8</f>
        <v>1</v>
      </c>
      <c r="M69" s="38">
        <v>1.1547029143998209E-3</v>
      </c>
      <c r="N69" s="39">
        <v>1.1547029143998209E-3</v>
      </c>
      <c r="O69" s="39">
        <f t="shared" si="26"/>
        <v>0</v>
      </c>
      <c r="P69" s="39">
        <f t="shared" si="27"/>
        <v>1.1547029143998209E-3</v>
      </c>
      <c r="Q69" s="39">
        <f>M69-P69</f>
        <v>0</v>
      </c>
    </row>
    <row r="70" spans="1:79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68"/>
      <c r="M70" s="40">
        <v>6.549051611855739E-3</v>
      </c>
      <c r="N70" s="41">
        <v>6.549051611855739E-3</v>
      </c>
      <c r="O70" s="41">
        <f>SUBTOTAL(9,O71:O73)</f>
        <v>0</v>
      </c>
      <c r="P70" s="41">
        <f>SUBTOTAL(9,P71:P73)</f>
        <v>6.549051611855739E-3</v>
      </c>
      <c r="Q70" s="41">
        <f>SUBTOTAL(9,Q71:Q73)</f>
        <v>0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</row>
    <row r="71" spans="1:79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56">
        <v>1</v>
      </c>
      <c r="I71" s="56">
        <v>1</v>
      </c>
      <c r="J71" s="56">
        <v>1</v>
      </c>
      <c r="K71" s="56">
        <v>1</v>
      </c>
      <c r="L71" s="67">
        <f>SUM(D71:K71)/8</f>
        <v>1</v>
      </c>
      <c r="M71" s="38">
        <v>2.101392764927522E-3</v>
      </c>
      <c r="N71" s="39">
        <v>2.101392764927522E-3</v>
      </c>
      <c r="O71" s="39">
        <f t="shared" ref="O71:O73" si="28">P71-N71</f>
        <v>0</v>
      </c>
      <c r="P71" s="39">
        <f t="shared" ref="P71:P73" si="29">M71*L71</f>
        <v>2.101392764927522E-3</v>
      </c>
      <c r="Q71" s="39">
        <f>M71-P71</f>
        <v>0</v>
      </c>
    </row>
    <row r="72" spans="1:79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56">
        <v>1</v>
      </c>
      <c r="I72" s="56">
        <v>1</v>
      </c>
      <c r="J72" s="56">
        <v>1</v>
      </c>
      <c r="K72" s="56">
        <v>1</v>
      </c>
      <c r="L72" s="67">
        <f>SUM(D72:K72)/8</f>
        <v>1</v>
      </c>
      <c r="M72" s="38">
        <v>4.1757100992423002E-3</v>
      </c>
      <c r="N72" s="39">
        <v>4.1757100992423002E-3</v>
      </c>
      <c r="O72" s="39">
        <f t="shared" si="28"/>
        <v>0</v>
      </c>
      <c r="P72" s="39">
        <f t="shared" si="29"/>
        <v>4.1757100992423002E-3</v>
      </c>
      <c r="Q72" s="39">
        <f>M72-P72</f>
        <v>0</v>
      </c>
    </row>
    <row r="73" spans="1:79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56">
        <v>1</v>
      </c>
      <c r="I73" s="56">
        <v>1</v>
      </c>
      <c r="J73" s="56">
        <v>1</v>
      </c>
      <c r="K73" s="56">
        <v>1</v>
      </c>
      <c r="L73" s="67">
        <f>SUM(D73:K73)/8</f>
        <v>1</v>
      </c>
      <c r="M73" s="38">
        <v>2.7194874768591692E-4</v>
      </c>
      <c r="N73" s="39">
        <v>2.7194874768591692E-4</v>
      </c>
      <c r="O73" s="39">
        <f t="shared" si="28"/>
        <v>0</v>
      </c>
      <c r="P73" s="39">
        <f t="shared" si="29"/>
        <v>2.7194874768591692E-4</v>
      </c>
      <c r="Q73" s="39">
        <f>M73-P73</f>
        <v>0</v>
      </c>
    </row>
    <row r="74" spans="1:79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66"/>
      <c r="M74" s="36">
        <v>3.0523578630619823E-2</v>
      </c>
      <c r="N74" s="37">
        <v>2.7631323714054305E-2</v>
      </c>
      <c r="O74" s="37">
        <f>SUBTOTAL(9,O75:O76)</f>
        <v>5.033717996382462E-4</v>
      </c>
      <c r="P74" s="37">
        <f>SUBTOTAL(9,P75:P76)</f>
        <v>2.8134695513692552E-2</v>
      </c>
      <c r="Q74" s="37">
        <f>SUBTOTAL(9,Q75:Q76)</f>
        <v>0</v>
      </c>
    </row>
    <row r="75" spans="1:79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56">
        <v>1</v>
      </c>
      <c r="G75" s="56">
        <v>1</v>
      </c>
      <c r="H75" s="101">
        <v>1</v>
      </c>
      <c r="I75" s="56">
        <v>1</v>
      </c>
      <c r="J75" s="101">
        <v>1</v>
      </c>
      <c r="K75" s="101">
        <v>1</v>
      </c>
      <c r="L75" s="67">
        <f>SUM(D75:K75)/8</f>
        <v>1</v>
      </c>
      <c r="M75" s="38">
        <v>2.7631323714054305E-2</v>
      </c>
      <c r="N75" s="39">
        <v>2.7631323714054305E-2</v>
      </c>
      <c r="O75" s="39">
        <f t="shared" ref="O75:O76" si="30">P75-N75</f>
        <v>0</v>
      </c>
      <c r="P75" s="39">
        <f t="shared" ref="P75:P76" si="31">M75*L75</f>
        <v>2.7631323714054305E-2</v>
      </c>
      <c r="Q75" s="39">
        <f>M75-P75</f>
        <v>0</v>
      </c>
    </row>
    <row r="76" spans="1:79" x14ac:dyDescent="0.2">
      <c r="A76" s="7" t="s">
        <v>60</v>
      </c>
      <c r="B76" s="7" t="s">
        <v>344</v>
      </c>
      <c r="C76" s="24" t="s">
        <v>506</v>
      </c>
      <c r="D76" s="106">
        <v>1</v>
      </c>
      <c r="E76" s="106">
        <v>1</v>
      </c>
      <c r="F76" s="106">
        <v>1</v>
      </c>
      <c r="G76" s="106">
        <v>1</v>
      </c>
      <c r="H76" s="106">
        <v>1</v>
      </c>
      <c r="I76" s="106">
        <v>1</v>
      </c>
      <c r="J76" s="106">
        <v>1</v>
      </c>
      <c r="K76" s="106">
        <v>1</v>
      </c>
      <c r="L76" s="67">
        <f>SUM(D76:K76)/8</f>
        <v>1</v>
      </c>
      <c r="M76" s="38">
        <v>5.033717996382462E-4</v>
      </c>
      <c r="N76" s="39">
        <v>0</v>
      </c>
      <c r="O76" s="39">
        <f t="shared" si="30"/>
        <v>5.033717996382462E-4</v>
      </c>
      <c r="P76" s="39">
        <f t="shared" si="31"/>
        <v>5.033717996382462E-4</v>
      </c>
      <c r="Q76" s="39">
        <f>M76-P76</f>
        <v>0</v>
      </c>
    </row>
    <row r="77" spans="1:79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68"/>
      <c r="M77" s="40">
        <v>2.3888831169272704E-3</v>
      </c>
      <c r="N77" s="41">
        <v>2.3888831169272704E-3</v>
      </c>
      <c r="O77" s="41">
        <f>SUBTOTAL(9,O78:O80)</f>
        <v>0</v>
      </c>
      <c r="P77" s="41">
        <f>SUBTOTAL(9,P78:P80)</f>
        <v>2.3888831169272704E-3</v>
      </c>
      <c r="Q77" s="41">
        <f>SUBTOTAL(9,Q78:Q80)</f>
        <v>0</v>
      </c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</row>
    <row r="78" spans="1:79" x14ac:dyDescent="0.2">
      <c r="A78" s="7" t="s">
        <v>62</v>
      </c>
      <c r="B78" s="7" t="s">
        <v>345</v>
      </c>
      <c r="C78" s="24" t="s">
        <v>508</v>
      </c>
      <c r="D78" s="56">
        <v>1</v>
      </c>
      <c r="E78" s="56">
        <v>1</v>
      </c>
      <c r="F78" s="56">
        <v>1</v>
      </c>
      <c r="G78" s="56">
        <v>1</v>
      </c>
      <c r="H78" s="101">
        <v>1</v>
      </c>
      <c r="I78" s="101">
        <v>1</v>
      </c>
      <c r="J78" s="101">
        <v>1</v>
      </c>
      <c r="K78" s="101">
        <v>1</v>
      </c>
      <c r="L78" s="67">
        <f>SUM(D78:K78)/8</f>
        <v>1</v>
      </c>
      <c r="M78" s="38">
        <v>1.126187755122856E-3</v>
      </c>
      <c r="N78" s="39">
        <v>1.126187755122856E-3</v>
      </c>
      <c r="O78" s="39">
        <f t="shared" ref="O78:O80" si="32">P78-N78</f>
        <v>0</v>
      </c>
      <c r="P78" s="39">
        <f t="shared" ref="P78:P80" si="33">M78*L78</f>
        <v>1.126187755122856E-3</v>
      </c>
      <c r="Q78" s="39">
        <f>M78-P78</f>
        <v>0</v>
      </c>
    </row>
    <row r="79" spans="1:79" x14ac:dyDescent="0.2">
      <c r="A79" s="7" t="s">
        <v>63</v>
      </c>
      <c r="B79" s="7" t="s">
        <v>346</v>
      </c>
      <c r="C79" s="24" t="s">
        <v>509</v>
      </c>
      <c r="D79" s="56">
        <v>1</v>
      </c>
      <c r="E79" s="56">
        <v>1</v>
      </c>
      <c r="F79" s="56">
        <v>1</v>
      </c>
      <c r="G79" s="56">
        <v>1</v>
      </c>
      <c r="H79" s="101">
        <v>1</v>
      </c>
      <c r="I79" s="101">
        <v>1</v>
      </c>
      <c r="J79" s="101">
        <v>1</v>
      </c>
      <c r="K79" s="101">
        <v>1</v>
      </c>
      <c r="L79" s="67">
        <f>SUM(D79:K79)/8</f>
        <v>1</v>
      </c>
      <c r="M79" s="38">
        <v>7.5079183674857061E-4</v>
      </c>
      <c r="N79" s="39">
        <v>7.5079183674857061E-4</v>
      </c>
      <c r="O79" s="39">
        <f t="shared" si="32"/>
        <v>0</v>
      </c>
      <c r="P79" s="39">
        <f t="shared" si="33"/>
        <v>7.5079183674857061E-4</v>
      </c>
      <c r="Q79" s="39">
        <f>M79-P79</f>
        <v>0</v>
      </c>
    </row>
    <row r="80" spans="1:79" x14ac:dyDescent="0.2">
      <c r="A80" s="7" t="s">
        <v>64</v>
      </c>
      <c r="B80" s="7" t="s">
        <v>347</v>
      </c>
      <c r="C80" s="24" t="s">
        <v>510</v>
      </c>
      <c r="D80" s="56">
        <v>1</v>
      </c>
      <c r="E80" s="56">
        <v>1</v>
      </c>
      <c r="F80" s="56">
        <v>1</v>
      </c>
      <c r="G80" s="56">
        <v>1</v>
      </c>
      <c r="H80" s="101">
        <v>1</v>
      </c>
      <c r="I80" s="101">
        <v>1</v>
      </c>
      <c r="J80" s="101">
        <v>1</v>
      </c>
      <c r="K80" s="101">
        <v>1</v>
      </c>
      <c r="L80" s="67">
        <f>SUM(D80:K80)/8</f>
        <v>1</v>
      </c>
      <c r="M80" s="38">
        <v>5.1190352505584361E-4</v>
      </c>
      <c r="N80" s="39">
        <v>5.1190352505584361E-4</v>
      </c>
      <c r="O80" s="39">
        <f t="shared" si="32"/>
        <v>0</v>
      </c>
      <c r="P80" s="39">
        <f t="shared" si="33"/>
        <v>5.1190352505584361E-4</v>
      </c>
      <c r="Q80" s="39">
        <f>M80-P80</f>
        <v>0</v>
      </c>
    </row>
    <row r="81" spans="1:79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68"/>
      <c r="M81" s="40">
        <v>1.5636413112533903E-4</v>
      </c>
      <c r="N81" s="41">
        <v>1.5636413112533903E-4</v>
      </c>
      <c r="O81" s="41">
        <f>SUBTOTAL(9,O82)</f>
        <v>0</v>
      </c>
      <c r="P81" s="41">
        <f>SUBTOTAL(9,P82)</f>
        <v>1.5636413112533903E-4</v>
      </c>
      <c r="Q81" s="41">
        <f>SUBTOTAL(9,Q82)</f>
        <v>0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</row>
    <row r="82" spans="1:79" x14ac:dyDescent="0.2">
      <c r="A82" s="7" t="s">
        <v>66</v>
      </c>
      <c r="B82" s="7" t="s">
        <v>348</v>
      </c>
      <c r="C82" s="24" t="s">
        <v>512</v>
      </c>
      <c r="D82" s="56">
        <v>1</v>
      </c>
      <c r="E82" s="56">
        <v>1</v>
      </c>
      <c r="F82" s="83">
        <v>1</v>
      </c>
      <c r="G82" s="83">
        <v>1</v>
      </c>
      <c r="H82" s="83">
        <v>1</v>
      </c>
      <c r="I82" s="83">
        <v>1</v>
      </c>
      <c r="J82" s="56">
        <v>1</v>
      </c>
      <c r="K82" s="56">
        <v>1</v>
      </c>
      <c r="L82" s="67">
        <f>SUM(D82:K82)/8</f>
        <v>1</v>
      </c>
      <c r="M82" s="38">
        <v>1.5636413112533903E-4</v>
      </c>
      <c r="N82" s="39">
        <v>1.5636413112533903E-4</v>
      </c>
      <c r="O82" s="39">
        <f t="shared" ref="O82" si="34">P82-N82</f>
        <v>0</v>
      </c>
      <c r="P82" s="39">
        <f t="shared" ref="P82" si="35">M82*L82</f>
        <v>1.5636413112533903E-4</v>
      </c>
      <c r="Q82" s="39">
        <f>M82-P82</f>
        <v>0</v>
      </c>
    </row>
    <row r="83" spans="1:79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65"/>
      <c r="M83" s="34">
        <v>4.21407140288401E-2</v>
      </c>
      <c r="N83" s="35">
        <v>4.21407140288401E-2</v>
      </c>
      <c r="O83" s="35">
        <f>SUBTOTAL(9,O84:O91)</f>
        <v>0</v>
      </c>
      <c r="P83" s="35">
        <f>SUBTOTAL(9,P84:P91)</f>
        <v>4.21407140288401E-2</v>
      </c>
      <c r="Q83" s="35">
        <f>SUBTOTAL(9,Q84:Q91)</f>
        <v>0</v>
      </c>
    </row>
    <row r="84" spans="1:79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66"/>
      <c r="M84" s="36">
        <v>9.6565097038890536E-3</v>
      </c>
      <c r="N84" s="37">
        <v>9.6565097038890536E-3</v>
      </c>
      <c r="O84" s="37">
        <f>SUBTOTAL(9,O85)</f>
        <v>0</v>
      </c>
      <c r="P84" s="37">
        <f>SUBTOTAL(9,P85)</f>
        <v>9.6565097038890536E-3</v>
      </c>
      <c r="Q84" s="37">
        <f>SUBTOTAL(9,Q85)</f>
        <v>0</v>
      </c>
    </row>
    <row r="85" spans="1:79" x14ac:dyDescent="0.2">
      <c r="A85" s="7" t="s">
        <v>69</v>
      </c>
      <c r="B85" s="7" t="s">
        <v>349</v>
      </c>
      <c r="C85" s="24" t="s">
        <v>515</v>
      </c>
      <c r="D85" s="83">
        <v>1</v>
      </c>
      <c r="E85" s="83">
        <v>1</v>
      </c>
      <c r="F85" s="83">
        <v>1</v>
      </c>
      <c r="G85" s="83">
        <v>1</v>
      </c>
      <c r="H85" s="101">
        <v>1</v>
      </c>
      <c r="I85" s="101">
        <v>1</v>
      </c>
      <c r="J85" s="101">
        <v>1</v>
      </c>
      <c r="K85" s="101">
        <v>1</v>
      </c>
      <c r="L85" s="67">
        <f>SUM(D85:K85)/8</f>
        <v>1</v>
      </c>
      <c r="M85" s="38">
        <v>9.6565097038890536E-3</v>
      </c>
      <c r="N85" s="39">
        <v>9.6565097038890536E-3</v>
      </c>
      <c r="O85" s="39">
        <f t="shared" ref="O85" si="36">P85-N85</f>
        <v>0</v>
      </c>
      <c r="P85" s="39">
        <f t="shared" ref="P85" si="37">M85*L85</f>
        <v>9.6565097038890536E-3</v>
      </c>
      <c r="Q85" s="39">
        <f>M85-P85</f>
        <v>0</v>
      </c>
    </row>
    <row r="86" spans="1:79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66"/>
      <c r="M86" s="36">
        <v>3.108213149732773E-2</v>
      </c>
      <c r="N86" s="37">
        <v>3.108213149732773E-2</v>
      </c>
      <c r="O86" s="37">
        <f>SUBTOTAL(9,O87:O89)</f>
        <v>0</v>
      </c>
      <c r="P86" s="37">
        <f>SUBTOTAL(9,P87:P89)</f>
        <v>3.108213149732773E-2</v>
      </c>
      <c r="Q86" s="37">
        <f>SUBTOTAL(9,Q87:Q89)</f>
        <v>0</v>
      </c>
    </row>
    <row r="87" spans="1:79" x14ac:dyDescent="0.2">
      <c r="A87" s="7" t="s">
        <v>71</v>
      </c>
      <c r="B87" s="7" t="s">
        <v>349</v>
      </c>
      <c r="C87" s="24" t="s">
        <v>517</v>
      </c>
      <c r="D87" s="56">
        <v>1</v>
      </c>
      <c r="E87" s="56">
        <v>1</v>
      </c>
      <c r="F87" s="56">
        <v>1</v>
      </c>
      <c r="G87" s="56">
        <v>1</v>
      </c>
      <c r="H87" s="101">
        <v>1</v>
      </c>
      <c r="I87" s="101">
        <v>1</v>
      </c>
      <c r="J87" s="56">
        <v>1</v>
      </c>
      <c r="K87" s="56">
        <v>1</v>
      </c>
      <c r="L87" s="67">
        <f>SUM(D87:K87)/8</f>
        <v>1</v>
      </c>
      <c r="M87" s="38">
        <v>2.7602310515306087E-2</v>
      </c>
      <c r="N87" s="39">
        <v>2.7602310515306087E-2</v>
      </c>
      <c r="O87" s="39">
        <f t="shared" ref="O87:O89" si="38">P87-N87</f>
        <v>0</v>
      </c>
      <c r="P87" s="39">
        <f t="shared" ref="P87:P89" si="39">M87*L87</f>
        <v>2.7602310515306087E-2</v>
      </c>
      <c r="Q87" s="39">
        <f>M87-P87</f>
        <v>0</v>
      </c>
    </row>
    <row r="88" spans="1:79" x14ac:dyDescent="0.2">
      <c r="A88" s="7" t="s">
        <v>72</v>
      </c>
      <c r="B88" s="7" t="s">
        <v>350</v>
      </c>
      <c r="C88" s="24" t="s">
        <v>518</v>
      </c>
      <c r="D88" s="56">
        <v>1</v>
      </c>
      <c r="E88" s="56">
        <v>1</v>
      </c>
      <c r="F88" s="56">
        <v>1</v>
      </c>
      <c r="G88" s="56">
        <v>1</v>
      </c>
      <c r="H88" s="101">
        <v>1</v>
      </c>
      <c r="I88" s="101">
        <v>1</v>
      </c>
      <c r="J88" s="56">
        <v>1</v>
      </c>
      <c r="K88" s="56">
        <v>1</v>
      </c>
      <c r="L88" s="67">
        <f>SUM(D88:K88)/8</f>
        <v>1</v>
      </c>
      <c r="M88" s="38">
        <v>2.9515333447669829E-3</v>
      </c>
      <c r="N88" s="39">
        <v>2.9515333447669829E-3</v>
      </c>
      <c r="O88" s="39">
        <f t="shared" si="38"/>
        <v>0</v>
      </c>
      <c r="P88" s="39">
        <f t="shared" si="39"/>
        <v>2.9515333447669829E-3</v>
      </c>
      <c r="Q88" s="39">
        <f>M88-P88</f>
        <v>0</v>
      </c>
    </row>
    <row r="89" spans="1:79" x14ac:dyDescent="0.2">
      <c r="A89" s="7" t="s">
        <v>73</v>
      </c>
      <c r="B89" s="7" t="s">
        <v>349</v>
      </c>
      <c r="C89" s="24" t="s">
        <v>519</v>
      </c>
      <c r="D89" s="56">
        <v>1</v>
      </c>
      <c r="E89" s="56">
        <v>1</v>
      </c>
      <c r="F89" s="56">
        <v>1</v>
      </c>
      <c r="G89" s="56">
        <v>1</v>
      </c>
      <c r="H89" s="56">
        <v>1</v>
      </c>
      <c r="I89" s="56">
        <v>1</v>
      </c>
      <c r="J89" s="56">
        <v>1</v>
      </c>
      <c r="K89" s="56">
        <v>1</v>
      </c>
      <c r="L89" s="67">
        <f>SUM(D89:K89)/8</f>
        <v>1</v>
      </c>
      <c r="M89" s="38">
        <v>5.2828763725466224E-4</v>
      </c>
      <c r="N89" s="39">
        <v>5.2828763725466224E-4</v>
      </c>
      <c r="O89" s="39">
        <f t="shared" si="38"/>
        <v>0</v>
      </c>
      <c r="P89" s="39">
        <f t="shared" si="39"/>
        <v>5.2828763725466224E-4</v>
      </c>
      <c r="Q89" s="39">
        <f>M89-P89</f>
        <v>0</v>
      </c>
    </row>
    <row r="90" spans="1:79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66"/>
      <c r="M90" s="36">
        <v>1.4020728276233168E-3</v>
      </c>
      <c r="N90" s="37">
        <v>1.4020728276233168E-3</v>
      </c>
      <c r="O90" s="37">
        <f>SUBTOTAL(9,O91)</f>
        <v>0</v>
      </c>
      <c r="P90" s="37">
        <f>SUBTOTAL(9,P91)</f>
        <v>1.4020728276233168E-3</v>
      </c>
      <c r="Q90" s="37">
        <f>SUBTOTAL(9,Q91)</f>
        <v>0</v>
      </c>
    </row>
    <row r="91" spans="1:79" x14ac:dyDescent="0.2">
      <c r="A91" s="7" t="s">
        <v>75</v>
      </c>
      <c r="B91" s="7" t="s">
        <v>351</v>
      </c>
      <c r="C91" s="24" t="s">
        <v>521</v>
      </c>
      <c r="D91" s="101">
        <v>1</v>
      </c>
      <c r="E91" s="101">
        <v>1</v>
      </c>
      <c r="F91" s="101">
        <v>1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67">
        <f>SUM(D91:K91)/8</f>
        <v>1</v>
      </c>
      <c r="M91" s="38">
        <v>1.4020728276233168E-3</v>
      </c>
      <c r="N91" s="39">
        <v>1.4020728276233168E-3</v>
      </c>
      <c r="O91" s="39">
        <f t="shared" ref="O91" si="40">P91-N91</f>
        <v>0</v>
      </c>
      <c r="P91" s="39">
        <f t="shared" ref="P91" si="41">M91*L91</f>
        <v>1.4020728276233168E-3</v>
      </c>
      <c r="Q91" s="39">
        <f>M91-P91</f>
        <v>0</v>
      </c>
    </row>
    <row r="92" spans="1:79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65"/>
      <c r="M92" s="34">
        <v>5.1403791746822074E-2</v>
      </c>
      <c r="N92" s="35">
        <v>5.1403791746822074E-2</v>
      </c>
      <c r="O92" s="35">
        <f>SUBTOTAL(9,O93:O106)</f>
        <v>0</v>
      </c>
      <c r="P92" s="35">
        <f>SUBTOTAL(9,P93:P106)</f>
        <v>5.1403791746822074E-2</v>
      </c>
      <c r="Q92" s="35">
        <f>SUBTOTAL(9,Q93:Q106)</f>
        <v>0</v>
      </c>
    </row>
    <row r="93" spans="1:79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66"/>
      <c r="M93" s="36">
        <v>1.7027787156483551E-2</v>
      </c>
      <c r="N93" s="37">
        <v>1.7027787156483551E-2</v>
      </c>
      <c r="O93" s="37">
        <f>SUBTOTAL(9,O94:O95)</f>
        <v>0</v>
      </c>
      <c r="P93" s="37">
        <f>SUBTOTAL(9,P94:P95)</f>
        <v>1.7027787156483551E-2</v>
      </c>
      <c r="Q93" s="37">
        <f>SUBTOTAL(9,Q94:Q95)</f>
        <v>0</v>
      </c>
    </row>
    <row r="94" spans="1:79" x14ac:dyDescent="0.2">
      <c r="A94" s="7" t="s">
        <v>78</v>
      </c>
      <c r="B94" s="7" t="s">
        <v>352</v>
      </c>
      <c r="C94" s="24" t="s">
        <v>524</v>
      </c>
      <c r="D94" s="83">
        <v>1</v>
      </c>
      <c r="E94" s="83">
        <v>1</v>
      </c>
      <c r="F94" s="83">
        <v>1</v>
      </c>
      <c r="G94" s="101">
        <v>1</v>
      </c>
      <c r="H94" s="56">
        <v>1</v>
      </c>
      <c r="I94" s="56">
        <v>1</v>
      </c>
      <c r="J94" s="56">
        <v>1</v>
      </c>
      <c r="K94" s="56">
        <v>1</v>
      </c>
      <c r="L94" s="67">
        <f>SUM(D94:K94)/8</f>
        <v>1</v>
      </c>
      <c r="M94" s="38">
        <v>1.4809312457184663E-2</v>
      </c>
      <c r="N94" s="39">
        <v>1.4809312457184663E-2</v>
      </c>
      <c r="O94" s="39">
        <f t="shared" ref="O94:O95" si="42">P94-N94</f>
        <v>0</v>
      </c>
      <c r="P94" s="39">
        <f t="shared" ref="P94:P95" si="43">M94*L94</f>
        <v>1.4809312457184663E-2</v>
      </c>
      <c r="Q94" s="39">
        <f>M94-P94</f>
        <v>0</v>
      </c>
    </row>
    <row r="95" spans="1:79" x14ac:dyDescent="0.2">
      <c r="A95" s="7" t="s">
        <v>79</v>
      </c>
      <c r="B95" s="7" t="s">
        <v>353</v>
      </c>
      <c r="C95" s="24" t="s">
        <v>525</v>
      </c>
      <c r="D95" s="56">
        <v>1</v>
      </c>
      <c r="E95" s="56">
        <v>1</v>
      </c>
      <c r="F95" s="56">
        <v>1</v>
      </c>
      <c r="G95" s="56">
        <v>1</v>
      </c>
      <c r="H95" s="101">
        <v>1</v>
      </c>
      <c r="I95" s="56">
        <v>1</v>
      </c>
      <c r="J95" s="101">
        <v>1</v>
      </c>
      <c r="K95" s="101">
        <v>1</v>
      </c>
      <c r="L95" s="67">
        <f>SUM(D95:K95)/8</f>
        <v>1</v>
      </c>
      <c r="M95" s="38">
        <v>2.2184746992988886E-3</v>
      </c>
      <c r="N95" s="39">
        <v>2.2184746992988886E-3</v>
      </c>
      <c r="O95" s="39">
        <f t="shared" si="42"/>
        <v>0</v>
      </c>
      <c r="P95" s="39">
        <f t="shared" si="43"/>
        <v>2.2184746992988886E-3</v>
      </c>
      <c r="Q95" s="39">
        <f>M95-P95</f>
        <v>0</v>
      </c>
    </row>
    <row r="96" spans="1:79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66"/>
      <c r="M96" s="36">
        <v>2.5011216974256342E-2</v>
      </c>
      <c r="N96" s="37">
        <v>2.5011216974256342E-2</v>
      </c>
      <c r="O96" s="37">
        <f>SUBTOTAL(9,O97:O99)</f>
        <v>0</v>
      </c>
      <c r="P96" s="37">
        <f>SUBTOTAL(9,P97:P99)</f>
        <v>2.5011216974256342E-2</v>
      </c>
      <c r="Q96" s="37">
        <f>SUBTOTAL(9,Q97:Q99)</f>
        <v>0</v>
      </c>
      <c r="R96" s="72"/>
    </row>
    <row r="97" spans="1:17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67">
        <f>SUM(D97:K97)/8</f>
        <v>1</v>
      </c>
      <c r="M97" s="38">
        <v>1.9891626095080085E-2</v>
      </c>
      <c r="N97" s="39">
        <v>1.9891626095080085E-2</v>
      </c>
      <c r="O97" s="39">
        <f t="shared" ref="O97:O99" si="44">P97-N97</f>
        <v>0</v>
      </c>
      <c r="P97" s="39">
        <f t="shared" ref="P97:P99" si="45">M97*L97</f>
        <v>1.9891626095080085E-2</v>
      </c>
      <c r="Q97" s="39">
        <f>M97-P97</f>
        <v>0</v>
      </c>
    </row>
    <row r="98" spans="1:17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67">
        <f>SUM(D98:K98)/8</f>
        <v>1</v>
      </c>
      <c r="M98" s="38">
        <v>3.5193122060483495E-3</v>
      </c>
      <c r="N98" s="39">
        <v>3.5193122060483495E-3</v>
      </c>
      <c r="O98" s="39">
        <f t="shared" si="44"/>
        <v>0</v>
      </c>
      <c r="P98" s="39">
        <f t="shared" si="45"/>
        <v>3.5193122060483495E-3</v>
      </c>
      <c r="Q98" s="39">
        <f>M98-P98</f>
        <v>0</v>
      </c>
    </row>
    <row r="99" spans="1:17" x14ac:dyDescent="0.2">
      <c r="A99" s="7" t="s">
        <v>83</v>
      </c>
      <c r="B99" s="7" t="s">
        <v>355</v>
      </c>
      <c r="C99" s="24" t="s">
        <v>529</v>
      </c>
      <c r="D99" s="56">
        <v>1</v>
      </c>
      <c r="E99" s="56">
        <v>1</v>
      </c>
      <c r="F99" s="56">
        <v>1</v>
      </c>
      <c r="G99" s="101">
        <v>1</v>
      </c>
      <c r="H99" s="56">
        <v>1</v>
      </c>
      <c r="I99" s="56">
        <v>1</v>
      </c>
      <c r="J99" s="56">
        <v>1</v>
      </c>
      <c r="K99" s="56">
        <v>1</v>
      </c>
      <c r="L99" s="67">
        <f>SUM(D99:K99)/8</f>
        <v>1</v>
      </c>
      <c r="M99" s="38">
        <v>1.6002786731279079E-3</v>
      </c>
      <c r="N99" s="39">
        <v>1.6002786731279079E-3</v>
      </c>
      <c r="O99" s="39">
        <f t="shared" si="44"/>
        <v>0</v>
      </c>
      <c r="P99" s="39">
        <f t="shared" si="45"/>
        <v>1.6002786731279079E-3</v>
      </c>
      <c r="Q99" s="39">
        <f>M99-P99</f>
        <v>0</v>
      </c>
    </row>
    <row r="100" spans="1:17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102"/>
      <c r="H100" s="57"/>
      <c r="I100" s="57"/>
      <c r="J100" s="57"/>
      <c r="K100" s="57"/>
      <c r="L100" s="68"/>
      <c r="M100" s="40">
        <v>9.3647876160821795E-3</v>
      </c>
      <c r="N100" s="41">
        <v>9.3647876160821795E-3</v>
      </c>
      <c r="O100" s="41">
        <f>SUBTOTAL(9,O101:O106)</f>
        <v>0</v>
      </c>
      <c r="P100" s="41">
        <f>SUBTOTAL(9,P101:P106)</f>
        <v>9.3647876160821795E-3</v>
      </c>
      <c r="Q100" s="41">
        <f>SUBTOTAL(9,Q101:Q106)</f>
        <v>0</v>
      </c>
    </row>
    <row r="101" spans="1:17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67">
        <f t="shared" ref="L101:L106" si="46">SUM(D101:K101)/8</f>
        <v>1</v>
      </c>
      <c r="M101" s="38">
        <v>4.7832553326950869E-3</v>
      </c>
      <c r="N101" s="39">
        <v>4.7832553326950869E-3</v>
      </c>
      <c r="O101" s="39">
        <f t="shared" ref="O101:O106" si="47">P101-N101</f>
        <v>0</v>
      </c>
      <c r="P101" s="39">
        <f t="shared" ref="P101:P106" si="48">M101*L101</f>
        <v>4.7832553326950869E-3</v>
      </c>
      <c r="Q101" s="39">
        <f t="shared" ref="Q101:Q106" si="49">M101-P101</f>
        <v>0</v>
      </c>
    </row>
    <row r="102" spans="1:17" x14ac:dyDescent="0.2">
      <c r="A102" s="7" t="s">
        <v>86</v>
      </c>
      <c r="B102" s="7" t="s">
        <v>357</v>
      </c>
      <c r="C102" s="24" t="s">
        <v>532</v>
      </c>
      <c r="D102" s="83">
        <v>1</v>
      </c>
      <c r="E102" s="83">
        <v>1</v>
      </c>
      <c r="F102" s="83">
        <v>1</v>
      </c>
      <c r="G102" s="101">
        <v>1</v>
      </c>
      <c r="H102" s="56">
        <v>1</v>
      </c>
      <c r="I102" s="56">
        <v>1</v>
      </c>
      <c r="J102" s="56">
        <v>1</v>
      </c>
      <c r="K102" s="56">
        <v>1</v>
      </c>
      <c r="L102" s="67">
        <f t="shared" si="46"/>
        <v>1</v>
      </c>
      <c r="M102" s="38">
        <v>3.9042988502576917E-4</v>
      </c>
      <c r="N102" s="39">
        <v>3.9042988502576917E-4</v>
      </c>
      <c r="O102" s="39">
        <f t="shared" si="47"/>
        <v>0</v>
      </c>
      <c r="P102" s="39">
        <f t="shared" si="48"/>
        <v>3.9042988502576917E-4</v>
      </c>
      <c r="Q102" s="39">
        <f t="shared" si="49"/>
        <v>0</v>
      </c>
    </row>
    <row r="103" spans="1:17" x14ac:dyDescent="0.2">
      <c r="A103" s="7" t="s">
        <v>87</v>
      </c>
      <c r="B103" s="7" t="s">
        <v>358</v>
      </c>
      <c r="C103" s="24" t="s">
        <v>533</v>
      </c>
      <c r="D103" s="83">
        <v>1</v>
      </c>
      <c r="E103" s="83">
        <v>1</v>
      </c>
      <c r="F103" s="83">
        <v>1</v>
      </c>
      <c r="G103" s="101">
        <v>1</v>
      </c>
      <c r="H103" s="56">
        <v>1</v>
      </c>
      <c r="I103" s="56">
        <v>1</v>
      </c>
      <c r="J103" s="56">
        <v>1</v>
      </c>
      <c r="K103" s="56">
        <v>1</v>
      </c>
      <c r="L103" s="67">
        <f t="shared" si="46"/>
        <v>1</v>
      </c>
      <c r="M103" s="38">
        <v>1.6547537399192673E-3</v>
      </c>
      <c r="N103" s="39">
        <v>1.6547537399192673E-3</v>
      </c>
      <c r="O103" s="39">
        <f t="shared" si="47"/>
        <v>0</v>
      </c>
      <c r="P103" s="39">
        <f t="shared" si="48"/>
        <v>1.6547537399192673E-3</v>
      </c>
      <c r="Q103" s="39">
        <f t="shared" si="49"/>
        <v>0</v>
      </c>
    </row>
    <row r="104" spans="1:17" x14ac:dyDescent="0.2">
      <c r="A104" s="7" t="s">
        <v>88</v>
      </c>
      <c r="B104" s="7" t="s">
        <v>359</v>
      </c>
      <c r="C104" s="24" t="s">
        <v>534</v>
      </c>
      <c r="D104" s="101">
        <v>1</v>
      </c>
      <c r="E104" s="101">
        <v>1</v>
      </c>
      <c r="F104" s="101">
        <v>1</v>
      </c>
      <c r="G104" s="101">
        <v>1</v>
      </c>
      <c r="H104" s="101">
        <v>1</v>
      </c>
      <c r="I104" s="101">
        <v>1</v>
      </c>
      <c r="J104" s="101">
        <v>1</v>
      </c>
      <c r="K104" s="101">
        <v>1</v>
      </c>
      <c r="L104" s="67">
        <f t="shared" si="46"/>
        <v>1</v>
      </c>
      <c r="M104" s="38">
        <v>1.9000579091260275E-4</v>
      </c>
      <c r="N104" s="39">
        <v>1.9000579091260275E-4</v>
      </c>
      <c r="O104" s="39">
        <f t="shared" si="47"/>
        <v>0</v>
      </c>
      <c r="P104" s="39">
        <f t="shared" si="48"/>
        <v>1.9000579091260275E-4</v>
      </c>
      <c r="Q104" s="39">
        <f t="shared" si="49"/>
        <v>0</v>
      </c>
    </row>
    <row r="105" spans="1:17" x14ac:dyDescent="0.2">
      <c r="A105" s="7" t="s">
        <v>89</v>
      </c>
      <c r="B105" s="7" t="s">
        <v>360</v>
      </c>
      <c r="C105" s="24" t="s">
        <v>535</v>
      </c>
      <c r="D105" s="56">
        <v>1</v>
      </c>
      <c r="E105" s="56">
        <v>1</v>
      </c>
      <c r="F105" s="56">
        <v>1</v>
      </c>
      <c r="G105" s="56">
        <v>1</v>
      </c>
      <c r="H105" s="83">
        <v>1</v>
      </c>
      <c r="I105" s="83">
        <v>1</v>
      </c>
      <c r="J105" s="83">
        <v>1</v>
      </c>
      <c r="K105" s="83">
        <v>1</v>
      </c>
      <c r="L105" s="67">
        <f t="shared" si="46"/>
        <v>1</v>
      </c>
      <c r="M105" s="38">
        <v>2.1548098977670995E-3</v>
      </c>
      <c r="N105" s="39">
        <v>2.1548098977670995E-3</v>
      </c>
      <c r="O105" s="39">
        <f t="shared" si="47"/>
        <v>0</v>
      </c>
      <c r="P105" s="39">
        <f t="shared" si="48"/>
        <v>2.1548098977670995E-3</v>
      </c>
      <c r="Q105" s="39">
        <f t="shared" si="49"/>
        <v>0</v>
      </c>
    </row>
    <row r="106" spans="1:17" x14ac:dyDescent="0.2">
      <c r="A106" s="7" t="s">
        <v>90</v>
      </c>
      <c r="B106" s="7" t="s">
        <v>361</v>
      </c>
      <c r="C106" s="24" t="s">
        <v>536</v>
      </c>
      <c r="D106" s="56">
        <v>1</v>
      </c>
      <c r="E106" s="56">
        <v>1</v>
      </c>
      <c r="F106" s="56">
        <v>1</v>
      </c>
      <c r="G106" s="83">
        <v>1</v>
      </c>
      <c r="H106" s="56">
        <v>1</v>
      </c>
      <c r="I106" s="56">
        <v>1</v>
      </c>
      <c r="J106" s="56">
        <v>1</v>
      </c>
      <c r="K106" s="56">
        <v>1</v>
      </c>
      <c r="L106" s="67">
        <f t="shared" si="46"/>
        <v>1</v>
      </c>
      <c r="M106" s="38">
        <v>1.9153296976235268E-4</v>
      </c>
      <c r="N106" s="39">
        <v>1.9153296976235268E-4</v>
      </c>
      <c r="O106" s="39">
        <f t="shared" si="47"/>
        <v>0</v>
      </c>
      <c r="P106" s="39">
        <f t="shared" si="48"/>
        <v>1.9153296976235268E-4</v>
      </c>
      <c r="Q106" s="39">
        <f t="shared" si="49"/>
        <v>0</v>
      </c>
    </row>
    <row r="107" spans="1:17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65"/>
      <c r="M107" s="34">
        <v>1.2084203639740974E-2</v>
      </c>
      <c r="N107" s="35">
        <v>1.2084203639740974E-2</v>
      </c>
      <c r="O107" s="35">
        <f>SUBTOTAL(9,O108:O112)</f>
        <v>0</v>
      </c>
      <c r="P107" s="35">
        <f>SUBTOTAL(9,P108:P112)</f>
        <v>1.2084203639740974E-2</v>
      </c>
      <c r="Q107" s="35">
        <f>SUBTOTAL(9,Q108:Q112)</f>
        <v>0</v>
      </c>
    </row>
    <row r="108" spans="1:17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66"/>
      <c r="M108" s="36">
        <v>1.2084203639740974E-2</v>
      </c>
      <c r="N108" s="37">
        <v>1.2084203639740974E-2</v>
      </c>
      <c r="O108" s="37">
        <f>SUBTOTAL(9,O109:O112)</f>
        <v>0</v>
      </c>
      <c r="P108" s="37">
        <f>SUBTOTAL(9,P109:P112)</f>
        <v>1.2084203639740974E-2</v>
      </c>
      <c r="Q108" s="37">
        <f>SUBTOTAL(9,Q109:Q112)</f>
        <v>0</v>
      </c>
    </row>
    <row r="109" spans="1:17" x14ac:dyDescent="0.2">
      <c r="A109" s="7" t="s">
        <v>93</v>
      </c>
      <c r="B109" s="7" t="s">
        <v>362</v>
      </c>
      <c r="C109" s="24" t="s">
        <v>538</v>
      </c>
      <c r="D109" s="56">
        <v>1</v>
      </c>
      <c r="E109" s="56">
        <v>1</v>
      </c>
      <c r="F109" s="83">
        <v>1</v>
      </c>
      <c r="G109" s="83">
        <v>1</v>
      </c>
      <c r="H109" s="56">
        <v>1</v>
      </c>
      <c r="I109" s="56">
        <v>1</v>
      </c>
      <c r="J109" s="56">
        <v>1</v>
      </c>
      <c r="K109" s="56">
        <v>1</v>
      </c>
      <c r="L109" s="67">
        <f>SUM(D109:K109)/8</f>
        <v>1</v>
      </c>
      <c r="M109" s="38">
        <v>5.7168553835008403E-3</v>
      </c>
      <c r="N109" s="39">
        <v>5.7168553835008403E-3</v>
      </c>
      <c r="O109" s="39">
        <f t="shared" ref="O109:O112" si="50">P109-N109</f>
        <v>0</v>
      </c>
      <c r="P109" s="39">
        <f t="shared" ref="P109:P112" si="51">M109*L109</f>
        <v>5.7168553835008403E-3</v>
      </c>
      <c r="Q109" s="39">
        <f>M109-P109</f>
        <v>0</v>
      </c>
    </row>
    <row r="110" spans="1:17" x14ac:dyDescent="0.2">
      <c r="A110" s="7" t="s">
        <v>94</v>
      </c>
      <c r="B110" s="7" t="s">
        <v>363</v>
      </c>
      <c r="C110" s="24" t="s">
        <v>539</v>
      </c>
      <c r="D110" s="56">
        <v>1</v>
      </c>
      <c r="E110" s="56">
        <v>1</v>
      </c>
      <c r="F110" s="83">
        <v>1</v>
      </c>
      <c r="G110" s="83">
        <v>1</v>
      </c>
      <c r="H110" s="56">
        <v>1</v>
      </c>
      <c r="I110" s="56">
        <v>1</v>
      </c>
      <c r="J110" s="56">
        <v>1</v>
      </c>
      <c r="K110" s="56">
        <v>1</v>
      </c>
      <c r="L110" s="67">
        <f>SUM(D110:K110)/8</f>
        <v>1</v>
      </c>
      <c r="M110" s="38">
        <v>2.8475828022789763E-3</v>
      </c>
      <c r="N110" s="39">
        <v>2.8475828022789763E-3</v>
      </c>
      <c r="O110" s="39">
        <f t="shared" si="50"/>
        <v>0</v>
      </c>
      <c r="P110" s="39">
        <f t="shared" si="51"/>
        <v>2.8475828022789763E-3</v>
      </c>
      <c r="Q110" s="39">
        <f>M110-P110</f>
        <v>0</v>
      </c>
    </row>
    <row r="111" spans="1:17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67">
        <f>SUM(D111:K111)/8</f>
        <v>1</v>
      </c>
      <c r="M111" s="38">
        <v>3.1718054315985123E-3</v>
      </c>
      <c r="N111" s="39">
        <v>3.1718054315985123E-3</v>
      </c>
      <c r="O111" s="39">
        <f t="shared" si="50"/>
        <v>0</v>
      </c>
      <c r="P111" s="39">
        <f t="shared" si="51"/>
        <v>3.1718054315985123E-3</v>
      </c>
      <c r="Q111" s="39">
        <f>M111-P111</f>
        <v>0</v>
      </c>
    </row>
    <row r="112" spans="1:17" x14ac:dyDescent="0.2">
      <c r="A112" s="7" t="s">
        <v>682</v>
      </c>
      <c r="B112" s="7" t="s">
        <v>683</v>
      </c>
      <c r="C112" s="24" t="s">
        <v>684</v>
      </c>
      <c r="D112" s="56">
        <v>1</v>
      </c>
      <c r="E112" s="56">
        <v>1</v>
      </c>
      <c r="F112" s="56">
        <v>1</v>
      </c>
      <c r="G112" s="56">
        <v>1</v>
      </c>
      <c r="H112" s="101">
        <v>1</v>
      </c>
      <c r="I112" s="101">
        <v>1</v>
      </c>
      <c r="J112" s="101">
        <v>1</v>
      </c>
      <c r="K112" s="101">
        <v>1</v>
      </c>
      <c r="L112" s="67">
        <f>SUM(D112:K112)/8</f>
        <v>1</v>
      </c>
      <c r="M112" s="38">
        <v>3.4796002236264653E-4</v>
      </c>
      <c r="N112" s="39">
        <v>3.4796002236264653E-4</v>
      </c>
      <c r="O112" s="39">
        <f t="shared" si="50"/>
        <v>0</v>
      </c>
      <c r="P112" s="39">
        <f t="shared" si="51"/>
        <v>3.4796002236264653E-4</v>
      </c>
      <c r="Q112" s="39">
        <f>M112-P112</f>
        <v>0</v>
      </c>
    </row>
    <row r="113" spans="1:17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65"/>
      <c r="M113" s="34">
        <v>6.2362610680095125E-2</v>
      </c>
      <c r="N113" s="35">
        <v>6.2271322284592513E-2</v>
      </c>
      <c r="O113" s="35">
        <f>SUBTOTAL(9,O114:O133)</f>
        <v>9.1288395502614909E-5</v>
      </c>
      <c r="P113" s="35">
        <f>SUBTOTAL(9,P114:P133)</f>
        <v>6.2362610680095125E-2</v>
      </c>
      <c r="Q113" s="35">
        <f>SUBTOTAL(9,Q114:Q133)</f>
        <v>0</v>
      </c>
    </row>
    <row r="114" spans="1:17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66"/>
      <c r="M114" s="36">
        <v>4.4409112119420065E-2</v>
      </c>
      <c r="N114" s="37">
        <v>4.4031042571593043E-2</v>
      </c>
      <c r="O114" s="37">
        <f>SUBTOTAL(9,O115:O127)</f>
        <v>0</v>
      </c>
      <c r="P114" s="37">
        <f>SUBTOTAL(9,P115:P127)</f>
        <v>4.4031042571593043E-2</v>
      </c>
      <c r="Q114" s="37">
        <f>SUBTOTAL(9,Q115:Q127)</f>
        <v>0</v>
      </c>
    </row>
    <row r="115" spans="1:17" x14ac:dyDescent="0.2">
      <c r="A115" s="7" t="s">
        <v>98</v>
      </c>
      <c r="B115" s="7" t="s">
        <v>364</v>
      </c>
      <c r="C115" s="24" t="s">
        <v>543</v>
      </c>
      <c r="D115" s="56">
        <v>1</v>
      </c>
      <c r="E115" s="56">
        <v>1</v>
      </c>
      <c r="F115" s="56">
        <v>1</v>
      </c>
      <c r="G115" s="83">
        <v>1</v>
      </c>
      <c r="H115" s="101">
        <v>1</v>
      </c>
      <c r="I115" s="101">
        <v>1</v>
      </c>
      <c r="J115" s="101">
        <v>1</v>
      </c>
      <c r="K115" s="101">
        <v>1</v>
      </c>
      <c r="L115" s="67">
        <f t="shared" ref="L115:L127" si="52">SUM(D115:K115)/8</f>
        <v>1</v>
      </c>
      <c r="M115" s="38">
        <v>3.1223267565048335E-3</v>
      </c>
      <c r="N115" s="39">
        <v>3.1223267565048335E-3</v>
      </c>
      <c r="O115" s="39">
        <f t="shared" ref="O115:O127" si="53">P115-N115</f>
        <v>0</v>
      </c>
      <c r="P115" s="39">
        <f t="shared" ref="P115:P127" si="54">M115*L115</f>
        <v>3.1223267565048335E-3</v>
      </c>
      <c r="Q115" s="39">
        <f t="shared" ref="Q115:Q127" si="55">M115-P115</f>
        <v>0</v>
      </c>
    </row>
    <row r="116" spans="1:17" x14ac:dyDescent="0.2">
      <c r="A116" s="7" t="s">
        <v>99</v>
      </c>
      <c r="B116" s="7" t="s">
        <v>365</v>
      </c>
      <c r="C116" s="24" t="s">
        <v>544</v>
      </c>
      <c r="D116" s="56">
        <v>1</v>
      </c>
      <c r="E116" s="56">
        <v>1</v>
      </c>
      <c r="F116" s="56">
        <v>1</v>
      </c>
      <c r="G116" s="83">
        <v>1</v>
      </c>
      <c r="H116" s="101">
        <v>1</v>
      </c>
      <c r="I116" s="101">
        <v>1</v>
      </c>
      <c r="J116" s="101">
        <v>1</v>
      </c>
      <c r="K116" s="101">
        <v>1</v>
      </c>
      <c r="L116" s="67">
        <f t="shared" si="52"/>
        <v>1</v>
      </c>
      <c r="M116" s="38">
        <v>1.3530079412123914E-2</v>
      </c>
      <c r="N116" s="39">
        <v>1.3530079412123914E-2</v>
      </c>
      <c r="O116" s="39">
        <f t="shared" si="53"/>
        <v>0</v>
      </c>
      <c r="P116" s="39">
        <f t="shared" si="54"/>
        <v>1.3530079412123914E-2</v>
      </c>
      <c r="Q116" s="39">
        <f t="shared" si="55"/>
        <v>0</v>
      </c>
    </row>
    <row r="117" spans="1:17" x14ac:dyDescent="0.2">
      <c r="A117" s="7" t="s">
        <v>100</v>
      </c>
      <c r="B117" s="7" t="s">
        <v>366</v>
      </c>
      <c r="C117" s="24" t="s">
        <v>545</v>
      </c>
      <c r="D117" s="56">
        <v>1</v>
      </c>
      <c r="E117" s="56">
        <v>1</v>
      </c>
      <c r="F117" s="56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67">
        <f t="shared" si="52"/>
        <v>1</v>
      </c>
      <c r="M117" s="38">
        <v>1.382149649074711E-2</v>
      </c>
      <c r="N117" s="39">
        <v>1.382149649074711E-2</v>
      </c>
      <c r="O117" s="39">
        <f t="shared" si="53"/>
        <v>0</v>
      </c>
      <c r="P117" s="39">
        <f t="shared" si="54"/>
        <v>1.382149649074711E-2</v>
      </c>
      <c r="Q117" s="39">
        <f t="shared" si="55"/>
        <v>0</v>
      </c>
    </row>
    <row r="118" spans="1:17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67">
        <f t="shared" si="52"/>
        <v>1</v>
      </c>
      <c r="M118" s="38">
        <v>4.1631012755407679E-3</v>
      </c>
      <c r="N118" s="39">
        <v>4.1631012755407679E-3</v>
      </c>
      <c r="O118" s="39">
        <f t="shared" si="53"/>
        <v>0</v>
      </c>
      <c r="P118" s="39">
        <f t="shared" si="54"/>
        <v>4.1631012755407679E-3</v>
      </c>
      <c r="Q118" s="39">
        <f t="shared" si="55"/>
        <v>0</v>
      </c>
    </row>
    <row r="119" spans="1:17" x14ac:dyDescent="0.2">
      <c r="A119" s="7" t="s">
        <v>102</v>
      </c>
      <c r="B119" s="7" t="s">
        <v>367</v>
      </c>
      <c r="C119" s="24" t="s">
        <v>547</v>
      </c>
      <c r="D119" s="56">
        <v>1</v>
      </c>
      <c r="E119" s="56">
        <v>1</v>
      </c>
      <c r="F119" s="56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67">
        <f t="shared" si="52"/>
        <v>1</v>
      </c>
      <c r="M119" s="38">
        <v>1.1140556415790324E-3</v>
      </c>
      <c r="N119" s="39">
        <v>1.1140556415790324E-3</v>
      </c>
      <c r="O119" s="39">
        <f t="shared" si="53"/>
        <v>0</v>
      </c>
      <c r="P119" s="39">
        <f t="shared" si="54"/>
        <v>1.1140556415790324E-3</v>
      </c>
      <c r="Q119" s="39">
        <f t="shared" si="55"/>
        <v>0</v>
      </c>
    </row>
    <row r="120" spans="1:17" x14ac:dyDescent="0.2">
      <c r="A120" s="7" t="s">
        <v>103</v>
      </c>
      <c r="B120" s="7" t="s">
        <v>368</v>
      </c>
      <c r="C120" s="24" t="s">
        <v>548</v>
      </c>
      <c r="D120" s="56">
        <v>1</v>
      </c>
      <c r="E120" s="56">
        <v>1</v>
      </c>
      <c r="F120" s="56">
        <v>1</v>
      </c>
      <c r="G120" s="83">
        <v>1</v>
      </c>
      <c r="H120" s="56">
        <v>1</v>
      </c>
      <c r="I120" s="56">
        <v>1</v>
      </c>
      <c r="J120" s="56">
        <v>1</v>
      </c>
      <c r="K120" s="56">
        <v>1</v>
      </c>
      <c r="L120" s="67">
        <f t="shared" si="52"/>
        <v>1</v>
      </c>
      <c r="M120" s="38">
        <v>4.9315537839037648E-3</v>
      </c>
      <c r="N120" s="39">
        <v>4.9315537839037648E-3</v>
      </c>
      <c r="O120" s="39">
        <f t="shared" si="53"/>
        <v>0</v>
      </c>
      <c r="P120" s="39">
        <f t="shared" si="54"/>
        <v>4.9315537839037648E-3</v>
      </c>
      <c r="Q120" s="39">
        <f t="shared" si="55"/>
        <v>0</v>
      </c>
    </row>
    <row r="121" spans="1:17" x14ac:dyDescent="0.2">
      <c r="A121" s="7" t="s">
        <v>104</v>
      </c>
      <c r="B121" s="7" t="s">
        <v>364</v>
      </c>
      <c r="C121" s="24" t="s">
        <v>549</v>
      </c>
      <c r="D121" s="83">
        <v>1</v>
      </c>
      <c r="E121" s="83">
        <v>1</v>
      </c>
      <c r="F121" s="83">
        <v>1</v>
      </c>
      <c r="G121" s="83">
        <v>1</v>
      </c>
      <c r="H121" s="56">
        <v>1</v>
      </c>
      <c r="I121" s="56">
        <v>1</v>
      </c>
      <c r="J121" s="56">
        <v>1</v>
      </c>
      <c r="K121" s="56">
        <v>1</v>
      </c>
      <c r="L121" s="67">
        <f t="shared" si="52"/>
        <v>1</v>
      </c>
      <c r="M121" s="38">
        <v>2.1571187959582369E-4</v>
      </c>
      <c r="N121" s="39">
        <v>2.1571187959582369E-4</v>
      </c>
      <c r="O121" s="39">
        <f t="shared" si="53"/>
        <v>0</v>
      </c>
      <c r="P121" s="39">
        <f t="shared" si="54"/>
        <v>2.1571187959582369E-4</v>
      </c>
      <c r="Q121" s="39">
        <f t="shared" si="55"/>
        <v>0</v>
      </c>
    </row>
    <row r="122" spans="1:17" x14ac:dyDescent="0.2">
      <c r="A122" s="7" t="s">
        <v>105</v>
      </c>
      <c r="B122" s="7" t="s">
        <v>365</v>
      </c>
      <c r="C122" s="24" t="s">
        <v>550</v>
      </c>
      <c r="D122" s="83">
        <v>1</v>
      </c>
      <c r="E122" s="83">
        <v>1</v>
      </c>
      <c r="F122" s="83">
        <v>1</v>
      </c>
      <c r="G122" s="83">
        <v>1</v>
      </c>
      <c r="H122" s="56">
        <v>1</v>
      </c>
      <c r="I122" s="56">
        <v>1</v>
      </c>
      <c r="J122" s="56">
        <v>1</v>
      </c>
      <c r="K122" s="56">
        <v>1</v>
      </c>
      <c r="L122" s="67">
        <f t="shared" si="52"/>
        <v>1</v>
      </c>
      <c r="M122" s="38">
        <v>9.34749700805774E-4</v>
      </c>
      <c r="N122" s="39">
        <v>9.34749700805774E-4</v>
      </c>
      <c r="O122" s="39">
        <f t="shared" si="53"/>
        <v>0</v>
      </c>
      <c r="P122" s="82">
        <f t="shared" si="54"/>
        <v>9.34749700805774E-4</v>
      </c>
      <c r="Q122" s="39">
        <f t="shared" si="55"/>
        <v>0</v>
      </c>
    </row>
    <row r="123" spans="1:17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67">
        <f t="shared" si="52"/>
        <v>1</v>
      </c>
      <c r="M123" s="38">
        <v>9.5488243985994957E-4</v>
      </c>
      <c r="N123" s="39">
        <v>9.5488243985994957E-4</v>
      </c>
      <c r="O123" s="39">
        <f t="shared" si="53"/>
        <v>0</v>
      </c>
      <c r="P123" s="39">
        <f t="shared" si="54"/>
        <v>9.5488243985994957E-4</v>
      </c>
      <c r="Q123" s="39">
        <f t="shared" si="55"/>
        <v>0</v>
      </c>
    </row>
    <row r="124" spans="1:17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67">
        <f t="shared" si="52"/>
        <v>1</v>
      </c>
      <c r="M124" s="38">
        <v>2.8761512848398015E-4</v>
      </c>
      <c r="N124" s="39">
        <v>2.8761512848398015E-4</v>
      </c>
      <c r="O124" s="39">
        <f t="shared" si="53"/>
        <v>0</v>
      </c>
      <c r="P124" s="39">
        <f t="shared" si="54"/>
        <v>2.8761512848398015E-4</v>
      </c>
      <c r="Q124" s="39">
        <f t="shared" si="55"/>
        <v>0</v>
      </c>
    </row>
    <row r="125" spans="1:17" x14ac:dyDescent="0.2">
      <c r="A125" s="7" t="s">
        <v>108</v>
      </c>
      <c r="B125" s="7" t="s">
        <v>367</v>
      </c>
      <c r="C125" s="24" t="s">
        <v>553</v>
      </c>
      <c r="D125" s="56">
        <v>1</v>
      </c>
      <c r="E125" s="56">
        <v>1</v>
      </c>
      <c r="F125" s="83">
        <v>1</v>
      </c>
      <c r="G125" s="83">
        <v>1</v>
      </c>
      <c r="H125" s="56">
        <v>1</v>
      </c>
      <c r="I125" s="56">
        <v>1</v>
      </c>
      <c r="J125" s="56">
        <v>1</v>
      </c>
      <c r="K125" s="56">
        <v>1</v>
      </c>
      <c r="L125" s="67">
        <f t="shared" si="52"/>
        <v>1</v>
      </c>
      <c r="M125" s="38">
        <v>1.0589257648618725E-4</v>
      </c>
      <c r="N125" s="39">
        <v>1.0589257648618725E-4</v>
      </c>
      <c r="O125" s="39">
        <f t="shared" si="53"/>
        <v>0</v>
      </c>
      <c r="P125" s="39">
        <f t="shared" si="54"/>
        <v>1.0589257648618725E-4</v>
      </c>
      <c r="Q125" s="39">
        <f t="shared" si="55"/>
        <v>0</v>
      </c>
    </row>
    <row r="126" spans="1:17" x14ac:dyDescent="0.2">
      <c r="A126" s="7" t="s">
        <v>109</v>
      </c>
      <c r="B126" s="7" t="s">
        <v>368</v>
      </c>
      <c r="C126" s="24" t="s">
        <v>554</v>
      </c>
      <c r="D126" s="56">
        <v>1</v>
      </c>
      <c r="E126" s="56">
        <v>1</v>
      </c>
      <c r="F126" s="83">
        <v>1</v>
      </c>
      <c r="G126" s="83">
        <v>1</v>
      </c>
      <c r="H126" s="56">
        <v>1</v>
      </c>
      <c r="I126" s="56">
        <v>1</v>
      </c>
      <c r="J126" s="56">
        <v>1</v>
      </c>
      <c r="K126" s="56">
        <v>1</v>
      </c>
      <c r="L126" s="67">
        <f t="shared" si="52"/>
        <v>1</v>
      </c>
      <c r="M126" s="38">
        <v>4.6875112435931316E-4</v>
      </c>
      <c r="N126" s="39">
        <v>4.6875112435931316E-4</v>
      </c>
      <c r="O126" s="39">
        <f t="shared" si="53"/>
        <v>0</v>
      </c>
      <c r="P126" s="39">
        <f t="shared" si="54"/>
        <v>4.6875112435931316E-4</v>
      </c>
      <c r="Q126" s="39">
        <f t="shared" si="55"/>
        <v>0</v>
      </c>
    </row>
    <row r="127" spans="1:17" x14ac:dyDescent="0.2">
      <c r="A127" s="7" t="s">
        <v>110</v>
      </c>
      <c r="B127" s="7" t="s">
        <v>369</v>
      </c>
      <c r="C127" s="24" t="s">
        <v>555</v>
      </c>
      <c r="D127" s="101">
        <v>1</v>
      </c>
      <c r="E127" s="101">
        <v>1</v>
      </c>
      <c r="F127" s="101">
        <v>1</v>
      </c>
      <c r="G127" s="101">
        <v>1</v>
      </c>
      <c r="H127" s="101">
        <v>1</v>
      </c>
      <c r="I127" s="101">
        <v>1</v>
      </c>
      <c r="J127" s="101">
        <v>1</v>
      </c>
      <c r="K127" s="101">
        <v>1</v>
      </c>
      <c r="L127" s="67">
        <f t="shared" si="52"/>
        <v>1</v>
      </c>
      <c r="M127" s="38">
        <v>3.8082636160258605E-4</v>
      </c>
      <c r="N127" s="39">
        <v>3.8082636160258605E-4</v>
      </c>
      <c r="O127" s="39">
        <f t="shared" si="53"/>
        <v>0</v>
      </c>
      <c r="P127" s="39">
        <f t="shared" si="54"/>
        <v>3.8082636160258605E-4</v>
      </c>
      <c r="Q127" s="39">
        <f t="shared" si="55"/>
        <v>0</v>
      </c>
    </row>
    <row r="128" spans="1:17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66"/>
      <c r="M128" s="36">
        <v>1.795349856067506E-2</v>
      </c>
      <c r="N128" s="37">
        <v>1.795349856067506E-2</v>
      </c>
      <c r="O128" s="37">
        <f>SUBTOTAL(9,O129:O130)</f>
        <v>0</v>
      </c>
      <c r="P128" s="37">
        <f>SUBTOTAL(9,P129:P130)</f>
        <v>1.795349856067506E-2</v>
      </c>
      <c r="Q128" s="37">
        <f>SUBTOTAL(9,Q129:Q130)</f>
        <v>0</v>
      </c>
    </row>
    <row r="129" spans="1:17" x14ac:dyDescent="0.2">
      <c r="A129" s="7" t="s">
        <v>112</v>
      </c>
      <c r="B129" s="7" t="s">
        <v>370</v>
      </c>
      <c r="C129" s="24" t="s">
        <v>557</v>
      </c>
      <c r="D129" s="56">
        <v>1</v>
      </c>
      <c r="E129" s="56">
        <v>1</v>
      </c>
      <c r="F129" s="56">
        <v>1</v>
      </c>
      <c r="G129" s="56">
        <v>1</v>
      </c>
      <c r="H129" s="56">
        <v>1</v>
      </c>
      <c r="I129" s="56">
        <v>1</v>
      </c>
      <c r="J129" s="56">
        <v>1</v>
      </c>
      <c r="K129" s="56">
        <v>1</v>
      </c>
      <c r="L129" s="67">
        <f>SUM(D129:K129)/8</f>
        <v>1</v>
      </c>
      <c r="M129" s="38">
        <v>1.8319896708130811E-3</v>
      </c>
      <c r="N129" s="39">
        <v>1.8319896708130811E-3</v>
      </c>
      <c r="O129" s="39">
        <f t="shared" ref="O129:O130" si="56">P129-N129</f>
        <v>0</v>
      </c>
      <c r="P129" s="39">
        <f t="shared" ref="P129:P130" si="57">M129*L129</f>
        <v>1.8319896708130811E-3</v>
      </c>
      <c r="Q129" s="39">
        <f>M129-P129</f>
        <v>0</v>
      </c>
    </row>
    <row r="130" spans="1:17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67">
        <f>SUM(D130:K130)/8</f>
        <v>1</v>
      </c>
      <c r="M130" s="38">
        <v>1.6121508889861979E-2</v>
      </c>
      <c r="N130" s="39">
        <v>1.6121508889861979E-2</v>
      </c>
      <c r="O130" s="39">
        <f t="shared" si="56"/>
        <v>0</v>
      </c>
      <c r="P130" s="39">
        <f t="shared" si="57"/>
        <v>1.6121508889861979E-2</v>
      </c>
      <c r="Q130" s="39">
        <f>M130-P130</f>
        <v>0</v>
      </c>
    </row>
    <row r="131" spans="1:17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68"/>
      <c r="M131" s="40">
        <v>3.7806954782702493E-4</v>
      </c>
      <c r="N131" s="41">
        <v>2.8678115232441003E-4</v>
      </c>
      <c r="O131" s="41">
        <f>SUBTOTAL(9,O132:O133)</f>
        <v>9.1288395502614909E-5</v>
      </c>
      <c r="P131" s="41">
        <f>SUBTOTAL(9,P132:P133)</f>
        <v>3.7806954782702493E-4</v>
      </c>
      <c r="Q131" s="41">
        <f>SUBTOTAL(9,Q132:Q133)</f>
        <v>0</v>
      </c>
    </row>
    <row r="132" spans="1:17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67">
        <f>SUM(D132:K132)/8</f>
        <v>1</v>
      </c>
      <c r="M132" s="38">
        <v>2.8678115232441003E-4</v>
      </c>
      <c r="N132" s="39">
        <v>2.8678115232441003E-4</v>
      </c>
      <c r="O132" s="39">
        <f t="shared" ref="O132:O133" si="58">P132-N132</f>
        <v>0</v>
      </c>
      <c r="P132" s="39">
        <f t="shared" ref="P132:P133" si="59">M132*L132</f>
        <v>2.8678115232441003E-4</v>
      </c>
      <c r="Q132" s="39">
        <f>M132-P132</f>
        <v>0</v>
      </c>
    </row>
    <row r="133" spans="1:17" x14ac:dyDescent="0.2">
      <c r="A133" s="7" t="s">
        <v>116</v>
      </c>
      <c r="B133" s="7" t="s">
        <v>373</v>
      </c>
      <c r="C133" s="24" t="s">
        <v>561</v>
      </c>
      <c r="D133" s="106">
        <v>1</v>
      </c>
      <c r="E133" s="106">
        <v>1</v>
      </c>
      <c r="F133" s="106">
        <v>1</v>
      </c>
      <c r="G133" s="106">
        <v>1</v>
      </c>
      <c r="H133" s="106">
        <v>1</v>
      </c>
      <c r="I133" s="106">
        <v>1</v>
      </c>
      <c r="J133" s="106">
        <v>1</v>
      </c>
      <c r="K133" s="106">
        <v>1</v>
      </c>
      <c r="L133" s="67">
        <f>SUM(D133:K133)/8</f>
        <v>1</v>
      </c>
      <c r="M133" s="38">
        <v>9.1288395502614909E-5</v>
      </c>
      <c r="N133" s="39">
        <v>0</v>
      </c>
      <c r="O133" s="39">
        <f t="shared" si="58"/>
        <v>9.1288395502614909E-5</v>
      </c>
      <c r="P133" s="39">
        <f t="shared" si="59"/>
        <v>9.1288395502614909E-5</v>
      </c>
      <c r="Q133" s="39">
        <f>M133-P133</f>
        <v>0</v>
      </c>
    </row>
    <row r="134" spans="1:17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65"/>
      <c r="M134" s="34">
        <v>2.0233225716143912E-2</v>
      </c>
      <c r="N134" s="35">
        <v>1.8080219211836959E-2</v>
      </c>
      <c r="O134" s="35">
        <f>SUBTOTAL(9,O135:O148)</f>
        <v>0</v>
      </c>
      <c r="P134" s="35">
        <f>SUBTOTAL(9,P135:P148)</f>
        <v>1.8080219211836959E-2</v>
      </c>
      <c r="Q134" s="35">
        <f>SUBTOTAL(9,Q135:Q148)</f>
        <v>2.153006504306955E-3</v>
      </c>
    </row>
    <row r="135" spans="1:17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66"/>
      <c r="M135" s="36">
        <v>2.1603693833423415E-3</v>
      </c>
      <c r="N135" s="37">
        <v>2.1603693833423415E-3</v>
      </c>
      <c r="O135" s="37">
        <f>SUBTOTAL(9,O136)</f>
        <v>0</v>
      </c>
      <c r="P135" s="37">
        <f>SUBTOTAL(9,P136)</f>
        <v>2.1603693833423415E-3</v>
      </c>
      <c r="Q135" s="37">
        <f>SUBTOTAL(9,Q136)</f>
        <v>0</v>
      </c>
    </row>
    <row r="136" spans="1:17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67">
        <f>SUM(D136:K136)/8</f>
        <v>1</v>
      </c>
      <c r="M136" s="38">
        <v>2.1603693833423415E-3</v>
      </c>
      <c r="N136" s="39">
        <v>2.1603693833423415E-3</v>
      </c>
      <c r="O136" s="39">
        <f t="shared" ref="O136" si="60">P136-N136</f>
        <v>0</v>
      </c>
      <c r="P136" s="39">
        <f t="shared" ref="P136" si="61">M136*L136</f>
        <v>2.1603693833423415E-3</v>
      </c>
      <c r="Q136" s="39">
        <f>M136-P136</f>
        <v>0</v>
      </c>
    </row>
    <row r="137" spans="1:17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66"/>
      <c r="M137" s="36">
        <v>1.8072856332801569E-2</v>
      </c>
      <c r="N137" s="37">
        <v>1.5919849828494616E-2</v>
      </c>
      <c r="O137" s="37">
        <f>SUBTOTAL(9,O138:O148)</f>
        <v>0</v>
      </c>
      <c r="P137" s="37">
        <f>SUBTOTAL(9,P138:P148)</f>
        <v>1.5919849828494616E-2</v>
      </c>
      <c r="Q137" s="37">
        <f>SUBTOTAL(9,Q138:Q148)</f>
        <v>2.153006504306955E-3</v>
      </c>
    </row>
    <row r="138" spans="1:17" x14ac:dyDescent="0.2">
      <c r="A138" s="7" t="s">
        <v>121</v>
      </c>
      <c r="B138" s="7" t="s">
        <v>375</v>
      </c>
      <c r="C138" s="24" t="s">
        <v>566</v>
      </c>
      <c r="D138" s="56">
        <v>1</v>
      </c>
      <c r="E138" s="56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67">
        <f t="shared" ref="L138:L148" si="62">SUM(D138:K138)/8</f>
        <v>1</v>
      </c>
      <c r="M138" s="38">
        <v>4.0133396334229724E-3</v>
      </c>
      <c r="N138" s="39">
        <v>4.0133396334229724E-3</v>
      </c>
      <c r="O138" s="39">
        <f t="shared" ref="O138:O148" si="63">P138-N138</f>
        <v>0</v>
      </c>
      <c r="P138" s="39">
        <f t="shared" ref="P138:P148" si="64">M138*L138</f>
        <v>4.0133396334229724E-3</v>
      </c>
      <c r="Q138" s="39">
        <f t="shared" ref="Q138:Q148" si="65">M138-P138</f>
        <v>0</v>
      </c>
    </row>
    <row r="139" spans="1:17" x14ac:dyDescent="0.2">
      <c r="A139" s="7" t="s">
        <v>122</v>
      </c>
      <c r="B139" s="7" t="s">
        <v>376</v>
      </c>
      <c r="C139" s="24" t="s">
        <v>567</v>
      </c>
      <c r="D139" s="56">
        <v>1</v>
      </c>
      <c r="E139" s="56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67">
        <f t="shared" si="62"/>
        <v>1</v>
      </c>
      <c r="M139" s="38">
        <v>7.6270425836289099E-4</v>
      </c>
      <c r="N139" s="39">
        <v>7.6270425836289099E-4</v>
      </c>
      <c r="O139" s="39">
        <f t="shared" si="63"/>
        <v>0</v>
      </c>
      <c r="P139" s="39">
        <f t="shared" si="64"/>
        <v>7.6270425836289099E-4</v>
      </c>
      <c r="Q139" s="39">
        <f t="shared" si="65"/>
        <v>0</v>
      </c>
    </row>
    <row r="140" spans="1:17" x14ac:dyDescent="0.2">
      <c r="A140" s="7" t="s">
        <v>123</v>
      </c>
      <c r="B140" s="7" t="s">
        <v>377</v>
      </c>
      <c r="C140" s="24" t="s">
        <v>568</v>
      </c>
      <c r="D140" s="56">
        <v>1</v>
      </c>
      <c r="E140" s="56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67">
        <f t="shared" si="62"/>
        <v>1</v>
      </c>
      <c r="M140" s="38">
        <v>8.3457018095234553E-4</v>
      </c>
      <c r="N140" s="39">
        <v>8.3457018095234553E-4</v>
      </c>
      <c r="O140" s="39">
        <f t="shared" si="63"/>
        <v>0</v>
      </c>
      <c r="P140" s="39">
        <f t="shared" si="64"/>
        <v>8.3457018095234553E-4</v>
      </c>
      <c r="Q140" s="39">
        <f t="shared" si="65"/>
        <v>0</v>
      </c>
    </row>
    <row r="141" spans="1:17" x14ac:dyDescent="0.2">
      <c r="A141" s="7" t="s">
        <v>124</v>
      </c>
      <c r="B141" s="7" t="s">
        <v>377</v>
      </c>
      <c r="C141" s="24" t="s">
        <v>569</v>
      </c>
      <c r="D141" s="56">
        <v>1</v>
      </c>
      <c r="E141" s="56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67">
        <f t="shared" si="62"/>
        <v>1</v>
      </c>
      <c r="M141" s="38">
        <v>1.1970543993727744E-4</v>
      </c>
      <c r="N141" s="39">
        <v>1.1970543993727744E-4</v>
      </c>
      <c r="O141" s="39">
        <f t="shared" si="63"/>
        <v>0</v>
      </c>
      <c r="P141" s="39">
        <f t="shared" si="64"/>
        <v>1.1970543993727744E-4</v>
      </c>
      <c r="Q141" s="39">
        <f t="shared" si="65"/>
        <v>0</v>
      </c>
    </row>
    <row r="142" spans="1:17" x14ac:dyDescent="0.2">
      <c r="A142" s="7" t="s">
        <v>125</v>
      </c>
      <c r="B142" s="7" t="s">
        <v>378</v>
      </c>
      <c r="C142" s="24" t="s">
        <v>570</v>
      </c>
      <c r="D142" s="56">
        <v>1</v>
      </c>
      <c r="E142" s="56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67">
        <f t="shared" si="62"/>
        <v>1</v>
      </c>
      <c r="M142" s="38">
        <v>2.3622641336243666E-3</v>
      </c>
      <c r="N142" s="39">
        <v>2.3622641336243666E-3</v>
      </c>
      <c r="O142" s="39">
        <f t="shared" si="63"/>
        <v>0</v>
      </c>
      <c r="P142" s="39">
        <f t="shared" si="64"/>
        <v>2.3622641336243666E-3</v>
      </c>
      <c r="Q142" s="39">
        <f t="shared" si="65"/>
        <v>0</v>
      </c>
    </row>
    <row r="143" spans="1:17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67">
        <f t="shared" si="62"/>
        <v>1</v>
      </c>
      <c r="M143" s="38">
        <v>2.5936445269496076E-3</v>
      </c>
      <c r="N143" s="39">
        <v>2.5936445269496076E-3</v>
      </c>
      <c r="O143" s="39">
        <f t="shared" si="63"/>
        <v>0</v>
      </c>
      <c r="P143" s="39">
        <f t="shared" si="64"/>
        <v>2.5936445269496076E-3</v>
      </c>
      <c r="Q143" s="39">
        <f t="shared" si="65"/>
        <v>0</v>
      </c>
    </row>
    <row r="144" spans="1:17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67">
        <f t="shared" si="62"/>
        <v>1</v>
      </c>
      <c r="M144" s="38">
        <v>8.8739009301269092E-4</v>
      </c>
      <c r="N144" s="39">
        <v>8.8739009301269092E-4</v>
      </c>
      <c r="O144" s="39">
        <f t="shared" si="63"/>
        <v>0</v>
      </c>
      <c r="P144" s="39">
        <f t="shared" si="64"/>
        <v>8.8739009301269092E-4</v>
      </c>
      <c r="Q144" s="39">
        <f t="shared" si="65"/>
        <v>0</v>
      </c>
    </row>
    <row r="145" spans="1:17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67">
        <f t="shared" si="62"/>
        <v>1</v>
      </c>
      <c r="M145" s="38">
        <v>1.2432184991417166E-3</v>
      </c>
      <c r="N145" s="39">
        <v>1.2432184991417166E-3</v>
      </c>
      <c r="O145" s="39">
        <f t="shared" si="63"/>
        <v>0</v>
      </c>
      <c r="P145" s="39">
        <f t="shared" si="64"/>
        <v>1.2432184991417166E-3</v>
      </c>
      <c r="Q145" s="39">
        <f t="shared" si="65"/>
        <v>0</v>
      </c>
    </row>
    <row r="146" spans="1:17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67">
        <f t="shared" si="62"/>
        <v>1</v>
      </c>
      <c r="M146" s="38">
        <v>1.3930142681611826E-3</v>
      </c>
      <c r="N146" s="39">
        <v>1.3930142681611826E-3</v>
      </c>
      <c r="O146" s="39">
        <f t="shared" si="63"/>
        <v>0</v>
      </c>
      <c r="P146" s="39">
        <f t="shared" si="64"/>
        <v>1.3930142681611826E-3</v>
      </c>
      <c r="Q146" s="39">
        <f t="shared" si="65"/>
        <v>0</v>
      </c>
    </row>
    <row r="147" spans="1:17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67">
        <f t="shared" si="62"/>
        <v>0</v>
      </c>
      <c r="M147" s="38">
        <v>2.153006504306955E-3</v>
      </c>
      <c r="N147" s="39">
        <v>0</v>
      </c>
      <c r="O147" s="39">
        <f t="shared" si="63"/>
        <v>0</v>
      </c>
      <c r="P147" s="39">
        <f t="shared" si="64"/>
        <v>0</v>
      </c>
      <c r="Q147" s="39">
        <f t="shared" si="65"/>
        <v>2.153006504306955E-3</v>
      </c>
    </row>
    <row r="148" spans="1:17" x14ac:dyDescent="0.2">
      <c r="A148" s="7" t="s">
        <v>131</v>
      </c>
      <c r="B148" s="7" t="s">
        <v>383</v>
      </c>
      <c r="C148" s="24" t="s">
        <v>576</v>
      </c>
      <c r="D148" s="56">
        <v>1</v>
      </c>
      <c r="E148" s="56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67">
        <f t="shared" si="62"/>
        <v>1</v>
      </c>
      <c r="M148" s="38">
        <v>1.7099987949295648E-3</v>
      </c>
      <c r="N148" s="39">
        <v>1.7099987949295648E-3</v>
      </c>
      <c r="O148" s="39">
        <f t="shared" si="63"/>
        <v>0</v>
      </c>
      <c r="P148" s="39">
        <f t="shared" si="64"/>
        <v>1.7099987949295648E-3</v>
      </c>
      <c r="Q148" s="39">
        <f t="shared" si="65"/>
        <v>0</v>
      </c>
    </row>
    <row r="149" spans="1:17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65"/>
      <c r="M149" s="34">
        <v>6.0126854970962889E-3</v>
      </c>
      <c r="N149" s="35">
        <v>6.0126854970962889E-3</v>
      </c>
      <c r="O149" s="35">
        <f>SUBTOTAL(9,O150:O151)</f>
        <v>0</v>
      </c>
      <c r="P149" s="35">
        <f>SUBTOTAL(9,P150:P151)</f>
        <v>6.0126854970962889E-3</v>
      </c>
      <c r="Q149" s="35">
        <f>SUBTOTAL(9,Q150:Q151)</f>
        <v>0</v>
      </c>
    </row>
    <row r="150" spans="1:17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66"/>
      <c r="M150" s="36">
        <v>6.0126854970962889E-3</v>
      </c>
      <c r="N150" s="37">
        <v>6.0126854970962889E-3</v>
      </c>
      <c r="O150" s="37">
        <f>SUBTOTAL(9,O151)</f>
        <v>0</v>
      </c>
      <c r="P150" s="37">
        <f>SUBTOTAL(9,P151)</f>
        <v>6.0126854970962889E-3</v>
      </c>
      <c r="Q150" s="37">
        <f>SUBTOTAL(9,Q151)</f>
        <v>0</v>
      </c>
    </row>
    <row r="151" spans="1:17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67">
        <f>SUM(D151:K151)/8</f>
        <v>1</v>
      </c>
      <c r="M151" s="38">
        <v>6.0126854970962889E-3</v>
      </c>
      <c r="N151" s="39">
        <v>6.0126854970962889E-3</v>
      </c>
      <c r="O151" s="39">
        <f t="shared" ref="O151" si="66">P151-N151</f>
        <v>0</v>
      </c>
      <c r="P151" s="39">
        <f t="shared" ref="P151" si="67">M151*L151</f>
        <v>6.0126854970962889E-3</v>
      </c>
      <c r="Q151" s="39">
        <f>M151-P151</f>
        <v>0</v>
      </c>
    </row>
    <row r="152" spans="1:17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65"/>
      <c r="M152" s="34">
        <v>2.3369888970747339E-3</v>
      </c>
      <c r="N152" s="35">
        <v>4.6739777941494677E-3</v>
      </c>
      <c r="O152" s="35">
        <f>SUBTOTAL(9,O153:O155)</f>
        <v>0</v>
      </c>
      <c r="P152" s="35">
        <f>SUBTOTAL(9,P153:P155)</f>
        <v>4.6739777941494677E-3</v>
      </c>
      <c r="Q152" s="35">
        <f>SUBTOTAL(9,Q153:Q155)</f>
        <v>-2.3369888970747339E-3</v>
      </c>
    </row>
    <row r="153" spans="1:17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66"/>
      <c r="M153" s="36">
        <v>2.3369888970747339E-3</v>
      </c>
      <c r="N153" s="37">
        <v>4.6739777941494677E-3</v>
      </c>
      <c r="O153" s="37">
        <f>SUBTOTAL(9,O154:O155)</f>
        <v>0</v>
      </c>
      <c r="P153" s="37">
        <f>SUBTOTAL(9,P154:P155)</f>
        <v>4.6739777941494677E-3</v>
      </c>
      <c r="Q153" s="37">
        <f>SUBTOTAL(9,Q154:Q155)</f>
        <v>-2.3369888970747339E-3</v>
      </c>
    </row>
    <row r="154" spans="1:17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67">
        <f>SUM(D154:K154)/8</f>
        <v>1</v>
      </c>
      <c r="M154" s="38">
        <v>5.0350404138221894E-4</v>
      </c>
      <c r="N154" s="39">
        <v>1.0070080827644379E-3</v>
      </c>
      <c r="O154" s="39"/>
      <c r="P154" s="39">
        <f>O154+N154</f>
        <v>1.0070080827644379E-3</v>
      </c>
      <c r="Q154" s="39">
        <f>M154-P154</f>
        <v>-5.0350404138221894E-4</v>
      </c>
    </row>
    <row r="155" spans="1:17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67">
        <f>SUM(D155:K155)/8</f>
        <v>1</v>
      </c>
      <c r="M155" s="38">
        <v>1.8334848556925149E-3</v>
      </c>
      <c r="N155" s="39">
        <v>3.6669697113850298E-3</v>
      </c>
      <c r="O155" s="39"/>
      <c r="P155" s="39">
        <f>O155+N155</f>
        <v>3.6669697113850298E-3</v>
      </c>
      <c r="Q155" s="39">
        <f>M155-P155</f>
        <v>-1.8334848556925149E-3</v>
      </c>
    </row>
    <row r="156" spans="1:17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64"/>
      <c r="M156" s="32">
        <v>9.9875673117337631E-3</v>
      </c>
      <c r="N156" s="33">
        <v>9.2144516821972087E-3</v>
      </c>
      <c r="O156" s="33">
        <f>SUBTOTAL(9,O157:O267)</f>
        <v>6.0932889729790407E-4</v>
      </c>
      <c r="P156" s="33">
        <f>SUBTOTAL(9,P157:P267)</f>
        <v>9.8237805794951141E-3</v>
      </c>
      <c r="Q156" s="33">
        <f>SUBTOTAL(9,Q157:Q267)</f>
        <v>1.6378673223864875E-4</v>
      </c>
    </row>
    <row r="157" spans="1:17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65"/>
      <c r="M157" s="34">
        <v>3.7765682560994862E-5</v>
      </c>
      <c r="N157" s="35">
        <v>3.7765682560994862E-5</v>
      </c>
      <c r="O157" s="35">
        <f>SUBTOTAL(9,O158:O161)</f>
        <v>0</v>
      </c>
      <c r="P157" s="35">
        <f>SUBTOTAL(9,P158:P161)</f>
        <v>3.7765682560994862E-5</v>
      </c>
      <c r="Q157" s="35">
        <f>SUBTOTAL(9,Q158:Q161)</f>
        <v>0</v>
      </c>
    </row>
    <row r="158" spans="1:17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66"/>
      <c r="M158" s="36">
        <v>1.2755995964985303E-5</v>
      </c>
      <c r="N158" s="37">
        <v>1.2755995964985303E-5</v>
      </c>
      <c r="O158" s="37">
        <f>SUBTOTAL(9,O159)</f>
        <v>0</v>
      </c>
      <c r="P158" s="37">
        <f>SUBTOTAL(9,P159)</f>
        <v>1.2755995964985303E-5</v>
      </c>
      <c r="Q158" s="37">
        <f>SUBTOTAL(9,Q159)</f>
        <v>0</v>
      </c>
    </row>
    <row r="159" spans="1:17" x14ac:dyDescent="0.2">
      <c r="A159" s="7" t="s">
        <v>142</v>
      </c>
      <c r="B159" s="7" t="s">
        <v>302</v>
      </c>
      <c r="C159" s="24" t="s">
        <v>587</v>
      </c>
      <c r="D159" s="56">
        <v>1</v>
      </c>
      <c r="E159" s="56">
        <v>1</v>
      </c>
      <c r="F159" s="56">
        <v>1</v>
      </c>
      <c r="G159" s="56">
        <v>1</v>
      </c>
      <c r="H159" s="56">
        <v>1</v>
      </c>
      <c r="I159" s="56">
        <v>1</v>
      </c>
      <c r="J159" s="56">
        <v>1</v>
      </c>
      <c r="K159" s="56">
        <v>1</v>
      </c>
      <c r="L159" s="67">
        <f>SUM(D159:K159)/8</f>
        <v>1</v>
      </c>
      <c r="M159" s="38">
        <v>1.2755995964985303E-5</v>
      </c>
      <c r="N159" s="39">
        <v>1.2755995964985303E-5</v>
      </c>
      <c r="O159" s="39">
        <f t="shared" ref="O159" si="68">P159-N159</f>
        <v>0</v>
      </c>
      <c r="P159" s="39">
        <f t="shared" ref="P159" si="69">M159*L159</f>
        <v>1.2755995964985303E-5</v>
      </c>
      <c r="Q159" s="39">
        <f>M159-P159</f>
        <v>0</v>
      </c>
    </row>
    <row r="160" spans="1:17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66"/>
      <c r="M160" s="36">
        <v>2.5009686596009557E-5</v>
      </c>
      <c r="N160" s="37">
        <v>2.5009686596009557E-5</v>
      </c>
      <c r="O160" s="37">
        <f>SUBTOTAL(9,O161)</f>
        <v>0</v>
      </c>
      <c r="P160" s="37">
        <f>SUBTOTAL(9,P161)</f>
        <v>2.5009686596009557E-5</v>
      </c>
      <c r="Q160" s="37">
        <f>SUBTOTAL(9,Q161)</f>
        <v>0</v>
      </c>
    </row>
    <row r="161" spans="1:17" x14ac:dyDescent="0.2">
      <c r="A161" s="7" t="s">
        <v>144</v>
      </c>
      <c r="B161" s="7" t="s">
        <v>300</v>
      </c>
      <c r="C161" s="24" t="s">
        <v>588</v>
      </c>
      <c r="D161" s="83">
        <v>1</v>
      </c>
      <c r="E161" s="83">
        <v>1</v>
      </c>
      <c r="F161" s="83">
        <v>1</v>
      </c>
      <c r="G161" s="83">
        <v>1</v>
      </c>
      <c r="H161" s="83">
        <v>1</v>
      </c>
      <c r="I161" s="83">
        <v>1</v>
      </c>
      <c r="J161" s="83">
        <v>1</v>
      </c>
      <c r="K161" s="83">
        <v>1</v>
      </c>
      <c r="L161" s="67">
        <f>SUM(D161:K161)/8</f>
        <v>1</v>
      </c>
      <c r="M161" s="38">
        <v>2.5009686596009557E-5</v>
      </c>
      <c r="N161" s="39">
        <v>2.5009686596009557E-5</v>
      </c>
      <c r="O161" s="39">
        <f t="shared" ref="O161" si="70">P161-N161</f>
        <v>0</v>
      </c>
      <c r="P161" s="39">
        <f t="shared" ref="P161" si="71">M161*L161</f>
        <v>2.5009686596009557E-5</v>
      </c>
      <c r="Q161" s="39">
        <f>M161-P161</f>
        <v>0</v>
      </c>
    </row>
    <row r="162" spans="1:17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65"/>
      <c r="M162" s="34">
        <v>8.203509940782421E-4</v>
      </c>
      <c r="N162" s="35">
        <v>8.203509940782421E-4</v>
      </c>
      <c r="O162" s="35">
        <f>SUBTOTAL(9,O163:O170)</f>
        <v>0</v>
      </c>
      <c r="P162" s="35">
        <f>SUBTOTAL(9,P163:P170)</f>
        <v>8.203509940782421E-4</v>
      </c>
      <c r="Q162" s="35">
        <f>SUBTOTAL(9,Q163:Q170)</f>
        <v>0</v>
      </c>
    </row>
    <row r="163" spans="1:17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66"/>
      <c r="M163" s="36">
        <v>4.6824775255967493E-4</v>
      </c>
      <c r="N163" s="37">
        <v>4.6824775255967493E-4</v>
      </c>
      <c r="O163" s="37">
        <f>SUBTOTAL(9,O164:O168)</f>
        <v>0</v>
      </c>
      <c r="P163" s="37">
        <f>SUBTOTAL(9,P164:P168)</f>
        <v>4.6824775255967493E-4</v>
      </c>
      <c r="Q163" s="37">
        <f>SUBTOTAL(9,Q164:Q168)</f>
        <v>0</v>
      </c>
    </row>
    <row r="164" spans="1:17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67">
        <f>SUM(D164:K164)/8</f>
        <v>1</v>
      </c>
      <c r="M164" s="38">
        <v>1.1471224763662854E-4</v>
      </c>
      <c r="N164" s="39">
        <v>1.1471224763662854E-4</v>
      </c>
      <c r="O164" s="39">
        <f t="shared" ref="O164:O168" si="72">P164-N164</f>
        <v>0</v>
      </c>
      <c r="P164" s="39">
        <f t="shared" ref="P164:P168" si="73">M164*L164</f>
        <v>1.1471224763662854E-4</v>
      </c>
      <c r="Q164" s="39">
        <f>M164-P164</f>
        <v>0</v>
      </c>
    </row>
    <row r="165" spans="1:17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67">
        <f>SUM(D165:K165)/8</f>
        <v>1</v>
      </c>
      <c r="M165" s="38">
        <v>7.5005597543130283E-5</v>
      </c>
      <c r="N165" s="39">
        <v>7.5005597543130283E-5</v>
      </c>
      <c r="O165" s="39">
        <f t="shared" si="72"/>
        <v>0</v>
      </c>
      <c r="P165" s="39">
        <f t="shared" si="73"/>
        <v>7.5005597543130283E-5</v>
      </c>
      <c r="Q165" s="39">
        <f>M165-P165</f>
        <v>0</v>
      </c>
    </row>
    <row r="166" spans="1:17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67">
        <f>SUM(D166:K166)/8</f>
        <v>1</v>
      </c>
      <c r="M166" s="38">
        <v>4.2639430705797372E-5</v>
      </c>
      <c r="N166" s="39">
        <v>4.2639430705797372E-5</v>
      </c>
      <c r="O166" s="39">
        <f t="shared" si="72"/>
        <v>0</v>
      </c>
      <c r="P166" s="39">
        <f t="shared" si="73"/>
        <v>4.2639430705797372E-5</v>
      </c>
      <c r="Q166" s="39">
        <f>M166-P166</f>
        <v>0</v>
      </c>
    </row>
    <row r="167" spans="1:17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67">
        <f>SUM(D167:K167)/8</f>
        <v>1</v>
      </c>
      <c r="M167" s="38">
        <v>2.331400616926208E-4</v>
      </c>
      <c r="N167" s="39">
        <v>2.331400616926208E-4</v>
      </c>
      <c r="O167" s="39">
        <f t="shared" si="72"/>
        <v>0</v>
      </c>
      <c r="P167" s="39">
        <f t="shared" si="73"/>
        <v>2.331400616926208E-4</v>
      </c>
      <c r="Q167" s="39">
        <f>M167-P167</f>
        <v>0</v>
      </c>
    </row>
    <row r="168" spans="1:17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67">
        <f>SUM(D168:K168)/8</f>
        <v>1</v>
      </c>
      <c r="M168" s="38">
        <v>2.7504149814979601E-6</v>
      </c>
      <c r="N168" s="39">
        <v>2.7504149814979601E-6</v>
      </c>
      <c r="O168" s="39">
        <f t="shared" si="72"/>
        <v>0</v>
      </c>
      <c r="P168" s="39">
        <f t="shared" si="73"/>
        <v>2.7504149814979601E-6</v>
      </c>
      <c r="Q168" s="39">
        <f>M168-P168</f>
        <v>0</v>
      </c>
    </row>
    <row r="169" spans="1:17" x14ac:dyDescent="0.2">
      <c r="A169" s="6" t="s">
        <v>152</v>
      </c>
      <c r="B169" s="6"/>
      <c r="C169" s="23" t="s">
        <v>594</v>
      </c>
      <c r="D169" s="55"/>
      <c r="E169" s="55"/>
      <c r="F169" s="55"/>
      <c r="G169" s="55"/>
      <c r="H169" s="55"/>
      <c r="I169" s="55"/>
      <c r="J169" s="55"/>
      <c r="K169" s="55"/>
      <c r="L169" s="66"/>
      <c r="M169" s="36">
        <v>3.5210324151856723E-4</v>
      </c>
      <c r="N169" s="37">
        <v>3.5210324151856723E-4</v>
      </c>
      <c r="O169" s="37">
        <f>SUBTOTAL(9,O170)</f>
        <v>0</v>
      </c>
      <c r="P169" s="37">
        <f>SUBTOTAL(9,P170)</f>
        <v>3.5210324151856723E-4</v>
      </c>
      <c r="Q169" s="37">
        <f>SUBTOTAL(9,Q170)</f>
        <v>0</v>
      </c>
    </row>
    <row r="170" spans="1:17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67">
        <f>SUM(D170:K170)/8</f>
        <v>1</v>
      </c>
      <c r="M170" s="38">
        <v>3.5210324151856723E-4</v>
      </c>
      <c r="N170" s="39">
        <v>3.5210324151856723E-4</v>
      </c>
      <c r="O170" s="39">
        <f t="shared" ref="O170" si="74">P170-N170</f>
        <v>0</v>
      </c>
      <c r="P170" s="39">
        <f t="shared" ref="P170" si="75">M170*L170</f>
        <v>3.5210324151856723E-4</v>
      </c>
      <c r="Q170" s="39">
        <f>M170-P170</f>
        <v>0</v>
      </c>
    </row>
    <row r="171" spans="1:17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65"/>
      <c r="M171" s="34">
        <v>2.1431118357538963E-3</v>
      </c>
      <c r="N171" s="35">
        <v>2.1431118357538963E-3</v>
      </c>
      <c r="O171" s="35">
        <f>SUBTOTAL(9,O172:O176)</f>
        <v>0</v>
      </c>
      <c r="P171" s="35">
        <f>SUBTOTAL(9,P172:P176)</f>
        <v>2.1431118357538963E-3</v>
      </c>
      <c r="Q171" s="35">
        <f>SUBTOTAL(9,Q172:Q176)</f>
        <v>0</v>
      </c>
    </row>
    <row r="172" spans="1:17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66"/>
      <c r="M172" s="36">
        <v>2.1431118357538963E-3</v>
      </c>
      <c r="N172" s="37">
        <v>2.1431118357538963E-3</v>
      </c>
      <c r="O172" s="37">
        <f>SUBTOTAL(9,O173:O176)</f>
        <v>0</v>
      </c>
      <c r="P172" s="37">
        <f>SUBTOTAL(9,P173:P176)</f>
        <v>2.1431118357538963E-3</v>
      </c>
      <c r="Q172" s="37">
        <f>SUBTOTAL(9,Q173:Q176)</f>
        <v>0</v>
      </c>
    </row>
    <row r="173" spans="1:17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67">
        <f>SUM(D173:K173)/8</f>
        <v>1</v>
      </c>
      <c r="M173" s="38">
        <v>9.3346780906178003E-4</v>
      </c>
      <c r="N173" s="39">
        <v>9.3346780906178003E-4</v>
      </c>
      <c r="O173" s="39">
        <f t="shared" ref="O173:O176" si="76">P173-N173</f>
        <v>0</v>
      </c>
      <c r="P173" s="39">
        <f t="shared" ref="P173:P176" si="77">M173*L173</f>
        <v>9.3346780906178003E-4</v>
      </c>
      <c r="Q173" s="39">
        <f>M173-P173</f>
        <v>0</v>
      </c>
    </row>
    <row r="174" spans="1:17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67">
        <f>SUM(D174:K174)/8</f>
        <v>1</v>
      </c>
      <c r="M174" s="38">
        <v>3.6844469509029787E-4</v>
      </c>
      <c r="N174" s="39">
        <v>3.6844469509029787E-4</v>
      </c>
      <c r="O174" s="39">
        <f t="shared" si="76"/>
        <v>0</v>
      </c>
      <c r="P174" s="39">
        <f t="shared" si="77"/>
        <v>3.6844469509029787E-4</v>
      </c>
      <c r="Q174" s="39">
        <f>M174-P174</f>
        <v>0</v>
      </c>
    </row>
    <row r="175" spans="1:17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67">
        <f>SUM(D175:K175)/8</f>
        <v>1</v>
      </c>
      <c r="M175" s="38">
        <v>3.0132134536735034E-4</v>
      </c>
      <c r="N175" s="39">
        <v>3.0132134536735034E-4</v>
      </c>
      <c r="O175" s="39">
        <f t="shared" si="76"/>
        <v>0</v>
      </c>
      <c r="P175" s="39">
        <f t="shared" si="77"/>
        <v>3.0132134536735034E-4</v>
      </c>
      <c r="Q175" s="39">
        <f>M175-P175</f>
        <v>0</v>
      </c>
    </row>
    <row r="176" spans="1:17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67">
        <f>SUM(D176:K176)/8</f>
        <v>1</v>
      </c>
      <c r="M176" s="38">
        <v>5.3987798623446825E-4</v>
      </c>
      <c r="N176" s="39">
        <v>5.3987798623446825E-4</v>
      </c>
      <c r="O176" s="39">
        <f t="shared" si="76"/>
        <v>0</v>
      </c>
      <c r="P176" s="39">
        <f t="shared" si="77"/>
        <v>5.3987798623446825E-4</v>
      </c>
      <c r="Q176" s="39">
        <f>M176-P176</f>
        <v>0</v>
      </c>
    </row>
    <row r="177" spans="1:17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65"/>
      <c r="M177" s="34">
        <v>1.0396632618002919E-3</v>
      </c>
      <c r="N177" s="35">
        <v>1.0016864190352114E-3</v>
      </c>
      <c r="O177" s="35">
        <f>SUBTOTAL(9,O178:O185)</f>
        <v>0</v>
      </c>
      <c r="P177" s="35">
        <f>SUBTOTAL(9,P178:P185)</f>
        <v>1.0016864190352114E-3</v>
      </c>
      <c r="Q177" s="35">
        <f>SUBTOTAL(9,Q178:Q185)</f>
        <v>3.7976842765080402E-5</v>
      </c>
    </row>
    <row r="178" spans="1:17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66"/>
      <c r="M178" s="36">
        <v>2.1797278683148699E-4</v>
      </c>
      <c r="N178" s="37">
        <v>2.1797278683148699E-4</v>
      </c>
      <c r="O178" s="37">
        <f>SUBTOTAL(9,O179)</f>
        <v>0</v>
      </c>
      <c r="P178" s="37">
        <f>SUBTOTAL(9,P179)</f>
        <v>2.1797278683148699E-4</v>
      </c>
      <c r="Q178" s="37">
        <f>SUBTOTAL(9,Q179)</f>
        <v>0</v>
      </c>
    </row>
    <row r="179" spans="1:17" x14ac:dyDescent="0.2">
      <c r="A179" s="7" t="s">
        <v>162</v>
      </c>
      <c r="B179" s="7" t="s">
        <v>390</v>
      </c>
      <c r="C179" s="24" t="s">
        <v>600</v>
      </c>
      <c r="D179" s="101">
        <v>1</v>
      </c>
      <c r="E179" s="101">
        <v>1</v>
      </c>
      <c r="F179" s="101">
        <v>1</v>
      </c>
      <c r="G179" s="101">
        <v>1</v>
      </c>
      <c r="H179" s="101">
        <v>1</v>
      </c>
      <c r="I179" s="101">
        <v>1</v>
      </c>
      <c r="J179" s="101">
        <v>1</v>
      </c>
      <c r="K179" s="101">
        <v>1</v>
      </c>
      <c r="L179" s="67">
        <f>SUM(D179:K179)/8</f>
        <v>1</v>
      </c>
      <c r="M179" s="38">
        <v>2.1797278683148699E-4</v>
      </c>
      <c r="N179" s="39">
        <v>2.1797278683148699E-4</v>
      </c>
      <c r="O179" s="39">
        <f t="shared" ref="O179" si="78">P179-N179</f>
        <v>0</v>
      </c>
      <c r="P179" s="39">
        <f t="shared" ref="P179" si="79">M179*L179</f>
        <v>2.1797278683148699E-4</v>
      </c>
      <c r="Q179" s="39">
        <f>M179-P179</f>
        <v>0</v>
      </c>
    </row>
    <row r="180" spans="1:17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66"/>
      <c r="M180" s="36">
        <v>4.5388245988779529E-4</v>
      </c>
      <c r="N180" s="37">
        <v>4.5388245988779529E-4</v>
      </c>
      <c r="O180" s="37">
        <f>SUBTOTAL(9,O181)</f>
        <v>0</v>
      </c>
      <c r="P180" s="37">
        <f>SUBTOTAL(9,P181)</f>
        <v>4.5388245988779529E-4</v>
      </c>
      <c r="Q180" s="37">
        <f>SUBTOTAL(9,Q181)</f>
        <v>0</v>
      </c>
    </row>
    <row r="181" spans="1:17" x14ac:dyDescent="0.2">
      <c r="A181" s="7" t="s">
        <v>164</v>
      </c>
      <c r="B181" s="7" t="s">
        <v>391</v>
      </c>
      <c r="C181" s="24" t="s">
        <v>601</v>
      </c>
      <c r="D181" s="101">
        <v>1</v>
      </c>
      <c r="E181" s="101">
        <v>1</v>
      </c>
      <c r="F181" s="101">
        <v>1</v>
      </c>
      <c r="G181" s="101">
        <v>1</v>
      </c>
      <c r="H181" s="101">
        <v>1</v>
      </c>
      <c r="I181" s="101">
        <v>1</v>
      </c>
      <c r="J181" s="101">
        <v>1</v>
      </c>
      <c r="K181" s="101">
        <v>1</v>
      </c>
      <c r="L181" s="67">
        <f>SUM(D181:K181)/8</f>
        <v>1</v>
      </c>
      <c r="M181" s="38">
        <v>4.5388245988779529E-4</v>
      </c>
      <c r="N181" s="39">
        <v>4.5388245988779529E-4</v>
      </c>
      <c r="O181" s="39">
        <f t="shared" ref="O181" si="80">P181-N181</f>
        <v>0</v>
      </c>
      <c r="P181" s="39">
        <f t="shared" ref="P181" si="81">M181*L181</f>
        <v>4.5388245988779529E-4</v>
      </c>
      <c r="Q181" s="39">
        <f>M181-P181</f>
        <v>0</v>
      </c>
    </row>
    <row r="182" spans="1:17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66"/>
      <c r="M182" s="36">
        <v>3.2983117231592921E-4</v>
      </c>
      <c r="N182" s="37">
        <v>3.2983117231592921E-4</v>
      </c>
      <c r="O182" s="37">
        <f>SUBTOTAL(9,O183)</f>
        <v>0</v>
      </c>
      <c r="P182" s="37">
        <f>SUBTOTAL(9,P183)</f>
        <v>3.2983117231592921E-4</v>
      </c>
      <c r="Q182" s="37">
        <f>SUBTOTAL(9,Q183)</f>
        <v>0</v>
      </c>
    </row>
    <row r="183" spans="1:17" x14ac:dyDescent="0.2">
      <c r="A183" s="7" t="s">
        <v>166</v>
      </c>
      <c r="B183" s="7" t="s">
        <v>392</v>
      </c>
      <c r="C183" s="24" t="s">
        <v>602</v>
      </c>
      <c r="D183" s="101">
        <v>1</v>
      </c>
      <c r="E183" s="101">
        <v>1</v>
      </c>
      <c r="F183" s="101">
        <v>1</v>
      </c>
      <c r="G183" s="101">
        <v>1</v>
      </c>
      <c r="H183" s="101">
        <v>1</v>
      </c>
      <c r="I183" s="101">
        <v>1</v>
      </c>
      <c r="J183" s="101">
        <v>1</v>
      </c>
      <c r="K183" s="101">
        <v>1</v>
      </c>
      <c r="L183" s="67">
        <f>SUM(D183:K183)/8</f>
        <v>1</v>
      </c>
      <c r="M183" s="38">
        <v>3.2983117231592921E-4</v>
      </c>
      <c r="N183" s="39">
        <v>3.2983117231592921E-4</v>
      </c>
      <c r="O183" s="39">
        <f t="shared" ref="O183" si="82">P183-N183</f>
        <v>0</v>
      </c>
      <c r="P183" s="39">
        <f t="shared" ref="P183" si="83">M183*L183</f>
        <v>3.2983117231592921E-4</v>
      </c>
      <c r="Q183" s="39">
        <f>M183-P183</f>
        <v>0</v>
      </c>
    </row>
    <row r="184" spans="1:17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66"/>
      <c r="M184" s="36">
        <v>3.7976842765080402E-5</v>
      </c>
      <c r="N184" s="37">
        <v>0</v>
      </c>
      <c r="O184" s="37">
        <f>SUBTOTAL(9,O185)</f>
        <v>0</v>
      </c>
      <c r="P184" s="37">
        <f>SUBTOTAL(9,P185)</f>
        <v>0</v>
      </c>
      <c r="Q184" s="37">
        <f>SUBTOTAL(9,Q185)</f>
        <v>3.7976842765080402E-5</v>
      </c>
    </row>
    <row r="185" spans="1:17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67">
        <f>SUM(D185:K185)/8</f>
        <v>0</v>
      </c>
      <c r="M185" s="38">
        <v>3.7976842765080402E-5</v>
      </c>
      <c r="N185" s="39">
        <v>0</v>
      </c>
      <c r="O185" s="39">
        <f t="shared" ref="O185" si="84">P185-N185</f>
        <v>0</v>
      </c>
      <c r="P185" s="39">
        <f t="shared" ref="P185" si="85">M185*L185</f>
        <v>0</v>
      </c>
      <c r="Q185" s="39">
        <f>M185-P185</f>
        <v>3.7976842765080402E-5</v>
      </c>
    </row>
    <row r="186" spans="1:17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65"/>
      <c r="M186" s="34">
        <v>1.3115394898201592E-4</v>
      </c>
      <c r="N186" s="35">
        <v>1.3115394898201592E-4</v>
      </c>
      <c r="O186" s="35">
        <f>SUBTOTAL(9,O187:O188)</f>
        <v>0</v>
      </c>
      <c r="P186" s="35">
        <f>SUBTOTAL(9,P187:P188)</f>
        <v>1.3115394898201592E-4</v>
      </c>
      <c r="Q186" s="35">
        <f>SUBTOTAL(9,Q187:Q188)</f>
        <v>0</v>
      </c>
    </row>
    <row r="187" spans="1:17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66"/>
      <c r="M187" s="36">
        <v>1.3115394898201592E-4</v>
      </c>
      <c r="N187" s="37">
        <v>1.3115394898201592E-4</v>
      </c>
      <c r="O187" s="37">
        <f>SUBTOTAL(9,O188)</f>
        <v>0</v>
      </c>
      <c r="P187" s="37">
        <f>SUBTOTAL(9,P188)</f>
        <v>1.3115394898201592E-4</v>
      </c>
      <c r="Q187" s="37">
        <f>SUBTOTAL(9,Q188)</f>
        <v>0</v>
      </c>
    </row>
    <row r="188" spans="1:17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67">
        <f>SUM(D188:K188)/8</f>
        <v>1</v>
      </c>
      <c r="M188" s="38">
        <v>1.3115394898201592E-4</v>
      </c>
      <c r="N188" s="39">
        <v>1.3115394898201592E-4</v>
      </c>
      <c r="O188" s="39">
        <f t="shared" ref="O188" si="86">P188-N188</f>
        <v>0</v>
      </c>
      <c r="P188" s="39">
        <f t="shared" ref="P188" si="87">M188*L188</f>
        <v>1.3115394898201592E-4</v>
      </c>
      <c r="Q188" s="39">
        <f>M188-P188</f>
        <v>0</v>
      </c>
    </row>
    <row r="189" spans="1:17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65"/>
      <c r="M189" s="34">
        <v>7.0841582306504169E-4</v>
      </c>
      <c r="N189" s="35">
        <v>7.0841582306504169E-4</v>
      </c>
      <c r="O189" s="35">
        <f>SUBTOTAL(9,O190:O192)</f>
        <v>0</v>
      </c>
      <c r="P189" s="35">
        <f>SUBTOTAL(9,P190:P192)</f>
        <v>7.0841582306504169E-4</v>
      </c>
      <c r="Q189" s="35">
        <f>SUBTOTAL(9,Q190:Q192)</f>
        <v>0</v>
      </c>
    </row>
    <row r="190" spans="1:17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66"/>
      <c r="M190" s="36">
        <v>7.0841582306504169E-4</v>
      </c>
      <c r="N190" s="37">
        <v>7.0841582306504169E-4</v>
      </c>
      <c r="O190" s="37">
        <f>SUBTOTAL(9,O191:O192)</f>
        <v>0</v>
      </c>
      <c r="P190" s="37">
        <f>SUBTOTAL(9,P191:P192)</f>
        <v>7.0841582306504169E-4</v>
      </c>
      <c r="Q190" s="37">
        <f>SUBTOTAL(9,Q191:Q192)</f>
        <v>0</v>
      </c>
    </row>
    <row r="191" spans="1:17" x14ac:dyDescent="0.2">
      <c r="A191" s="7" t="s">
        <v>174</v>
      </c>
      <c r="B191" s="7" t="s">
        <v>393</v>
      </c>
      <c r="C191" s="24" t="s">
        <v>603</v>
      </c>
      <c r="D191" s="56">
        <v>1</v>
      </c>
      <c r="E191" s="56">
        <v>1</v>
      </c>
      <c r="F191" s="56">
        <v>1</v>
      </c>
      <c r="G191" s="56">
        <v>1</v>
      </c>
      <c r="H191" s="56">
        <v>1</v>
      </c>
      <c r="I191" s="56">
        <v>1</v>
      </c>
      <c r="J191" s="56">
        <v>1</v>
      </c>
      <c r="K191" s="56">
        <v>1</v>
      </c>
      <c r="L191" s="67">
        <f>SUM(D191:K191)/8</f>
        <v>1</v>
      </c>
      <c r="M191" s="38">
        <v>3.5564284110119296E-4</v>
      </c>
      <c r="N191" s="39">
        <v>3.5564284110119296E-4</v>
      </c>
      <c r="O191" s="39">
        <f t="shared" ref="O191:O192" si="88">P191-N191</f>
        <v>0</v>
      </c>
      <c r="P191" s="39">
        <f t="shared" ref="P191:P192" si="89">M191*L191</f>
        <v>3.5564284110119296E-4</v>
      </c>
      <c r="Q191" s="39">
        <f>M191-P191</f>
        <v>0</v>
      </c>
    </row>
    <row r="192" spans="1:17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67">
        <f>SUM(D192:K192)/8</f>
        <v>1</v>
      </c>
      <c r="M192" s="38">
        <v>3.5277298196384867E-4</v>
      </c>
      <c r="N192" s="39">
        <v>3.5277298196384867E-4</v>
      </c>
      <c r="O192" s="39">
        <f t="shared" si="88"/>
        <v>0</v>
      </c>
      <c r="P192" s="39">
        <f t="shared" si="89"/>
        <v>3.5277298196384867E-4</v>
      </c>
      <c r="Q192" s="39">
        <f>M192-P192</f>
        <v>0</v>
      </c>
    </row>
    <row r="193" spans="1:17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65"/>
      <c r="M193" s="34">
        <v>4.8686930974925843E-4</v>
      </c>
      <c r="N193" s="35">
        <v>4.5339828447034668E-4</v>
      </c>
      <c r="O193" s="35">
        <f>SUBTOTAL(9,O194:O198)</f>
        <v>3.3471025278911775E-5</v>
      </c>
      <c r="P193" s="35">
        <f>SUBTOTAL(9,P194:P198)</f>
        <v>4.8686930974925843E-4</v>
      </c>
      <c r="Q193" s="35">
        <f>SUBTOTAL(9,Q194:Q198)</f>
        <v>0</v>
      </c>
    </row>
    <row r="194" spans="1:17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66"/>
      <c r="M194" s="36">
        <v>4.5339828447034668E-4</v>
      </c>
      <c r="N194" s="37">
        <v>4.5339828447034668E-4</v>
      </c>
      <c r="O194" s="37">
        <f>SUBTOTAL(9,O195:O196)</f>
        <v>0</v>
      </c>
      <c r="P194" s="37">
        <f>SUBTOTAL(9,P195:P196)</f>
        <v>4.5339828447034668E-4</v>
      </c>
      <c r="Q194" s="37">
        <f>SUBTOTAL(9,Q195:Q196)</f>
        <v>0</v>
      </c>
    </row>
    <row r="195" spans="1:17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67">
        <f>SUM(D195:K195)/8</f>
        <v>1</v>
      </c>
      <c r="M195" s="38">
        <v>1.6882258316638563E-4</v>
      </c>
      <c r="N195" s="39">
        <v>1.6882258316638563E-4</v>
      </c>
      <c r="O195" s="39">
        <f t="shared" ref="O195:O196" si="90">P195-N195</f>
        <v>0</v>
      </c>
      <c r="P195" s="39">
        <f t="shared" ref="P195:P196" si="91">M195*L195</f>
        <v>1.6882258316638563E-4</v>
      </c>
      <c r="Q195" s="39">
        <f>M195-P195</f>
        <v>0</v>
      </c>
    </row>
    <row r="196" spans="1:17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67">
        <f>SUM(D196:K196)/8</f>
        <v>1</v>
      </c>
      <c r="M196" s="38">
        <v>2.8457570130396105E-4</v>
      </c>
      <c r="N196" s="39">
        <v>2.8457570130396105E-4</v>
      </c>
      <c r="O196" s="39">
        <f t="shared" si="90"/>
        <v>0</v>
      </c>
      <c r="P196" s="39">
        <f t="shared" si="91"/>
        <v>2.8457570130396105E-4</v>
      </c>
      <c r="Q196" s="39">
        <f>M196-P196</f>
        <v>0</v>
      </c>
    </row>
    <row r="197" spans="1:17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66"/>
      <c r="M197" s="36">
        <v>3.3471025278911775E-5</v>
      </c>
      <c r="N197" s="37">
        <v>0</v>
      </c>
      <c r="O197" s="37">
        <f>SUBTOTAL(9,O198)</f>
        <v>3.3471025278911775E-5</v>
      </c>
      <c r="P197" s="37">
        <f>SUBTOTAL(9,P198)</f>
        <v>3.3471025278911775E-5</v>
      </c>
      <c r="Q197" s="37">
        <f>SUBTOTAL(9,Q198)</f>
        <v>0</v>
      </c>
    </row>
    <row r="198" spans="1:17" x14ac:dyDescent="0.2">
      <c r="A198" s="7" t="s">
        <v>181</v>
      </c>
      <c r="B198" s="7" t="s">
        <v>342</v>
      </c>
      <c r="C198" s="24" t="s">
        <v>606</v>
      </c>
      <c r="D198" s="106">
        <v>1</v>
      </c>
      <c r="E198" s="106">
        <v>1</v>
      </c>
      <c r="F198" s="106">
        <v>1</v>
      </c>
      <c r="G198" s="106">
        <v>1</v>
      </c>
      <c r="H198" s="106">
        <v>1</v>
      </c>
      <c r="I198" s="106">
        <v>1</v>
      </c>
      <c r="J198" s="106">
        <v>1</v>
      </c>
      <c r="K198" s="106">
        <v>1</v>
      </c>
      <c r="L198" s="67">
        <f>SUM(D198:K198)/8</f>
        <v>1</v>
      </c>
      <c r="M198" s="38">
        <v>3.3471025278911775E-5</v>
      </c>
      <c r="N198" s="39">
        <v>0</v>
      </c>
      <c r="O198" s="39">
        <f t="shared" ref="O198" si="92">P198-N198</f>
        <v>3.3471025278911775E-5</v>
      </c>
      <c r="P198" s="39">
        <f t="shared" ref="P198" si="93">M198*L198</f>
        <v>3.3471025278911775E-5</v>
      </c>
      <c r="Q198" s="39">
        <f>M198-P198</f>
        <v>0</v>
      </c>
    </row>
    <row r="199" spans="1:17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65"/>
      <c r="M199" s="34">
        <v>2.8075988711094064E-4</v>
      </c>
      <c r="N199" s="35">
        <v>2.8075988711094059E-4</v>
      </c>
      <c r="O199" s="35">
        <f>SUBTOTAL(9,O200:O209)</f>
        <v>0</v>
      </c>
      <c r="P199" s="35">
        <f>SUBTOTAL(9,P200:P209)</f>
        <v>2.8075988711094059E-4</v>
      </c>
      <c r="Q199" s="35">
        <f>SUBTOTAL(9,Q200:Q209)</f>
        <v>0</v>
      </c>
    </row>
    <row r="200" spans="1:17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66"/>
      <c r="M200" s="36">
        <v>1.0453923154182086E-4</v>
      </c>
      <c r="N200" s="37">
        <v>1.0453923154182086E-4</v>
      </c>
      <c r="O200" s="37">
        <f>SUBTOTAL(9,O201)</f>
        <v>0</v>
      </c>
      <c r="P200" s="37">
        <f>SUBTOTAL(9,P201)</f>
        <v>1.0453923154182086E-4</v>
      </c>
      <c r="Q200" s="37">
        <f>SUBTOTAL(9,Q201)</f>
        <v>0</v>
      </c>
    </row>
    <row r="201" spans="1:17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67">
        <f>SUM(D201:K201)/8</f>
        <v>1</v>
      </c>
      <c r="M201" s="38">
        <v>1.0453923154182086E-4</v>
      </c>
      <c r="N201" s="39">
        <v>1.0453923154182086E-4</v>
      </c>
      <c r="O201" s="39">
        <f t="shared" ref="O201" si="94">P201-N201</f>
        <v>0</v>
      </c>
      <c r="P201" s="39">
        <f t="shared" ref="P201" si="95">M201*L201</f>
        <v>1.0453923154182086E-4</v>
      </c>
      <c r="Q201" s="39">
        <f>M201-P201</f>
        <v>0</v>
      </c>
    </row>
    <row r="202" spans="1:17" x14ac:dyDescent="0.2">
      <c r="A202" s="6" t="s">
        <v>185</v>
      </c>
      <c r="B202" s="6"/>
      <c r="C202" s="23" t="s">
        <v>516</v>
      </c>
      <c r="D202" s="55"/>
      <c r="E202" s="55"/>
      <c r="F202" s="55"/>
      <c r="G202" s="55"/>
      <c r="H202" s="55"/>
      <c r="I202" s="55"/>
      <c r="J202" s="55"/>
      <c r="K202" s="55"/>
      <c r="L202" s="66"/>
      <c r="M202" s="36">
        <v>7.6798326346502941E-5</v>
      </c>
      <c r="N202" s="37">
        <v>7.6798326346502941E-5</v>
      </c>
      <c r="O202" s="37">
        <f>SUBTOTAL(9,O203:O205)</f>
        <v>0</v>
      </c>
      <c r="P202" s="37">
        <f>SUBTOTAL(9,P203:P205)</f>
        <v>7.6798326346502941E-5</v>
      </c>
      <c r="Q202" s="37">
        <f>SUBTOTAL(9,Q203:Q205)</f>
        <v>0</v>
      </c>
    </row>
    <row r="203" spans="1:17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67">
        <f>SUM(D203:K203)/8</f>
        <v>1</v>
      </c>
      <c r="M203" s="38">
        <v>2.7700379499584338E-5</v>
      </c>
      <c r="N203" s="39">
        <v>2.7700379499584338E-5</v>
      </c>
      <c r="O203" s="39">
        <f t="shared" ref="O203:O205" si="96">P203-N203</f>
        <v>0</v>
      </c>
      <c r="P203" s="39">
        <f t="shared" ref="P203:P205" si="97">M203*L203</f>
        <v>2.7700379499584338E-5</v>
      </c>
      <c r="Q203" s="39">
        <f>M203-P203</f>
        <v>0</v>
      </c>
    </row>
    <row r="204" spans="1:17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67">
        <f>SUM(D204:K204)/8</f>
        <v>1</v>
      </c>
      <c r="M204" s="38">
        <v>1.6252936920523033E-5</v>
      </c>
      <c r="N204" s="39">
        <v>1.6252936920523033E-5</v>
      </c>
      <c r="O204" s="39">
        <f t="shared" si="96"/>
        <v>0</v>
      </c>
      <c r="P204" s="39">
        <f t="shared" si="97"/>
        <v>1.6252936920523033E-5</v>
      </c>
      <c r="Q204" s="39">
        <f>M204-P204</f>
        <v>0</v>
      </c>
    </row>
    <row r="205" spans="1:17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67">
        <f>SUM(D205:K205)/8</f>
        <v>1</v>
      </c>
      <c r="M205" s="38">
        <v>3.284500992639557E-5</v>
      </c>
      <c r="N205" s="39">
        <v>3.284500992639557E-5</v>
      </c>
      <c r="O205" s="39">
        <f t="shared" si="96"/>
        <v>0</v>
      </c>
      <c r="P205" s="39">
        <f t="shared" si="97"/>
        <v>3.284500992639557E-5</v>
      </c>
      <c r="Q205" s="39">
        <f>M205-P205</f>
        <v>0</v>
      </c>
    </row>
    <row r="206" spans="1:17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66"/>
      <c r="M206" s="36">
        <v>9.9422329222616817E-5</v>
      </c>
      <c r="N206" s="37">
        <v>9.9422329222616817E-5</v>
      </c>
      <c r="O206" s="37">
        <f>SUBTOTAL(9,O207:O209)</f>
        <v>0</v>
      </c>
      <c r="P206" s="37">
        <f>SUBTOTAL(9,P207:P209)</f>
        <v>9.9422329222616817E-5</v>
      </c>
      <c r="Q206" s="37">
        <f>SUBTOTAL(9,Q207:Q209)</f>
        <v>0</v>
      </c>
    </row>
    <row r="207" spans="1:17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67">
        <f>SUM(D207:K207)/8</f>
        <v>1</v>
      </c>
      <c r="M207" s="38">
        <v>1.652595213388615E-5</v>
      </c>
      <c r="N207" s="39">
        <v>1.652595213388615E-5</v>
      </c>
      <c r="O207" s="39">
        <f t="shared" ref="O207:O209" si="98">P207-N207</f>
        <v>0</v>
      </c>
      <c r="P207" s="39">
        <f t="shared" ref="P207:P209" si="99">M207*L207</f>
        <v>1.652595213388615E-5</v>
      </c>
      <c r="Q207" s="39">
        <f>M207-P207</f>
        <v>0</v>
      </c>
    </row>
    <row r="208" spans="1:17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67">
        <f>SUM(D208:K208)/8</f>
        <v>1</v>
      </c>
      <c r="M208" s="38">
        <v>2.4795326994892423E-6</v>
      </c>
      <c r="N208" s="39">
        <v>2.4795326994892423E-6</v>
      </c>
      <c r="O208" s="39">
        <f t="shared" si="98"/>
        <v>0</v>
      </c>
      <c r="P208" s="39">
        <f t="shared" si="99"/>
        <v>2.4795326994892423E-6</v>
      </c>
      <c r="Q208" s="39">
        <f>M208-P208</f>
        <v>0</v>
      </c>
    </row>
    <row r="209" spans="1:17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67">
        <f>SUM(D209:K209)/8</f>
        <v>1</v>
      </c>
      <c r="M209" s="38">
        <v>8.0416844389241427E-5</v>
      </c>
      <c r="N209" s="39">
        <v>8.0416844389241427E-5</v>
      </c>
      <c r="O209" s="39">
        <f t="shared" si="98"/>
        <v>0</v>
      </c>
      <c r="P209" s="39">
        <f t="shared" si="99"/>
        <v>8.0416844389241427E-5</v>
      </c>
      <c r="Q209" s="39">
        <f>M209-P209</f>
        <v>0</v>
      </c>
    </row>
    <row r="210" spans="1:17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65"/>
      <c r="M210" s="34">
        <v>1.9629793840808082E-4</v>
      </c>
      <c r="N210" s="35">
        <v>1.9629793840808088E-4</v>
      </c>
      <c r="O210" s="35">
        <f>SUBTOTAL(9,O211:O221)</f>
        <v>0</v>
      </c>
      <c r="P210" s="35">
        <f>SUBTOTAL(9,P211:P221)</f>
        <v>1.9629793840808088E-4</v>
      </c>
      <c r="Q210" s="35">
        <f>SUBTOTAL(9,Q211:Q221)</f>
        <v>0</v>
      </c>
    </row>
    <row r="211" spans="1:17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66"/>
      <c r="M211" s="36">
        <v>1.0980863845286446E-4</v>
      </c>
      <c r="N211" s="37">
        <v>1.0980863845286446E-4</v>
      </c>
      <c r="O211" s="37">
        <f>SUBTOTAL(9,O212:O213)</f>
        <v>0</v>
      </c>
      <c r="P211" s="37">
        <f>SUBTOTAL(9,P212:P213)</f>
        <v>1.0980863845286446E-4</v>
      </c>
      <c r="Q211" s="37">
        <f>SUBTOTAL(9,Q212:Q213)</f>
        <v>0</v>
      </c>
    </row>
    <row r="212" spans="1:17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67">
        <f>SUM(D212:K212)/8</f>
        <v>1</v>
      </c>
      <c r="M212" s="38">
        <v>9.2777181587985665E-5</v>
      </c>
      <c r="N212" s="39">
        <v>9.2777181587985665E-5</v>
      </c>
      <c r="O212" s="39">
        <f t="shared" ref="O212:O213" si="100">P212-N212</f>
        <v>0</v>
      </c>
      <c r="P212" s="39">
        <f t="shared" ref="P212:P213" si="101">M212*L212</f>
        <v>9.2777181587985665E-5</v>
      </c>
      <c r="Q212" s="39">
        <f>M212-P212</f>
        <v>0</v>
      </c>
    </row>
    <row r="213" spans="1:17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67">
        <f>SUM(D213:K213)/8</f>
        <v>1</v>
      </c>
      <c r="M213" s="38">
        <v>1.7031456864878794E-5</v>
      </c>
      <c r="N213" s="39">
        <v>1.7031456864878794E-5</v>
      </c>
      <c r="O213" s="39">
        <f t="shared" si="100"/>
        <v>0</v>
      </c>
      <c r="P213" s="39">
        <f t="shared" si="101"/>
        <v>1.7031456864878794E-5</v>
      </c>
      <c r="Q213" s="39">
        <f>M213-P213</f>
        <v>0</v>
      </c>
    </row>
    <row r="214" spans="1:17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66"/>
      <c r="M214" s="36">
        <v>4.0210021893136517E-5</v>
      </c>
      <c r="N214" s="37">
        <v>4.0210021893136517E-5</v>
      </c>
      <c r="O214" s="37">
        <f>SUBTOTAL(9,O215:O216)</f>
        <v>0</v>
      </c>
      <c r="P214" s="37">
        <f>SUBTOTAL(9,P215:P216)</f>
        <v>4.0210021893136517E-5</v>
      </c>
      <c r="Q214" s="37">
        <f>SUBTOTAL(9,Q215:Q216)</f>
        <v>0</v>
      </c>
    </row>
    <row r="215" spans="1:17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67">
        <f>SUM(D215:K215)/8</f>
        <v>1</v>
      </c>
      <c r="M215" s="38">
        <v>6.2249601578144975E-6</v>
      </c>
      <c r="N215" s="39">
        <v>6.2249601578144975E-6</v>
      </c>
      <c r="O215" s="39">
        <f t="shared" ref="O215:O216" si="102">P215-N215</f>
        <v>0</v>
      </c>
      <c r="P215" s="39">
        <f t="shared" ref="P215:P216" si="103">M215*L215</f>
        <v>6.2249601578144975E-6</v>
      </c>
      <c r="Q215" s="39">
        <f>M215-P215</f>
        <v>0</v>
      </c>
    </row>
    <row r="216" spans="1:17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67">
        <f>SUM(D216:K216)/8</f>
        <v>1</v>
      </c>
      <c r="M216" s="38">
        <v>3.3985061735322021E-5</v>
      </c>
      <c r="N216" s="39">
        <v>3.3985061735322021E-5</v>
      </c>
      <c r="O216" s="39">
        <f t="shared" si="102"/>
        <v>0</v>
      </c>
      <c r="P216" s="39">
        <f t="shared" si="103"/>
        <v>3.3985061735322021E-5</v>
      </c>
      <c r="Q216" s="39">
        <f>M216-P216</f>
        <v>0</v>
      </c>
    </row>
    <row r="217" spans="1:17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66"/>
      <c r="M217" s="36">
        <v>4.627927806207986E-5</v>
      </c>
      <c r="N217" s="37">
        <v>4.627927806207986E-5</v>
      </c>
      <c r="O217" s="37">
        <f>SUBTOTAL(9,O218:O221)</f>
        <v>0</v>
      </c>
      <c r="P217" s="37">
        <f>SUBTOTAL(9,P218:P221)</f>
        <v>4.627927806207986E-5</v>
      </c>
      <c r="Q217" s="37">
        <f>SUBTOTAL(9,Q218:Q221)</f>
        <v>0</v>
      </c>
    </row>
    <row r="218" spans="1:17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67">
        <f>SUM(D218:K218)/8</f>
        <v>1</v>
      </c>
      <c r="M218" s="38">
        <v>4.2754608998934932E-6</v>
      </c>
      <c r="N218" s="39">
        <v>4.2754608998934932E-6</v>
      </c>
      <c r="O218" s="39">
        <f t="shared" ref="O218:O221" si="104">P218-N218</f>
        <v>0</v>
      </c>
      <c r="P218" s="39">
        <f t="shared" ref="P218:P221" si="105">M218*L218</f>
        <v>4.2754608998934932E-6</v>
      </c>
      <c r="Q218" s="39">
        <f>M218-P218</f>
        <v>0</v>
      </c>
    </row>
    <row r="219" spans="1:17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67">
        <f>SUM(D219:K219)/8</f>
        <v>1</v>
      </c>
      <c r="M219" s="38">
        <v>1.4491135621789172E-5</v>
      </c>
      <c r="N219" s="39">
        <v>1.4491135621789172E-5</v>
      </c>
      <c r="O219" s="39">
        <f t="shared" si="104"/>
        <v>0</v>
      </c>
      <c r="P219" s="39">
        <f t="shared" si="105"/>
        <v>1.4491135621789172E-5</v>
      </c>
      <c r="Q219" s="39">
        <f>M219-P219</f>
        <v>0</v>
      </c>
    </row>
    <row r="220" spans="1:17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67">
        <f>SUM(D220:K220)/8</f>
        <v>1</v>
      </c>
      <c r="M220" s="38">
        <v>2.5714620408638544E-5</v>
      </c>
      <c r="N220" s="39">
        <v>2.5714620408638544E-5</v>
      </c>
      <c r="O220" s="39">
        <f t="shared" si="104"/>
        <v>0</v>
      </c>
      <c r="P220" s="39">
        <f t="shared" si="105"/>
        <v>2.5714620408638544E-5</v>
      </c>
      <c r="Q220" s="39">
        <f>M220-P220</f>
        <v>0</v>
      </c>
    </row>
    <row r="221" spans="1:17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67">
        <f>SUM(D221:K221)/8</f>
        <v>1</v>
      </c>
      <c r="M221" s="38">
        <v>1.7980611317586509E-6</v>
      </c>
      <c r="N221" s="39">
        <v>1.7980611317586509E-6</v>
      </c>
      <c r="O221" s="39">
        <f t="shared" si="104"/>
        <v>0</v>
      </c>
      <c r="P221" s="39">
        <f t="shared" si="105"/>
        <v>1.7980611317586509E-6</v>
      </c>
      <c r="Q221" s="39">
        <f>M221-P221</f>
        <v>0</v>
      </c>
    </row>
    <row r="222" spans="1:17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65"/>
      <c r="M222" s="34">
        <v>1.7225553618129138E-4</v>
      </c>
      <c r="N222" s="35">
        <v>1.7225553618129138E-4</v>
      </c>
      <c r="O222" s="35">
        <f>SUBTOTAL(9,O223:O229)</f>
        <v>0</v>
      </c>
      <c r="P222" s="35">
        <f>SUBTOTAL(9,P223:P229)</f>
        <v>1.7225553618129138E-4</v>
      </c>
      <c r="Q222" s="35">
        <f>SUBTOTAL(9,Q223:Q229)</f>
        <v>0</v>
      </c>
    </row>
    <row r="223" spans="1:17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66"/>
      <c r="M223" s="36">
        <v>1.7225553618129138E-4</v>
      </c>
      <c r="N223" s="37">
        <v>1.7225553618129138E-4</v>
      </c>
      <c r="O223" s="37">
        <f>SUBTOTAL(9,O224:O229)</f>
        <v>0</v>
      </c>
      <c r="P223" s="37">
        <f>SUBTOTAL(9,P224:P229)</f>
        <v>1.7225553618129138E-4</v>
      </c>
      <c r="Q223" s="37">
        <f>SUBTOTAL(9,Q224:Q229)</f>
        <v>0</v>
      </c>
    </row>
    <row r="224" spans="1:17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67">
        <f t="shared" ref="L224:L229" si="106">SUM(D224:K224)/8</f>
        <v>1</v>
      </c>
      <c r="M224" s="38">
        <v>5.545621521438306E-6</v>
      </c>
      <c r="N224" s="39">
        <v>5.545621521438306E-6</v>
      </c>
      <c r="O224" s="39">
        <f t="shared" ref="O224:O229" si="107">P224-N224</f>
        <v>0</v>
      </c>
      <c r="P224" s="39">
        <f t="shared" ref="P224:P229" si="108">M224*L224</f>
        <v>5.545621521438306E-6</v>
      </c>
      <c r="Q224" s="39">
        <f t="shared" ref="Q224:Q229" si="109">M224-P224</f>
        <v>0</v>
      </c>
    </row>
    <row r="225" spans="1:17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67">
        <f t="shared" si="106"/>
        <v>1</v>
      </c>
      <c r="M225" s="38">
        <v>1.1349327736758933E-5</v>
      </c>
      <c r="N225" s="39">
        <v>1.1349327736758933E-5</v>
      </c>
      <c r="O225" s="39">
        <f t="shared" si="107"/>
        <v>0</v>
      </c>
      <c r="P225" s="39">
        <f t="shared" si="108"/>
        <v>1.1349327736758933E-5</v>
      </c>
      <c r="Q225" s="39">
        <f t="shared" si="109"/>
        <v>0</v>
      </c>
    </row>
    <row r="226" spans="1:17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67">
        <f t="shared" si="106"/>
        <v>1</v>
      </c>
      <c r="M226" s="38">
        <v>4.2936974629736085E-5</v>
      </c>
      <c r="N226" s="39">
        <v>4.2936974629736085E-5</v>
      </c>
      <c r="O226" s="39">
        <f t="shared" si="107"/>
        <v>0</v>
      </c>
      <c r="P226" s="39">
        <f t="shared" si="108"/>
        <v>4.2936974629736085E-5</v>
      </c>
      <c r="Q226" s="39">
        <f t="shared" si="109"/>
        <v>0</v>
      </c>
    </row>
    <row r="227" spans="1:17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67">
        <f t="shared" si="106"/>
        <v>1</v>
      </c>
      <c r="M227" s="38">
        <v>3.3399572078539397E-5</v>
      </c>
      <c r="N227" s="39">
        <v>3.3399572078539397E-5</v>
      </c>
      <c r="O227" s="39">
        <f t="shared" si="107"/>
        <v>0</v>
      </c>
      <c r="P227" s="39">
        <f t="shared" si="108"/>
        <v>3.3399572078539397E-5</v>
      </c>
      <c r="Q227" s="39">
        <f t="shared" si="109"/>
        <v>0</v>
      </c>
    </row>
    <row r="228" spans="1:17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67">
        <f t="shared" si="106"/>
        <v>1</v>
      </c>
      <c r="M228" s="38">
        <v>4.6252616420149865E-6</v>
      </c>
      <c r="N228" s="39">
        <v>4.6252616420149865E-6</v>
      </c>
      <c r="O228" s="39">
        <f t="shared" si="107"/>
        <v>0</v>
      </c>
      <c r="P228" s="39">
        <f t="shared" si="108"/>
        <v>4.6252616420149865E-6</v>
      </c>
      <c r="Q228" s="39">
        <f t="shared" si="109"/>
        <v>0</v>
      </c>
    </row>
    <row r="229" spans="1:17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67">
        <f t="shared" si="106"/>
        <v>1</v>
      </c>
      <c r="M229" s="38">
        <v>7.4398778572803669E-5</v>
      </c>
      <c r="N229" s="39">
        <v>7.4398778572803669E-5</v>
      </c>
      <c r="O229" s="39">
        <f t="shared" si="107"/>
        <v>0</v>
      </c>
      <c r="P229" s="39">
        <f t="shared" si="108"/>
        <v>7.4398778572803669E-5</v>
      </c>
      <c r="Q229" s="39">
        <f t="shared" si="109"/>
        <v>0</v>
      </c>
    </row>
    <row r="230" spans="1:17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65"/>
      <c r="M230" s="34">
        <v>4.4278695098220994E-4</v>
      </c>
      <c r="N230" s="35">
        <v>4.4278695098220994E-4</v>
      </c>
      <c r="O230" s="35">
        <f>SUBTOTAL(9,O231:O244)</f>
        <v>0</v>
      </c>
      <c r="P230" s="35">
        <f>SUBTOTAL(9,P231:P244)</f>
        <v>4.4278695098220994E-4</v>
      </c>
      <c r="Q230" s="35">
        <f>SUBTOTAL(9,Q231:Q244)</f>
        <v>0</v>
      </c>
    </row>
    <row r="231" spans="1:17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66"/>
      <c r="M231" s="36">
        <v>1.1427819610600828E-4</v>
      </c>
      <c r="N231" s="37">
        <v>1.1427819610600828E-4</v>
      </c>
      <c r="O231" s="37">
        <f>SUBTOTAL(9,O232:O239)</f>
        <v>0</v>
      </c>
      <c r="P231" s="37">
        <f>SUBTOTAL(9,P232:P239)</f>
        <v>1.1427819610600828E-4</v>
      </c>
      <c r="Q231" s="37">
        <f>SUBTOTAL(9,Q232:Q239)</f>
        <v>0</v>
      </c>
    </row>
    <row r="232" spans="1:17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67">
        <f t="shared" ref="L232:L239" si="110">SUM(D232:K232)/8</f>
        <v>1</v>
      </c>
      <c r="M232" s="38">
        <v>3.7390286642620571E-6</v>
      </c>
      <c r="N232" s="39">
        <v>3.7390286642620571E-6</v>
      </c>
      <c r="O232" s="39">
        <f t="shared" ref="O232:O239" si="111">P232-N232</f>
        <v>0</v>
      </c>
      <c r="P232" s="39">
        <f t="shared" ref="P232:P239" si="112">M232*L232</f>
        <v>3.7390286642620571E-6</v>
      </c>
      <c r="Q232" s="39">
        <f t="shared" ref="Q232:Q239" si="113">M232-P232</f>
        <v>0</v>
      </c>
    </row>
    <row r="233" spans="1:17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67">
        <f t="shared" si="110"/>
        <v>1</v>
      </c>
      <c r="M233" s="38">
        <v>1.6199613636663047E-5</v>
      </c>
      <c r="N233" s="39">
        <v>1.6199613636663047E-5</v>
      </c>
      <c r="O233" s="39">
        <f t="shared" si="111"/>
        <v>0</v>
      </c>
      <c r="P233" s="39">
        <f t="shared" si="112"/>
        <v>1.6199613636663047E-5</v>
      </c>
      <c r="Q233" s="39">
        <f t="shared" si="113"/>
        <v>0</v>
      </c>
    </row>
    <row r="234" spans="1:17" x14ac:dyDescent="0.2">
      <c r="A234" s="7" t="s">
        <v>217</v>
      </c>
      <c r="B234" s="7" t="s">
        <v>366</v>
      </c>
      <c r="C234" s="24" t="s">
        <v>551</v>
      </c>
      <c r="D234" s="101">
        <v>1</v>
      </c>
      <c r="E234" s="101">
        <v>1</v>
      </c>
      <c r="F234" s="101">
        <v>1</v>
      </c>
      <c r="G234" s="101">
        <v>1</v>
      </c>
      <c r="H234" s="101">
        <v>1</v>
      </c>
      <c r="I234" s="101">
        <v>1</v>
      </c>
      <c r="J234" s="101">
        <v>1</v>
      </c>
      <c r="K234" s="101">
        <v>1</v>
      </c>
      <c r="L234" s="67">
        <f t="shared" si="110"/>
        <v>1</v>
      </c>
      <c r="M234" s="38">
        <v>1.6548347913107342E-5</v>
      </c>
      <c r="N234" s="39">
        <v>1.6548347913107342E-5</v>
      </c>
      <c r="O234" s="39">
        <f t="shared" si="111"/>
        <v>0</v>
      </c>
      <c r="P234" s="39">
        <f t="shared" si="112"/>
        <v>1.6548347913107342E-5</v>
      </c>
      <c r="Q234" s="39">
        <f t="shared" si="113"/>
        <v>0</v>
      </c>
    </row>
    <row r="235" spans="1:17" x14ac:dyDescent="0.2">
      <c r="A235" s="7" t="s">
        <v>218</v>
      </c>
      <c r="B235" s="7" t="s">
        <v>366</v>
      </c>
      <c r="C235" s="24" t="s">
        <v>552</v>
      </c>
      <c r="D235" s="101">
        <v>1</v>
      </c>
      <c r="E235" s="101">
        <v>1</v>
      </c>
      <c r="F235" s="101">
        <v>1</v>
      </c>
      <c r="G235" s="101">
        <v>1</v>
      </c>
      <c r="H235" s="101">
        <v>1</v>
      </c>
      <c r="I235" s="101">
        <v>1</v>
      </c>
      <c r="J235" s="101">
        <v>1</v>
      </c>
      <c r="K235" s="101">
        <v>1</v>
      </c>
      <c r="L235" s="67">
        <f t="shared" si="110"/>
        <v>1</v>
      </c>
      <c r="M235" s="38">
        <v>6.1695039426001153E-6</v>
      </c>
      <c r="N235" s="39">
        <v>6.1695039426001153E-6</v>
      </c>
      <c r="O235" s="39">
        <f t="shared" si="111"/>
        <v>0</v>
      </c>
      <c r="P235" s="39">
        <f t="shared" si="112"/>
        <v>6.1695039426001153E-6</v>
      </c>
      <c r="Q235" s="39">
        <f t="shared" si="113"/>
        <v>0</v>
      </c>
    </row>
    <row r="236" spans="1:17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67">
        <f t="shared" si="110"/>
        <v>1</v>
      </c>
      <c r="M236" s="38">
        <v>2.3376927644216861E-6</v>
      </c>
      <c r="N236" s="39">
        <v>2.3376927644216861E-6</v>
      </c>
      <c r="O236" s="39">
        <f t="shared" si="111"/>
        <v>0</v>
      </c>
      <c r="P236" s="39">
        <f t="shared" si="112"/>
        <v>2.3376927644216861E-6</v>
      </c>
      <c r="Q236" s="39">
        <f t="shared" si="113"/>
        <v>0</v>
      </c>
    </row>
    <row r="237" spans="1:17" x14ac:dyDescent="0.2">
      <c r="A237" s="7" t="s">
        <v>220</v>
      </c>
      <c r="B237" s="7" t="s">
        <v>368</v>
      </c>
      <c r="C237" s="24" t="s">
        <v>554</v>
      </c>
      <c r="D237" s="101">
        <v>1</v>
      </c>
      <c r="E237" s="101">
        <v>1</v>
      </c>
      <c r="F237" s="101">
        <v>1</v>
      </c>
      <c r="G237" s="101">
        <v>1</v>
      </c>
      <c r="H237" s="101">
        <v>1</v>
      </c>
      <c r="I237" s="101">
        <v>1</v>
      </c>
      <c r="J237" s="101">
        <v>1</v>
      </c>
      <c r="K237" s="101">
        <v>1</v>
      </c>
      <c r="L237" s="67">
        <f t="shared" si="110"/>
        <v>1</v>
      </c>
      <c r="M237" s="38">
        <v>2.2887419898382205E-5</v>
      </c>
      <c r="N237" s="39">
        <v>2.2887419898382205E-5</v>
      </c>
      <c r="O237" s="39">
        <f t="shared" si="111"/>
        <v>0</v>
      </c>
      <c r="P237" s="39">
        <f t="shared" si="112"/>
        <v>2.2887419898382205E-5</v>
      </c>
      <c r="Q237" s="39">
        <f t="shared" si="113"/>
        <v>0</v>
      </c>
    </row>
    <row r="238" spans="1:17" x14ac:dyDescent="0.2">
      <c r="A238" s="7" t="s">
        <v>221</v>
      </c>
      <c r="B238" s="7" t="s">
        <v>369</v>
      </c>
      <c r="C238" s="24" t="s">
        <v>620</v>
      </c>
      <c r="D238" s="101">
        <v>1</v>
      </c>
      <c r="E238" s="101">
        <v>1</v>
      </c>
      <c r="F238" s="101">
        <v>1</v>
      </c>
      <c r="G238" s="101">
        <v>1</v>
      </c>
      <c r="H238" s="101">
        <v>1</v>
      </c>
      <c r="I238" s="101">
        <v>1</v>
      </c>
      <c r="J238" s="101">
        <v>1</v>
      </c>
      <c r="K238" s="101">
        <v>1</v>
      </c>
      <c r="L238" s="67">
        <f t="shared" si="110"/>
        <v>1</v>
      </c>
      <c r="M238" s="38">
        <v>4.3280376577794378E-5</v>
      </c>
      <c r="N238" s="39">
        <v>4.3280376577794378E-5</v>
      </c>
      <c r="O238" s="39">
        <f t="shared" si="111"/>
        <v>0</v>
      </c>
      <c r="P238" s="39">
        <f t="shared" si="112"/>
        <v>4.3280376577794378E-5</v>
      </c>
      <c r="Q238" s="39">
        <f t="shared" si="113"/>
        <v>0</v>
      </c>
    </row>
    <row r="239" spans="1:17" x14ac:dyDescent="0.2">
      <c r="A239" s="7" t="s">
        <v>222</v>
      </c>
      <c r="B239" s="7" t="s">
        <v>366</v>
      </c>
      <c r="C239" s="24" t="s">
        <v>621</v>
      </c>
      <c r="D239" s="101">
        <v>1</v>
      </c>
      <c r="E239" s="101">
        <v>1</v>
      </c>
      <c r="F239" s="101">
        <v>1</v>
      </c>
      <c r="G239" s="101">
        <v>1</v>
      </c>
      <c r="H239" s="101">
        <v>1</v>
      </c>
      <c r="I239" s="101">
        <v>1</v>
      </c>
      <c r="J239" s="101">
        <v>1</v>
      </c>
      <c r="K239" s="101">
        <v>1</v>
      </c>
      <c r="L239" s="67">
        <f t="shared" si="110"/>
        <v>1</v>
      </c>
      <c r="M239" s="38">
        <v>3.1162127087774478E-6</v>
      </c>
      <c r="N239" s="39">
        <v>3.1162127087774478E-6</v>
      </c>
      <c r="O239" s="39">
        <f t="shared" si="111"/>
        <v>0</v>
      </c>
      <c r="P239" s="39">
        <f t="shared" si="112"/>
        <v>3.1162127087774478E-6</v>
      </c>
      <c r="Q239" s="39">
        <f t="shared" si="113"/>
        <v>0</v>
      </c>
    </row>
    <row r="240" spans="1:17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66"/>
      <c r="M240" s="36">
        <v>3.2809283326209381E-4</v>
      </c>
      <c r="N240" s="37">
        <v>3.2809283326209381E-4</v>
      </c>
      <c r="O240" s="37">
        <f>SUBTOTAL(9,O241:O242)</f>
        <v>0</v>
      </c>
      <c r="P240" s="37">
        <f>SUBTOTAL(9,P241:P242)</f>
        <v>3.2809283326209381E-4</v>
      </c>
      <c r="Q240" s="37">
        <f>SUBTOTAL(9,Q241:Q242)</f>
        <v>0</v>
      </c>
    </row>
    <row r="241" spans="1:17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67">
        <f>SUM(D241:K241)/8</f>
        <v>1</v>
      </c>
      <c r="M241" s="38">
        <v>3.3479557004329375E-5</v>
      </c>
      <c r="N241" s="39">
        <v>3.3479557004329375E-5</v>
      </c>
      <c r="O241" s="39">
        <f t="shared" ref="O241:O242" si="114">P241-N241</f>
        <v>0</v>
      </c>
      <c r="P241" s="39">
        <f t="shared" ref="P241:P242" si="115">M241*L241</f>
        <v>3.3479557004329375E-5</v>
      </c>
      <c r="Q241" s="39">
        <f>M241-P241</f>
        <v>0</v>
      </c>
    </row>
    <row r="242" spans="1:17" x14ac:dyDescent="0.2">
      <c r="A242" s="7" t="s">
        <v>225</v>
      </c>
      <c r="B242" s="7" t="s">
        <v>371</v>
      </c>
      <c r="C242" s="24" t="s">
        <v>558</v>
      </c>
      <c r="D242" s="101">
        <v>1</v>
      </c>
      <c r="E242" s="101">
        <v>1</v>
      </c>
      <c r="F242" s="101">
        <v>1</v>
      </c>
      <c r="G242" s="101">
        <v>1</v>
      </c>
      <c r="H242" s="101">
        <v>1</v>
      </c>
      <c r="I242" s="101">
        <v>1</v>
      </c>
      <c r="J242" s="101">
        <v>1</v>
      </c>
      <c r="K242" s="101">
        <v>1</v>
      </c>
      <c r="L242" s="67">
        <f>SUM(D242:K242)/8</f>
        <v>1</v>
      </c>
      <c r="M242" s="38">
        <v>2.9461327625776443E-4</v>
      </c>
      <c r="N242" s="39">
        <v>2.9461327625776443E-4</v>
      </c>
      <c r="O242" s="39">
        <f t="shared" si="114"/>
        <v>0</v>
      </c>
      <c r="P242" s="39">
        <f t="shared" si="115"/>
        <v>2.9461327625776443E-4</v>
      </c>
      <c r="Q242" s="39">
        <f>M242-P242</f>
        <v>0</v>
      </c>
    </row>
    <row r="243" spans="1:17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66"/>
      <c r="M243" s="36">
        <v>4.1592161410787294E-7</v>
      </c>
      <c r="N243" s="37">
        <v>4.1592161410787294E-7</v>
      </c>
      <c r="O243" s="37">
        <f>SUBTOTAL(9,O244:O245)</f>
        <v>0</v>
      </c>
      <c r="P243" s="37">
        <f>SUBTOTAL(9,P244:P245)</f>
        <v>4.1592161410787294E-7</v>
      </c>
      <c r="Q243" s="37">
        <f>SUBTOTAL(9,Q244:Q245)</f>
        <v>0</v>
      </c>
    </row>
    <row r="244" spans="1:17" x14ac:dyDescent="0.2">
      <c r="A244" s="7" t="s">
        <v>227</v>
      </c>
      <c r="B244" s="7" t="s">
        <v>373</v>
      </c>
      <c r="C244" s="24" t="s">
        <v>561</v>
      </c>
      <c r="D244" s="101">
        <v>1</v>
      </c>
      <c r="E244" s="101">
        <v>1</v>
      </c>
      <c r="F244" s="101">
        <v>1</v>
      </c>
      <c r="G244" s="101">
        <v>1</v>
      </c>
      <c r="H244" s="101">
        <v>1</v>
      </c>
      <c r="I244" s="101">
        <v>1</v>
      </c>
      <c r="J244" s="101">
        <v>1</v>
      </c>
      <c r="K244" s="101">
        <v>1</v>
      </c>
      <c r="L244" s="67">
        <f>SUM(D244:K244)/8</f>
        <v>1</v>
      </c>
      <c r="M244" s="38">
        <v>4.1592161410787294E-7</v>
      </c>
      <c r="N244" s="39">
        <v>4.1592161410787294E-7</v>
      </c>
      <c r="O244" s="39">
        <f t="shared" ref="O244" si="116">P244-N244</f>
        <v>0</v>
      </c>
      <c r="P244" s="39">
        <f t="shared" ref="P244" si="117">M244*L244</f>
        <v>4.1592161410787294E-7</v>
      </c>
      <c r="Q244" s="39">
        <f>M244-P244</f>
        <v>0</v>
      </c>
    </row>
    <row r="245" spans="1:17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65"/>
      <c r="M245" s="34">
        <v>2.6634447055223261E-4</v>
      </c>
      <c r="N245" s="35">
        <v>1.783834479624807E-4</v>
      </c>
      <c r="O245" s="35">
        <f>SUBTOTAL(9,O246:O258)</f>
        <v>3.6770670084167572E-5</v>
      </c>
      <c r="P245" s="35">
        <f>SUBTOTAL(9,P246:P258)</f>
        <v>2.1515411804664826E-4</v>
      </c>
      <c r="Q245" s="35">
        <f>SUBTOTAL(9,Q246:Q258)</f>
        <v>5.1190352505584363E-5</v>
      </c>
    </row>
    <row r="246" spans="1:17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66"/>
      <c r="M246" s="36">
        <v>4.0759251716894352E-5</v>
      </c>
      <c r="N246" s="37">
        <v>4.0759251716894352E-5</v>
      </c>
      <c r="O246" s="37">
        <f>SUBTOTAL(9,O247:O248)</f>
        <v>0</v>
      </c>
      <c r="P246" s="37">
        <f>SUBTOTAL(9,P247:P248)</f>
        <v>4.0759251716894352E-5</v>
      </c>
      <c r="Q246" s="37">
        <f>SUBTOTAL(9,Q247:Q248)</f>
        <v>0</v>
      </c>
    </row>
    <row r="247" spans="1:17" x14ac:dyDescent="0.2">
      <c r="A247" s="7" t="s">
        <v>230</v>
      </c>
      <c r="B247" s="7" t="s">
        <v>404</v>
      </c>
      <c r="C247" s="24" t="s">
        <v>622</v>
      </c>
      <c r="D247" s="101">
        <v>1</v>
      </c>
      <c r="E247" s="101">
        <v>1</v>
      </c>
      <c r="F247" s="101">
        <v>1</v>
      </c>
      <c r="G247" s="101">
        <v>1</v>
      </c>
      <c r="H247" s="101">
        <v>1</v>
      </c>
      <c r="I247" s="101">
        <v>1</v>
      </c>
      <c r="J247" s="101">
        <v>1</v>
      </c>
      <c r="K247" s="101">
        <v>1</v>
      </c>
      <c r="L247" s="67">
        <f>SUM(D247:K247)/8</f>
        <v>1</v>
      </c>
      <c r="M247" s="38">
        <v>2.8632470501456853E-5</v>
      </c>
      <c r="N247" s="39">
        <v>2.8632470501456853E-5</v>
      </c>
      <c r="O247" s="39">
        <f t="shared" ref="O247:O248" si="118">P247-N247</f>
        <v>0</v>
      </c>
      <c r="P247" s="39">
        <f t="shared" ref="P247:P248" si="119">M247*L247</f>
        <v>2.8632470501456853E-5</v>
      </c>
      <c r="Q247" s="39">
        <f>M247-P247</f>
        <v>0</v>
      </c>
    </row>
    <row r="248" spans="1:17" x14ac:dyDescent="0.2">
      <c r="A248" s="7" t="s">
        <v>231</v>
      </c>
      <c r="B248" s="7" t="s">
        <v>404</v>
      </c>
      <c r="C248" s="24" t="s">
        <v>623</v>
      </c>
      <c r="D248" s="101">
        <v>1</v>
      </c>
      <c r="E248" s="101">
        <v>1</v>
      </c>
      <c r="F248" s="101">
        <v>1</v>
      </c>
      <c r="G248" s="101">
        <v>1</v>
      </c>
      <c r="H248" s="101">
        <v>1</v>
      </c>
      <c r="I248" s="101">
        <v>1</v>
      </c>
      <c r="J248" s="101">
        <v>1</v>
      </c>
      <c r="K248" s="101">
        <v>1</v>
      </c>
      <c r="L248" s="67">
        <f>SUM(D248:K248)/8</f>
        <v>1</v>
      </c>
      <c r="M248" s="38">
        <v>1.2126781215437496E-5</v>
      </c>
      <c r="N248" s="39">
        <v>1.2126781215437496E-5</v>
      </c>
      <c r="O248" s="39">
        <f t="shared" si="118"/>
        <v>0</v>
      </c>
      <c r="P248" s="39">
        <f t="shared" si="119"/>
        <v>1.2126781215437496E-5</v>
      </c>
      <c r="Q248" s="39">
        <f>M248-P248</f>
        <v>0</v>
      </c>
    </row>
    <row r="249" spans="1:17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66"/>
      <c r="M249" s="36">
        <v>2.2558521883533824E-4</v>
      </c>
      <c r="N249" s="37">
        <v>1.3762419624558633E-4</v>
      </c>
      <c r="O249" s="37">
        <f>SUBTOTAL(9,O250:O258)</f>
        <v>3.6770670084167572E-5</v>
      </c>
      <c r="P249" s="37">
        <f>SUBTOTAL(9,P250:P258)</f>
        <v>1.7439486632975389E-4</v>
      </c>
      <c r="Q249" s="37">
        <f>SUBTOTAL(9,Q250:Q258)</f>
        <v>5.1190352505584363E-5</v>
      </c>
    </row>
    <row r="250" spans="1:17" x14ac:dyDescent="0.2">
      <c r="A250" s="7" t="s">
        <v>233</v>
      </c>
      <c r="B250" s="7" t="s">
        <v>375</v>
      </c>
      <c r="C250" s="24" t="s">
        <v>566</v>
      </c>
      <c r="D250" s="101">
        <v>1</v>
      </c>
      <c r="E250" s="101">
        <v>1</v>
      </c>
      <c r="F250" s="101">
        <v>1</v>
      </c>
      <c r="G250" s="101">
        <v>1</v>
      </c>
      <c r="H250" s="101">
        <v>1</v>
      </c>
      <c r="I250" s="101">
        <v>1</v>
      </c>
      <c r="J250" s="101">
        <v>1</v>
      </c>
      <c r="K250" s="101">
        <v>1</v>
      </c>
      <c r="L250" s="67">
        <f t="shared" ref="L250:L258" si="120">SUM(D250:K250)/8</f>
        <v>1</v>
      </c>
      <c r="M250" s="38">
        <v>6.6280841837959743E-5</v>
      </c>
      <c r="N250" s="39">
        <v>6.6280841837959743E-5</v>
      </c>
      <c r="O250" s="39">
        <f t="shared" ref="O250:O258" si="121">P250-N250</f>
        <v>0</v>
      </c>
      <c r="P250" s="39">
        <f t="shared" ref="P250:P258" si="122">M250*L250</f>
        <v>6.6280841837959743E-5</v>
      </c>
      <c r="Q250" s="39">
        <f t="shared" ref="Q250:Q258" si="123">M250-P250</f>
        <v>0</v>
      </c>
    </row>
    <row r="251" spans="1:17" x14ac:dyDescent="0.2">
      <c r="A251" s="7" t="s">
        <v>234</v>
      </c>
      <c r="B251" s="7" t="s">
        <v>376</v>
      </c>
      <c r="C251" s="24" t="s">
        <v>624</v>
      </c>
      <c r="D251" s="101">
        <v>1</v>
      </c>
      <c r="E251" s="101">
        <v>1</v>
      </c>
      <c r="F251" s="101">
        <v>1</v>
      </c>
      <c r="G251" s="101">
        <v>1</v>
      </c>
      <c r="H251" s="101">
        <v>1</v>
      </c>
      <c r="I251" s="101">
        <v>1</v>
      </c>
      <c r="J251" s="101">
        <v>1</v>
      </c>
      <c r="K251" s="101">
        <v>1</v>
      </c>
      <c r="L251" s="67">
        <f t="shared" si="120"/>
        <v>1</v>
      </c>
      <c r="M251" s="38">
        <v>3.5001403525693307E-5</v>
      </c>
      <c r="N251" s="39">
        <v>3.5001403525693307E-5</v>
      </c>
      <c r="O251" s="39">
        <f t="shared" si="121"/>
        <v>0</v>
      </c>
      <c r="P251" s="39">
        <f t="shared" si="122"/>
        <v>3.5001403525693307E-5</v>
      </c>
      <c r="Q251" s="39">
        <f t="shared" si="123"/>
        <v>0</v>
      </c>
    </row>
    <row r="252" spans="1:17" x14ac:dyDescent="0.2">
      <c r="A252" s="7" t="s">
        <v>235</v>
      </c>
      <c r="B252" s="7" t="s">
        <v>377</v>
      </c>
      <c r="C252" s="24" t="s">
        <v>568</v>
      </c>
      <c r="D252" s="101">
        <v>1</v>
      </c>
      <c r="E252" s="101">
        <v>1</v>
      </c>
      <c r="F252" s="101">
        <v>1</v>
      </c>
      <c r="G252" s="101">
        <v>1</v>
      </c>
      <c r="H252" s="101">
        <v>1</v>
      </c>
      <c r="I252" s="101">
        <v>1</v>
      </c>
      <c r="J252" s="101">
        <v>1</v>
      </c>
      <c r="K252" s="101">
        <v>1</v>
      </c>
      <c r="L252" s="67">
        <f t="shared" si="120"/>
        <v>1</v>
      </c>
      <c r="M252" s="38">
        <v>1.3783002412128587E-5</v>
      </c>
      <c r="N252" s="39">
        <v>1.3783002412128587E-5</v>
      </c>
      <c r="O252" s="39">
        <f t="shared" si="121"/>
        <v>0</v>
      </c>
      <c r="P252" s="39">
        <f t="shared" si="122"/>
        <v>1.3783002412128587E-5</v>
      </c>
      <c r="Q252" s="39">
        <f t="shared" si="123"/>
        <v>0</v>
      </c>
    </row>
    <row r="253" spans="1:17" x14ac:dyDescent="0.2">
      <c r="A253" s="7" t="s">
        <v>236</v>
      </c>
      <c r="B253" s="7" t="s">
        <v>405</v>
      </c>
      <c r="C253" s="24" t="s">
        <v>625</v>
      </c>
      <c r="D253" s="101">
        <v>1</v>
      </c>
      <c r="E253" s="101">
        <v>1</v>
      </c>
      <c r="F253" s="101">
        <v>1</v>
      </c>
      <c r="G253" s="101">
        <v>1</v>
      </c>
      <c r="H253" s="101">
        <v>1</v>
      </c>
      <c r="I253" s="101">
        <v>1</v>
      </c>
      <c r="J253" s="101">
        <v>1</v>
      </c>
      <c r="K253" s="101">
        <v>1</v>
      </c>
      <c r="L253" s="67">
        <f t="shared" si="120"/>
        <v>1</v>
      </c>
      <c r="M253" s="38">
        <v>1.4397286642195602E-5</v>
      </c>
      <c r="N253" s="39">
        <v>1.4397286642195602E-5</v>
      </c>
      <c r="O253" s="39">
        <f t="shared" si="121"/>
        <v>0</v>
      </c>
      <c r="P253" s="39">
        <f t="shared" si="122"/>
        <v>1.4397286642195602E-5</v>
      </c>
      <c r="Q253" s="39">
        <f t="shared" si="123"/>
        <v>0</v>
      </c>
    </row>
    <row r="254" spans="1:17" x14ac:dyDescent="0.2">
      <c r="A254" s="7" t="s">
        <v>237</v>
      </c>
      <c r="B254" s="7" t="s">
        <v>380</v>
      </c>
      <c r="C254" s="24" t="s">
        <v>572</v>
      </c>
      <c r="D254" s="106">
        <v>1</v>
      </c>
      <c r="E254" s="106">
        <v>1</v>
      </c>
      <c r="F254" s="106">
        <v>1</v>
      </c>
      <c r="G254" s="106">
        <v>1</v>
      </c>
      <c r="H254" s="106">
        <v>1</v>
      </c>
      <c r="I254" s="106">
        <v>1</v>
      </c>
      <c r="J254" s="106">
        <v>1</v>
      </c>
      <c r="K254" s="106">
        <v>1</v>
      </c>
      <c r="L254" s="67">
        <f t="shared" si="120"/>
        <v>1</v>
      </c>
      <c r="M254" s="38">
        <v>1.2731467254409712E-5</v>
      </c>
      <c r="N254" s="39">
        <v>0</v>
      </c>
      <c r="O254" s="39">
        <f t="shared" si="121"/>
        <v>1.2731467254409712E-5</v>
      </c>
      <c r="P254" s="39">
        <f t="shared" si="122"/>
        <v>1.2731467254409712E-5</v>
      </c>
      <c r="Q254" s="39">
        <f t="shared" si="123"/>
        <v>0</v>
      </c>
    </row>
    <row r="255" spans="1:17" x14ac:dyDescent="0.2">
      <c r="A255" s="7" t="s">
        <v>238</v>
      </c>
      <c r="B255" s="7" t="s">
        <v>381</v>
      </c>
      <c r="C255" s="24" t="s">
        <v>573</v>
      </c>
      <c r="D255" s="106">
        <v>1</v>
      </c>
      <c r="E255" s="106">
        <v>1</v>
      </c>
      <c r="F255" s="106">
        <v>1</v>
      </c>
      <c r="G255" s="106">
        <v>1</v>
      </c>
      <c r="H255" s="106">
        <v>1</v>
      </c>
      <c r="I255" s="106">
        <v>1</v>
      </c>
      <c r="J255" s="106">
        <v>1</v>
      </c>
      <c r="K255" s="106">
        <v>1</v>
      </c>
      <c r="L255" s="67">
        <f t="shared" si="120"/>
        <v>1</v>
      </c>
      <c r="M255" s="38">
        <v>2.4039202829757857E-5</v>
      </c>
      <c r="N255" s="39">
        <v>0</v>
      </c>
      <c r="O255" s="39">
        <f t="shared" si="121"/>
        <v>2.4039202829757857E-5</v>
      </c>
      <c r="P255" s="39">
        <f t="shared" si="122"/>
        <v>2.4039202829757857E-5</v>
      </c>
      <c r="Q255" s="39">
        <f t="shared" si="123"/>
        <v>0</v>
      </c>
    </row>
    <row r="256" spans="1:17" x14ac:dyDescent="0.2">
      <c r="A256" s="7" t="s">
        <v>239</v>
      </c>
      <c r="B256" s="7" t="s">
        <v>377</v>
      </c>
      <c r="C256" s="24" t="s">
        <v>626</v>
      </c>
      <c r="D256" s="101">
        <v>1</v>
      </c>
      <c r="E256" s="101">
        <v>1</v>
      </c>
      <c r="F256" s="101">
        <v>1</v>
      </c>
      <c r="G256" s="101">
        <v>1</v>
      </c>
      <c r="H256" s="101">
        <v>1</v>
      </c>
      <c r="I256" s="101">
        <v>1</v>
      </c>
      <c r="J256" s="101">
        <v>1</v>
      </c>
      <c r="K256" s="101">
        <v>1</v>
      </c>
      <c r="L256" s="67">
        <f t="shared" si="120"/>
        <v>1</v>
      </c>
      <c r="M256" s="38">
        <v>2.9189165584955082E-6</v>
      </c>
      <c r="N256" s="39">
        <v>2.9189165584955082E-6</v>
      </c>
      <c r="O256" s="39">
        <f t="shared" si="121"/>
        <v>0</v>
      </c>
      <c r="P256" s="39">
        <f t="shared" si="122"/>
        <v>2.9189165584955082E-6</v>
      </c>
      <c r="Q256" s="39">
        <f t="shared" si="123"/>
        <v>0</v>
      </c>
    </row>
    <row r="257" spans="1:18" x14ac:dyDescent="0.2">
      <c r="A257" s="7" t="s">
        <v>240</v>
      </c>
      <c r="B257" s="7" t="s">
        <v>382</v>
      </c>
      <c r="C257" s="24" t="s">
        <v>575</v>
      </c>
      <c r="D257" s="56"/>
      <c r="E257" s="56"/>
      <c r="F257" s="56"/>
      <c r="G257" s="56"/>
      <c r="H257" s="56"/>
      <c r="I257" s="56"/>
      <c r="J257" s="56"/>
      <c r="K257" s="56"/>
      <c r="L257" s="67">
        <f t="shared" si="120"/>
        <v>0</v>
      </c>
      <c r="M257" s="38">
        <v>5.1190352505584363E-5</v>
      </c>
      <c r="N257" s="39">
        <v>0</v>
      </c>
      <c r="O257" s="39">
        <f t="shared" si="121"/>
        <v>0</v>
      </c>
      <c r="P257" s="39">
        <f t="shared" si="122"/>
        <v>0</v>
      </c>
      <c r="Q257" s="39">
        <f t="shared" si="123"/>
        <v>5.1190352505584363E-5</v>
      </c>
    </row>
    <row r="258" spans="1:18" x14ac:dyDescent="0.2">
      <c r="A258" s="7" t="s">
        <v>241</v>
      </c>
      <c r="B258" s="7" t="s">
        <v>383</v>
      </c>
      <c r="C258" s="24" t="s">
        <v>576</v>
      </c>
      <c r="D258" s="101">
        <v>1</v>
      </c>
      <c r="E258" s="101">
        <v>1</v>
      </c>
      <c r="F258" s="101">
        <v>1</v>
      </c>
      <c r="G258" s="101">
        <v>1</v>
      </c>
      <c r="H258" s="101">
        <v>1</v>
      </c>
      <c r="I258" s="101">
        <v>1</v>
      </c>
      <c r="J258" s="101">
        <v>1</v>
      </c>
      <c r="K258" s="101">
        <v>1</v>
      </c>
      <c r="L258" s="67">
        <f t="shared" si="120"/>
        <v>1</v>
      </c>
      <c r="M258" s="38">
        <v>5.2427452691135977E-6</v>
      </c>
      <c r="N258" s="39">
        <v>5.2427452691135977E-6</v>
      </c>
      <c r="O258" s="39">
        <f t="shared" si="121"/>
        <v>0</v>
      </c>
      <c r="P258" s="39">
        <f t="shared" si="122"/>
        <v>5.2427452691135977E-6</v>
      </c>
      <c r="Q258" s="39">
        <f t="shared" si="123"/>
        <v>0</v>
      </c>
    </row>
    <row r="259" spans="1:18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65"/>
      <c r="M259" s="34">
        <v>7.4619536967983992E-5</v>
      </c>
      <c r="N259" s="35">
        <v>0</v>
      </c>
      <c r="O259" s="35">
        <f>SUBTOTAL(9,O260:O261)</f>
        <v>0</v>
      </c>
      <c r="P259" s="35">
        <f>SUBTOTAL(9,P260:P261)</f>
        <v>0</v>
      </c>
      <c r="Q259" s="35">
        <f>SUBTOTAL(9,Q260:Q261)</f>
        <v>7.4619536967983992E-5</v>
      </c>
    </row>
    <row r="260" spans="1:18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66"/>
      <c r="M260" s="36">
        <v>7.4619536967983992E-5</v>
      </c>
      <c r="N260" s="37">
        <v>0</v>
      </c>
      <c r="O260" s="37">
        <f>SUBTOTAL(9,O261)</f>
        <v>0</v>
      </c>
      <c r="P260" s="37">
        <f>SUBTOTAL(9,P261)</f>
        <v>0</v>
      </c>
      <c r="Q260" s="37">
        <f>SUBTOTAL(9,Q261)</f>
        <v>7.4619536967983992E-5</v>
      </c>
    </row>
    <row r="261" spans="1:18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67">
        <f>SUM(D261:K261)/8</f>
        <v>0</v>
      </c>
      <c r="M261" s="38">
        <v>7.4619536967983992E-5</v>
      </c>
      <c r="N261" s="39">
        <v>0</v>
      </c>
      <c r="O261" s="39">
        <f t="shared" ref="O261" si="124">P261-N261</f>
        <v>0</v>
      </c>
      <c r="P261" s="39">
        <f t="shared" ref="P261" si="125">M261*L261</f>
        <v>0</v>
      </c>
      <c r="Q261" s="39">
        <f>M261-P261</f>
        <v>7.4619536967983992E-5</v>
      </c>
    </row>
    <row r="262" spans="1:18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65"/>
      <c r="M262" s="34">
        <v>3.1871721355412829E-3</v>
      </c>
      <c r="N262" s="35">
        <v>2.648084933606458E-3</v>
      </c>
      <c r="O262" s="35">
        <f>SUBTOTAL(9,O263:O267)</f>
        <v>5.3908720193482471E-4</v>
      </c>
      <c r="P262" s="35">
        <f>SUBTOTAL(9,P263:P267)</f>
        <v>3.1871721355412829E-3</v>
      </c>
      <c r="Q262" s="35">
        <f>SUBTOTAL(9,Q263:Q267)</f>
        <v>0</v>
      </c>
    </row>
    <row r="263" spans="1:18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66"/>
      <c r="M263" s="36">
        <v>3.1871721355412829E-3</v>
      </c>
      <c r="N263" s="37">
        <v>2.648084933606458E-3</v>
      </c>
      <c r="O263" s="37">
        <f>SUBTOTAL(9,O264:O267)</f>
        <v>5.3908720193482471E-4</v>
      </c>
      <c r="P263" s="37">
        <f>SUBTOTAL(9,P264:P267)</f>
        <v>3.1871721355412829E-3</v>
      </c>
      <c r="Q263" s="37">
        <f>SUBTOTAL(9,Q264:Q267)</f>
        <v>0</v>
      </c>
    </row>
    <row r="264" spans="1:18" x14ac:dyDescent="0.2">
      <c r="A264" s="7" t="s">
        <v>247</v>
      </c>
      <c r="B264" s="7" t="s">
        <v>385</v>
      </c>
      <c r="C264" s="24" t="s">
        <v>582</v>
      </c>
      <c r="D264" s="101">
        <v>1</v>
      </c>
      <c r="E264" s="101">
        <v>1</v>
      </c>
      <c r="F264" s="101">
        <v>1</v>
      </c>
      <c r="G264" s="101">
        <v>1</v>
      </c>
      <c r="H264" s="101">
        <v>1</v>
      </c>
      <c r="I264" s="101">
        <v>1</v>
      </c>
      <c r="J264" s="101">
        <v>1</v>
      </c>
      <c r="K264" s="101">
        <v>1</v>
      </c>
      <c r="L264" s="67">
        <f>SUM(D264:K264)/8</f>
        <v>1</v>
      </c>
      <c r="M264" s="38">
        <v>5.5722831633682978E-4</v>
      </c>
      <c r="N264" s="39">
        <v>5.5722831633682978E-4</v>
      </c>
      <c r="O264" s="39">
        <f t="shared" ref="O264:O267" si="126">P264-N264</f>
        <v>0</v>
      </c>
      <c r="P264" s="39">
        <f t="shared" ref="P264:P267" si="127">M264*L264</f>
        <v>5.5722831633682978E-4</v>
      </c>
      <c r="Q264" s="39">
        <f>M264-P264</f>
        <v>0</v>
      </c>
    </row>
    <row r="265" spans="1:18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67">
        <f>SUM(D265:K265)/8</f>
        <v>1</v>
      </c>
      <c r="M265" s="38">
        <v>6.9320269017978818E-4</v>
      </c>
      <c r="N265" s="39">
        <v>6.9320269017978818E-4</v>
      </c>
      <c r="O265" s="39">
        <f t="shared" si="126"/>
        <v>0</v>
      </c>
      <c r="P265" s="39">
        <f t="shared" si="127"/>
        <v>6.9320269017978818E-4</v>
      </c>
      <c r="Q265" s="39">
        <f>M265-P265</f>
        <v>0</v>
      </c>
    </row>
    <row r="266" spans="1:18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6">
        <v>1</v>
      </c>
      <c r="I266" s="106">
        <v>1</v>
      </c>
      <c r="J266" s="106">
        <v>1</v>
      </c>
      <c r="K266" s="106">
        <v>1</v>
      </c>
      <c r="L266" s="67">
        <f>SUM(D266:K266)/8</f>
        <v>1</v>
      </c>
      <c r="M266" s="38">
        <v>1.0781744038696494E-3</v>
      </c>
      <c r="N266" s="39">
        <v>5.3908720193482471E-4</v>
      </c>
      <c r="O266" s="39">
        <f t="shared" si="126"/>
        <v>5.3908720193482471E-4</v>
      </c>
      <c r="P266" s="39">
        <f t="shared" si="127"/>
        <v>1.0781744038696494E-3</v>
      </c>
      <c r="Q266" s="39">
        <f>M266-P266</f>
        <v>0</v>
      </c>
    </row>
    <row r="267" spans="1:18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>
        <v>1</v>
      </c>
      <c r="H267" s="101">
        <v>1</v>
      </c>
      <c r="I267" s="101">
        <v>1</v>
      </c>
      <c r="J267" s="101">
        <v>1</v>
      </c>
      <c r="K267" s="101">
        <v>1</v>
      </c>
      <c r="L267" s="67">
        <f>SUM(D267:K267)/8</f>
        <v>1</v>
      </c>
      <c r="M267" s="38">
        <v>8.5856672515501531E-4</v>
      </c>
      <c r="N267" s="39">
        <v>8.5856672515501531E-4</v>
      </c>
      <c r="O267" s="39">
        <f t="shared" si="126"/>
        <v>0</v>
      </c>
      <c r="P267" s="39">
        <f t="shared" si="127"/>
        <v>8.5856672515501531E-4</v>
      </c>
      <c r="Q267" s="39">
        <f>M267-P267</f>
        <v>0</v>
      </c>
    </row>
    <row r="268" spans="1:18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64"/>
      <c r="M268" s="32">
        <v>0.1118442793429299</v>
      </c>
      <c r="N268" s="33">
        <v>0.11022359118290459</v>
      </c>
      <c r="O268" s="33">
        <f>SUBTOTAL(9,O269:O314)</f>
        <v>6.0668032978857867E-4</v>
      </c>
      <c r="P268" s="33">
        <f>SUBTOTAL(9,P269:P314)</f>
        <v>0.11083027151269317</v>
      </c>
      <c r="Q268" s="33">
        <f>SUBTOTAL(9,Q269:Q314)</f>
        <v>1.0140078302367382E-3</v>
      </c>
    </row>
    <row r="269" spans="1:18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65"/>
      <c r="M269" s="34">
        <v>7.5630207293883936E-2</v>
      </c>
      <c r="N269" s="35">
        <v>7.563020729388395E-2</v>
      </c>
      <c r="O269" s="35">
        <f>SUBTOTAL(9,O270:O285)</f>
        <v>0</v>
      </c>
      <c r="P269" s="35">
        <f>SUBTOTAL(9,P270:P285)</f>
        <v>7.563020729388395E-2</v>
      </c>
      <c r="Q269" s="35">
        <f>SUBTOTAL(9,Q270:Q285)</f>
        <v>0</v>
      </c>
    </row>
    <row r="270" spans="1:18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66"/>
      <c r="M270" s="36">
        <v>5.8192418474266649E-2</v>
      </c>
      <c r="N270" s="37">
        <v>5.8192418474266649E-2</v>
      </c>
      <c r="O270" s="37">
        <f>SUBTOTAL(9,O271:O276)</f>
        <v>0</v>
      </c>
      <c r="P270" s="37">
        <f>SUBTOTAL(9,P271:P276)</f>
        <v>5.8192418474266649E-2</v>
      </c>
      <c r="Q270" s="37">
        <f>SUBTOTAL(9,Q271:Q276)</f>
        <v>0</v>
      </c>
      <c r="R270" s="72"/>
    </row>
    <row r="271" spans="1:18" x14ac:dyDescent="0.2">
      <c r="A271" s="7" t="s">
        <v>254</v>
      </c>
      <c r="B271" s="7" t="s">
        <v>409</v>
      </c>
      <c r="C271" s="80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67">
        <f t="shared" ref="L271:L276" si="128">SUM(D271:K271)/8</f>
        <v>1</v>
      </c>
      <c r="M271" s="38">
        <v>4.0662309986836892E-3</v>
      </c>
      <c r="N271" s="39">
        <v>4.0662309986836892E-3</v>
      </c>
      <c r="O271" s="39">
        <f t="shared" ref="O271:O276" si="129">P271-N271</f>
        <v>0</v>
      </c>
      <c r="P271" s="39">
        <f t="shared" ref="P271:P276" si="130">M271*L271</f>
        <v>4.0662309986836892E-3</v>
      </c>
      <c r="Q271" s="39">
        <f t="shared" ref="Q271:Q276" si="131">M271-P271</f>
        <v>0</v>
      </c>
    </row>
    <row r="272" spans="1:18" x14ac:dyDescent="0.2">
      <c r="A272" s="7" t="s">
        <v>255</v>
      </c>
      <c r="B272" s="7" t="s">
        <v>410</v>
      </c>
      <c r="C272" s="80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67">
        <f t="shared" si="128"/>
        <v>1</v>
      </c>
      <c r="M272" s="38">
        <v>1.2624522076300127E-2</v>
      </c>
      <c r="N272" s="39">
        <v>1.2624522076300127E-2</v>
      </c>
      <c r="O272" s="39">
        <f t="shared" si="129"/>
        <v>0</v>
      </c>
      <c r="P272" s="39">
        <f t="shared" si="130"/>
        <v>1.2624522076300127E-2</v>
      </c>
      <c r="Q272" s="39">
        <f t="shared" si="131"/>
        <v>0</v>
      </c>
    </row>
    <row r="273" spans="1:17" x14ac:dyDescent="0.2">
      <c r="A273" s="7" t="s">
        <v>256</v>
      </c>
      <c r="B273" s="7" t="s">
        <v>411</v>
      </c>
      <c r="C273" s="80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67">
        <f t="shared" si="128"/>
        <v>1</v>
      </c>
      <c r="M273" s="38">
        <v>1.2854550191146678E-2</v>
      </c>
      <c r="N273" s="39">
        <v>1.2854550191146678E-2</v>
      </c>
      <c r="O273" s="39">
        <f t="shared" si="129"/>
        <v>0</v>
      </c>
      <c r="P273" s="39">
        <f t="shared" si="130"/>
        <v>1.2854550191146678E-2</v>
      </c>
      <c r="Q273" s="39">
        <f t="shared" si="131"/>
        <v>0</v>
      </c>
    </row>
    <row r="274" spans="1:17" x14ac:dyDescent="0.2">
      <c r="A274" s="7" t="s">
        <v>257</v>
      </c>
      <c r="B274" s="7" t="s">
        <v>412</v>
      </c>
      <c r="C274" s="80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67">
        <f t="shared" si="128"/>
        <v>1</v>
      </c>
      <c r="M274" s="38">
        <v>2.263481897101205E-2</v>
      </c>
      <c r="N274" s="39">
        <v>2.263481897101205E-2</v>
      </c>
      <c r="O274" s="39">
        <f t="shared" si="129"/>
        <v>0</v>
      </c>
      <c r="P274" s="39">
        <f t="shared" si="130"/>
        <v>2.263481897101205E-2</v>
      </c>
      <c r="Q274" s="39">
        <f t="shared" si="131"/>
        <v>0</v>
      </c>
    </row>
    <row r="275" spans="1:17" s="12" customFormat="1" x14ac:dyDescent="0.2">
      <c r="A275" s="14" t="s">
        <v>258</v>
      </c>
      <c r="B275" s="14" t="s">
        <v>413</v>
      </c>
      <c r="C275" s="26" t="s">
        <v>636</v>
      </c>
      <c r="D275" s="101">
        <v>1</v>
      </c>
      <c r="E275" s="101">
        <v>1</v>
      </c>
      <c r="F275" s="101">
        <v>1</v>
      </c>
      <c r="G275" s="101">
        <v>1</v>
      </c>
      <c r="H275" s="101">
        <v>1</v>
      </c>
      <c r="I275" s="101">
        <v>1</v>
      </c>
      <c r="J275" s="101">
        <v>1</v>
      </c>
      <c r="K275" s="101">
        <v>1</v>
      </c>
      <c r="L275" s="67">
        <f t="shared" si="128"/>
        <v>1</v>
      </c>
      <c r="M275" s="42">
        <v>2.4336000227722526E-3</v>
      </c>
      <c r="N275" s="39">
        <v>2.4336000227722526E-3</v>
      </c>
      <c r="O275" s="39">
        <f t="shared" si="129"/>
        <v>0</v>
      </c>
      <c r="P275" s="39">
        <f t="shared" si="130"/>
        <v>2.4336000227722526E-3</v>
      </c>
      <c r="Q275" s="39">
        <f t="shared" si="131"/>
        <v>0</v>
      </c>
    </row>
    <row r="276" spans="1:17" s="12" customFormat="1" x14ac:dyDescent="0.2">
      <c r="A276" s="14" t="s">
        <v>259</v>
      </c>
      <c r="B276" s="14" t="s">
        <v>414</v>
      </c>
      <c r="C276" s="26" t="s">
        <v>637</v>
      </c>
      <c r="D276" s="101">
        <v>1</v>
      </c>
      <c r="E276" s="101">
        <v>1</v>
      </c>
      <c r="F276" s="101">
        <v>1</v>
      </c>
      <c r="G276" s="101">
        <v>1</v>
      </c>
      <c r="H276" s="101">
        <v>1</v>
      </c>
      <c r="I276" s="101">
        <v>1</v>
      </c>
      <c r="J276" s="101">
        <v>1</v>
      </c>
      <c r="K276" s="101">
        <v>1</v>
      </c>
      <c r="L276" s="67">
        <f t="shared" si="128"/>
        <v>1</v>
      </c>
      <c r="M276" s="42">
        <v>3.5786962143518584E-3</v>
      </c>
      <c r="N276" s="39">
        <v>3.5786962143518584E-3</v>
      </c>
      <c r="O276" s="39">
        <f t="shared" si="129"/>
        <v>0</v>
      </c>
      <c r="P276" s="39">
        <f t="shared" si="130"/>
        <v>3.5786962143518584E-3</v>
      </c>
      <c r="Q276" s="39">
        <f t="shared" si="131"/>
        <v>0</v>
      </c>
    </row>
    <row r="277" spans="1:17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68"/>
      <c r="M277" s="40">
        <v>1.7437788819617286E-2</v>
      </c>
      <c r="N277" s="41">
        <v>1.7437788819617286E-2</v>
      </c>
      <c r="O277" s="41">
        <f>SUBTOTAL(9,O278:O285)</f>
        <v>0</v>
      </c>
      <c r="P277" s="41">
        <f>SUBTOTAL(9,P278:P285)</f>
        <v>1.7437788819617286E-2</v>
      </c>
      <c r="Q277" s="41">
        <f>SUBTOTAL(9,Q278:Q285)</f>
        <v>0</v>
      </c>
    </row>
    <row r="278" spans="1:17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67">
        <f t="shared" ref="L278:L285" si="132">SUM(D278:K278)/8</f>
        <v>1</v>
      </c>
      <c r="M278" s="38">
        <v>1.6018033991066001E-2</v>
      </c>
      <c r="N278" s="39">
        <v>1.6018033991066001E-2</v>
      </c>
      <c r="O278" s="39">
        <f t="shared" ref="O278:O285" si="133">P278-N278</f>
        <v>0</v>
      </c>
      <c r="P278" s="39">
        <f t="shared" ref="P278:P285" si="134">M278*L278</f>
        <v>1.6018033991066001E-2</v>
      </c>
      <c r="Q278" s="39">
        <f t="shared" ref="Q278:Q285" si="135">M278-P278</f>
        <v>0</v>
      </c>
    </row>
    <row r="279" spans="1:17" x14ac:dyDescent="0.2">
      <c r="A279" s="7" t="s">
        <v>262</v>
      </c>
      <c r="B279" s="7" t="s">
        <v>303</v>
      </c>
      <c r="C279" s="24" t="s">
        <v>640</v>
      </c>
      <c r="D279" s="83">
        <v>1</v>
      </c>
      <c r="E279" s="83">
        <v>1</v>
      </c>
      <c r="F279" s="83">
        <v>1</v>
      </c>
      <c r="G279" s="83">
        <v>1</v>
      </c>
      <c r="H279" s="83">
        <v>1</v>
      </c>
      <c r="I279" s="83">
        <v>1</v>
      </c>
      <c r="J279" s="83">
        <v>1</v>
      </c>
      <c r="K279" s="83">
        <v>1</v>
      </c>
      <c r="L279" s="84">
        <f t="shared" si="132"/>
        <v>1</v>
      </c>
      <c r="M279" s="38">
        <v>2.4261027690615389E-4</v>
      </c>
      <c r="N279" s="39">
        <v>2.4261027690615389E-4</v>
      </c>
      <c r="O279" s="39">
        <f t="shared" si="133"/>
        <v>0</v>
      </c>
      <c r="P279" s="39">
        <f t="shared" si="134"/>
        <v>2.4261027690615389E-4</v>
      </c>
      <c r="Q279" s="39">
        <f t="shared" si="135"/>
        <v>0</v>
      </c>
    </row>
    <row r="280" spans="1:17" x14ac:dyDescent="0.2">
      <c r="A280" s="7" t="s">
        <v>263</v>
      </c>
      <c r="B280" s="7" t="s">
        <v>305</v>
      </c>
      <c r="C280" s="24" t="s">
        <v>451</v>
      </c>
      <c r="D280" s="83">
        <v>1</v>
      </c>
      <c r="E280" s="83">
        <v>1</v>
      </c>
      <c r="F280" s="83">
        <v>1</v>
      </c>
      <c r="G280" s="83">
        <v>1</v>
      </c>
      <c r="H280" s="83">
        <v>1</v>
      </c>
      <c r="I280" s="83">
        <v>1</v>
      </c>
      <c r="J280" s="83">
        <v>1</v>
      </c>
      <c r="K280" s="83">
        <v>1</v>
      </c>
      <c r="L280" s="84">
        <f t="shared" si="132"/>
        <v>1</v>
      </c>
      <c r="M280" s="38">
        <v>3.0363557588687369E-4</v>
      </c>
      <c r="N280" s="39">
        <v>3.0363557588687369E-4</v>
      </c>
      <c r="O280" s="39">
        <f t="shared" si="133"/>
        <v>0</v>
      </c>
      <c r="P280" s="39">
        <f t="shared" si="134"/>
        <v>3.0363557588687369E-4</v>
      </c>
      <c r="Q280" s="39">
        <f t="shared" si="135"/>
        <v>0</v>
      </c>
    </row>
    <row r="281" spans="1:17" x14ac:dyDescent="0.2">
      <c r="A281" s="7" t="s">
        <v>264</v>
      </c>
      <c r="B281" s="7" t="s">
        <v>304</v>
      </c>
      <c r="C281" s="24" t="s">
        <v>450</v>
      </c>
      <c r="D281" s="83">
        <v>1</v>
      </c>
      <c r="E281" s="83">
        <v>1</v>
      </c>
      <c r="F281" s="83">
        <v>1</v>
      </c>
      <c r="G281" s="83">
        <v>1</v>
      </c>
      <c r="H281" s="83">
        <v>1</v>
      </c>
      <c r="I281" s="83">
        <v>1</v>
      </c>
      <c r="J281" s="83">
        <v>1</v>
      </c>
      <c r="K281" s="83">
        <v>1</v>
      </c>
      <c r="L281" s="84">
        <f t="shared" si="132"/>
        <v>1</v>
      </c>
      <c r="M281" s="38">
        <v>1.0069248984416163E-4</v>
      </c>
      <c r="N281" s="39">
        <v>1.0069248984416163E-4</v>
      </c>
      <c r="O281" s="39">
        <f t="shared" si="133"/>
        <v>0</v>
      </c>
      <c r="P281" s="39">
        <f t="shared" si="134"/>
        <v>1.0069248984416163E-4</v>
      </c>
      <c r="Q281" s="39">
        <f t="shared" si="135"/>
        <v>0</v>
      </c>
    </row>
    <row r="282" spans="1:17" x14ac:dyDescent="0.2">
      <c r="A282" s="7" t="s">
        <v>265</v>
      </c>
      <c r="B282" s="7" t="s">
        <v>306</v>
      </c>
      <c r="C282" s="24" t="s">
        <v>452</v>
      </c>
      <c r="D282" s="83">
        <v>1</v>
      </c>
      <c r="E282" s="83">
        <v>1</v>
      </c>
      <c r="F282" s="83">
        <v>1</v>
      </c>
      <c r="G282" s="83">
        <v>1</v>
      </c>
      <c r="H282" s="83">
        <v>1</v>
      </c>
      <c r="I282" s="83">
        <v>1</v>
      </c>
      <c r="J282" s="83">
        <v>1</v>
      </c>
      <c r="K282" s="83">
        <v>1</v>
      </c>
      <c r="L282" s="67">
        <f t="shared" si="132"/>
        <v>1</v>
      </c>
      <c r="M282" s="38">
        <v>3.9480559369931933E-5</v>
      </c>
      <c r="N282" s="39">
        <v>3.9480559369931933E-5</v>
      </c>
      <c r="O282" s="39">
        <f t="shared" si="133"/>
        <v>0</v>
      </c>
      <c r="P282" s="39">
        <f t="shared" si="134"/>
        <v>3.9480559369931933E-5</v>
      </c>
      <c r="Q282" s="39">
        <f t="shared" si="135"/>
        <v>0</v>
      </c>
    </row>
    <row r="283" spans="1:17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67">
        <f t="shared" si="132"/>
        <v>1</v>
      </c>
      <c r="M283" s="38">
        <v>5.0817089518564475E-4</v>
      </c>
      <c r="N283" s="39">
        <v>5.0817089518564475E-4</v>
      </c>
      <c r="O283" s="39">
        <f t="shared" si="133"/>
        <v>0</v>
      </c>
      <c r="P283" s="39">
        <f t="shared" si="134"/>
        <v>5.0817089518564475E-4</v>
      </c>
      <c r="Q283" s="39">
        <f t="shared" si="135"/>
        <v>0</v>
      </c>
    </row>
    <row r="284" spans="1:17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67">
        <f t="shared" si="132"/>
        <v>1</v>
      </c>
      <c r="M284" s="38">
        <v>5.239759165217439E-5</v>
      </c>
      <c r="N284" s="39">
        <v>5.239759165217439E-5</v>
      </c>
      <c r="O284" s="39">
        <f t="shared" si="133"/>
        <v>0</v>
      </c>
      <c r="P284" s="39">
        <f t="shared" si="134"/>
        <v>5.239759165217439E-5</v>
      </c>
      <c r="Q284" s="39">
        <f t="shared" si="135"/>
        <v>0</v>
      </c>
    </row>
    <row r="285" spans="1:17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67">
        <f t="shared" si="132"/>
        <v>1</v>
      </c>
      <c r="M285" s="38">
        <v>1.7276743970634723E-4</v>
      </c>
      <c r="N285" s="39">
        <v>1.7276743970634723E-4</v>
      </c>
      <c r="O285" s="39">
        <f t="shared" si="133"/>
        <v>0</v>
      </c>
      <c r="P285" s="39">
        <f t="shared" si="134"/>
        <v>1.7276743970634723E-4</v>
      </c>
      <c r="Q285" s="39">
        <f t="shared" si="135"/>
        <v>0</v>
      </c>
    </row>
    <row r="286" spans="1:17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65"/>
      <c r="M286" s="34">
        <v>3.6214072049045962E-2</v>
      </c>
      <c r="N286" s="35">
        <v>3.4593383889020647E-2</v>
      </c>
      <c r="O286" s="35">
        <f>SUBTOTAL(9,O287:O314)</f>
        <v>6.0668032978857867E-4</v>
      </c>
      <c r="P286" s="35">
        <f>SUBTOTAL(9,P287:P314)</f>
        <v>3.5200064218809224E-2</v>
      </c>
      <c r="Q286" s="35">
        <f>SUBTOTAL(9,Q287:Q314)</f>
        <v>1.0140078302367382E-3</v>
      </c>
    </row>
    <row r="287" spans="1:17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66"/>
      <c r="M287" s="36">
        <v>1.2531164737383745E-2</v>
      </c>
      <c r="N287" s="37">
        <v>1.1975258838486642E-2</v>
      </c>
      <c r="O287" s="37">
        <f>SUBTOTAL(9,O288:O296)</f>
        <v>0</v>
      </c>
      <c r="P287" s="37">
        <f>SUBTOTAL(9,P288:P296)</f>
        <v>1.1975258838486642E-2</v>
      </c>
      <c r="Q287" s="37">
        <f>SUBTOTAL(9,Q288:Q296)</f>
        <v>5.5590589889710224E-4</v>
      </c>
    </row>
    <row r="288" spans="1:17" x14ac:dyDescent="0.2">
      <c r="A288" s="7" t="s">
        <v>271</v>
      </c>
      <c r="B288" s="7" t="s">
        <v>419</v>
      </c>
      <c r="C288" s="24" t="s">
        <v>646</v>
      </c>
      <c r="D288" s="56">
        <v>1</v>
      </c>
      <c r="E288" s="56">
        <v>1</v>
      </c>
      <c r="F288" s="56">
        <v>1</v>
      </c>
      <c r="G288" s="56">
        <v>1</v>
      </c>
      <c r="H288" s="56">
        <v>1</v>
      </c>
      <c r="I288" s="56">
        <v>1</v>
      </c>
      <c r="J288" s="56">
        <v>1</v>
      </c>
      <c r="K288" s="56">
        <v>1</v>
      </c>
      <c r="L288" s="67">
        <f t="shared" ref="L288:L296" si="136">SUM(D288:K288)/8</f>
        <v>1</v>
      </c>
      <c r="M288" s="38">
        <v>1.3303199503956456E-4</v>
      </c>
      <c r="N288" s="39">
        <v>1.3303199503956456E-4</v>
      </c>
      <c r="O288" s="39">
        <f t="shared" ref="O288:O296" si="137">P288-N288</f>
        <v>0</v>
      </c>
      <c r="P288" s="39">
        <f t="shared" ref="P288:P296" si="138">M288*L288</f>
        <v>1.3303199503956456E-4</v>
      </c>
      <c r="Q288" s="39">
        <f t="shared" ref="Q288:Q296" si="139">M288-P288</f>
        <v>0</v>
      </c>
    </row>
    <row r="289" spans="1:17" ht="21" x14ac:dyDescent="0.2">
      <c r="A289" s="7" t="s">
        <v>272</v>
      </c>
      <c r="B289" s="7" t="s">
        <v>301</v>
      </c>
      <c r="C289" s="24" t="s">
        <v>447</v>
      </c>
      <c r="D289" s="56">
        <v>1</v>
      </c>
      <c r="E289" s="56">
        <v>1</v>
      </c>
      <c r="F289" s="56">
        <v>1</v>
      </c>
      <c r="G289" s="56">
        <v>1</v>
      </c>
      <c r="H289" s="56">
        <v>1</v>
      </c>
      <c r="I289" s="56">
        <v>1</v>
      </c>
      <c r="J289" s="56">
        <v>1</v>
      </c>
      <c r="K289" s="56">
        <v>1</v>
      </c>
      <c r="L289" s="67">
        <f t="shared" si="136"/>
        <v>1</v>
      </c>
      <c r="M289" s="38">
        <v>2.0176464146940638E-4</v>
      </c>
      <c r="N289" s="39">
        <v>2.0176464146940638E-4</v>
      </c>
      <c r="O289" s="39">
        <f t="shared" si="137"/>
        <v>0</v>
      </c>
      <c r="P289" s="39">
        <f t="shared" si="138"/>
        <v>2.0176464146940638E-4</v>
      </c>
      <c r="Q289" s="39">
        <f t="shared" si="139"/>
        <v>0</v>
      </c>
    </row>
    <row r="290" spans="1:17" x14ac:dyDescent="0.2">
      <c r="A290" s="7" t="s">
        <v>273</v>
      </c>
      <c r="B290" s="7" t="s">
        <v>420</v>
      </c>
      <c r="C290" s="24" t="s">
        <v>647</v>
      </c>
      <c r="D290" s="56">
        <v>1</v>
      </c>
      <c r="E290" s="56">
        <v>1</v>
      </c>
      <c r="F290" s="56">
        <v>1</v>
      </c>
      <c r="G290" s="56">
        <v>1</v>
      </c>
      <c r="H290" s="56">
        <v>1</v>
      </c>
      <c r="I290" s="56">
        <v>1</v>
      </c>
      <c r="J290" s="56">
        <v>1</v>
      </c>
      <c r="K290" s="56">
        <v>1</v>
      </c>
      <c r="L290" s="67">
        <f t="shared" si="136"/>
        <v>1</v>
      </c>
      <c r="M290" s="38">
        <v>3.8720595928359451E-4</v>
      </c>
      <c r="N290" s="39">
        <v>3.8720595928359451E-4</v>
      </c>
      <c r="O290" s="39">
        <f t="shared" si="137"/>
        <v>0</v>
      </c>
      <c r="P290" s="39">
        <f t="shared" si="138"/>
        <v>3.8720595928359451E-4</v>
      </c>
      <c r="Q290" s="39">
        <f t="shared" si="139"/>
        <v>0</v>
      </c>
    </row>
    <row r="291" spans="1:17" x14ac:dyDescent="0.2">
      <c r="A291" s="7" t="s">
        <v>274</v>
      </c>
      <c r="B291" s="7" t="s">
        <v>421</v>
      </c>
      <c r="C291" s="24" t="s">
        <v>648</v>
      </c>
      <c r="D291" s="83">
        <v>1</v>
      </c>
      <c r="E291" s="83">
        <v>1</v>
      </c>
      <c r="F291" s="83">
        <v>1</v>
      </c>
      <c r="G291" s="83">
        <v>1</v>
      </c>
      <c r="H291" s="83">
        <v>1</v>
      </c>
      <c r="I291" s="83">
        <v>1</v>
      </c>
      <c r="J291" s="83">
        <v>1</v>
      </c>
      <c r="K291" s="83">
        <v>1</v>
      </c>
      <c r="L291" s="67">
        <f t="shared" si="136"/>
        <v>1</v>
      </c>
      <c r="M291" s="38">
        <v>2.5899396251870157E-3</v>
      </c>
      <c r="N291" s="39">
        <v>2.5899396251870157E-3</v>
      </c>
      <c r="O291" s="39">
        <f t="shared" si="137"/>
        <v>0</v>
      </c>
      <c r="P291" s="39">
        <f t="shared" si="138"/>
        <v>2.5899396251870157E-3</v>
      </c>
      <c r="Q291" s="39">
        <f t="shared" si="139"/>
        <v>0</v>
      </c>
    </row>
    <row r="292" spans="1:17" x14ac:dyDescent="0.2">
      <c r="A292" s="7" t="s">
        <v>275</v>
      </c>
      <c r="B292" s="7" t="s">
        <v>422</v>
      </c>
      <c r="C292" s="24" t="s">
        <v>649</v>
      </c>
      <c r="D292" s="83">
        <v>1</v>
      </c>
      <c r="E292" s="83">
        <v>1</v>
      </c>
      <c r="F292" s="83">
        <v>1</v>
      </c>
      <c r="G292" s="83">
        <v>1</v>
      </c>
      <c r="H292" s="83">
        <v>1</v>
      </c>
      <c r="I292" s="83">
        <v>1</v>
      </c>
      <c r="J292" s="83">
        <v>1</v>
      </c>
      <c r="K292" s="83">
        <v>1</v>
      </c>
      <c r="L292" s="67">
        <f t="shared" si="136"/>
        <v>1</v>
      </c>
      <c r="M292" s="38">
        <v>5.8161198758032318E-4</v>
      </c>
      <c r="N292" s="39">
        <v>5.8161198758032318E-4</v>
      </c>
      <c r="O292" s="39">
        <f t="shared" si="137"/>
        <v>0</v>
      </c>
      <c r="P292" s="39">
        <f t="shared" si="138"/>
        <v>5.8161198758032318E-4</v>
      </c>
      <c r="Q292" s="39">
        <f t="shared" si="139"/>
        <v>0</v>
      </c>
    </row>
    <row r="293" spans="1:17" x14ac:dyDescent="0.2">
      <c r="A293" s="7" t="s">
        <v>276</v>
      </c>
      <c r="B293" s="7" t="s">
        <v>423</v>
      </c>
      <c r="C293" s="24" t="s">
        <v>650</v>
      </c>
      <c r="D293" s="56"/>
      <c r="E293" s="56"/>
      <c r="F293" s="56"/>
      <c r="G293" s="56"/>
      <c r="H293" s="56"/>
      <c r="I293" s="56"/>
      <c r="J293" s="56"/>
      <c r="K293" s="56"/>
      <c r="L293" s="67">
        <f t="shared" si="136"/>
        <v>0</v>
      </c>
      <c r="M293" s="38">
        <v>5.5590589889710224E-4</v>
      </c>
      <c r="N293" s="39">
        <v>0</v>
      </c>
      <c r="O293" s="39">
        <f t="shared" si="137"/>
        <v>0</v>
      </c>
      <c r="P293" s="39">
        <f t="shared" si="138"/>
        <v>0</v>
      </c>
      <c r="Q293" s="39">
        <f t="shared" si="139"/>
        <v>5.5590589889710224E-4</v>
      </c>
    </row>
    <row r="294" spans="1:17" x14ac:dyDescent="0.2">
      <c r="A294" s="7" t="s">
        <v>277</v>
      </c>
      <c r="B294" s="7" t="s">
        <v>424</v>
      </c>
      <c r="C294" s="24" t="s">
        <v>651</v>
      </c>
      <c r="D294" s="83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67">
        <f t="shared" si="136"/>
        <v>1</v>
      </c>
      <c r="M294" s="38">
        <v>7.5496225077925985E-3</v>
      </c>
      <c r="N294" s="39">
        <v>7.5496225077925985E-3</v>
      </c>
      <c r="O294" s="39">
        <f t="shared" si="137"/>
        <v>0</v>
      </c>
      <c r="P294" s="39">
        <f t="shared" si="138"/>
        <v>7.5496225077925985E-3</v>
      </c>
      <c r="Q294" s="39">
        <f t="shared" si="139"/>
        <v>0</v>
      </c>
    </row>
    <row r="295" spans="1:17" ht="21" x14ac:dyDescent="0.2">
      <c r="A295" s="7" t="s">
        <v>278</v>
      </c>
      <c r="B295" s="7" t="s">
        <v>425</v>
      </c>
      <c r="C295" s="24" t="s">
        <v>652</v>
      </c>
      <c r="D295" s="83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67">
        <f t="shared" si="136"/>
        <v>1</v>
      </c>
      <c r="M295" s="38">
        <v>6.3508031077240596E-6</v>
      </c>
      <c r="N295" s="39">
        <v>6.3508031077240596E-6</v>
      </c>
      <c r="O295" s="39">
        <f t="shared" si="137"/>
        <v>0</v>
      </c>
      <c r="P295" s="39">
        <f t="shared" si="138"/>
        <v>6.3508031077240596E-6</v>
      </c>
      <c r="Q295" s="39">
        <f t="shared" si="139"/>
        <v>0</v>
      </c>
    </row>
    <row r="296" spans="1:17" ht="31.5" x14ac:dyDescent="0.2">
      <c r="A296" s="7" t="s">
        <v>685</v>
      </c>
      <c r="B296" s="7" t="s">
        <v>686</v>
      </c>
      <c r="C296" s="24" t="s">
        <v>687</v>
      </c>
      <c r="D296" s="83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67">
        <f t="shared" si="136"/>
        <v>1</v>
      </c>
      <c r="M296" s="38">
        <v>5.2573131902641454E-4</v>
      </c>
      <c r="N296" s="39">
        <v>5.2573131902641454E-4</v>
      </c>
      <c r="O296" s="39">
        <f t="shared" si="137"/>
        <v>0</v>
      </c>
      <c r="P296" s="39">
        <f t="shared" si="138"/>
        <v>5.2573131902641454E-4</v>
      </c>
      <c r="Q296" s="39">
        <f t="shared" si="139"/>
        <v>0</v>
      </c>
    </row>
    <row r="297" spans="1:17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66"/>
      <c r="M297" s="36">
        <v>2.368290731166222E-2</v>
      </c>
      <c r="N297" s="37">
        <v>2.2618125050534E-2</v>
      </c>
      <c r="O297" s="37">
        <f>SUBTOTAL(9,O298:O314)</f>
        <v>6.0668032978857867E-4</v>
      </c>
      <c r="P297" s="37">
        <f>SUBTOTAL(9,P298:P314)</f>
        <v>2.322480538032258E-2</v>
      </c>
      <c r="Q297" s="37">
        <f>SUBTOTAL(9,Q298:Q314)</f>
        <v>4.5810193133963588E-4</v>
      </c>
    </row>
    <row r="298" spans="1:17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84">
        <f t="shared" ref="L298:L314" si="140">SUM(D298:K298)/8</f>
        <v>1</v>
      </c>
      <c r="M298" s="38">
        <v>8.2609604468131682E-4</v>
      </c>
      <c r="N298" s="39">
        <v>8.2609604468131682E-4</v>
      </c>
      <c r="O298" s="39">
        <f t="shared" ref="O298:O314" si="141">P298-N298</f>
        <v>0</v>
      </c>
      <c r="P298" s="39">
        <f t="shared" ref="P298:P314" si="142">M298*L298</f>
        <v>8.2609604468131682E-4</v>
      </c>
      <c r="Q298" s="39">
        <f t="shared" ref="Q298:Q314" si="143">M298-P298</f>
        <v>0</v>
      </c>
    </row>
    <row r="299" spans="1:17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84">
        <f t="shared" si="140"/>
        <v>1</v>
      </c>
      <c r="M299" s="38">
        <v>2.4768889310754646E-3</v>
      </c>
      <c r="N299" s="39">
        <v>2.4768889310754646E-3</v>
      </c>
      <c r="O299" s="39">
        <f t="shared" si="141"/>
        <v>0</v>
      </c>
      <c r="P299" s="39">
        <f t="shared" si="142"/>
        <v>2.4768889310754646E-3</v>
      </c>
      <c r="Q299" s="39">
        <f t="shared" si="143"/>
        <v>0</v>
      </c>
    </row>
    <row r="300" spans="1:17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67">
        <f t="shared" si="140"/>
        <v>1</v>
      </c>
      <c r="M300" s="38">
        <v>1.3261010121766437E-3</v>
      </c>
      <c r="N300" s="39">
        <v>1.3261010121766437E-3</v>
      </c>
      <c r="O300" s="39">
        <f t="shared" si="141"/>
        <v>0</v>
      </c>
      <c r="P300" s="39">
        <f t="shared" si="142"/>
        <v>1.3261010121766437E-3</v>
      </c>
      <c r="Q300" s="39">
        <f t="shared" si="143"/>
        <v>0</v>
      </c>
    </row>
    <row r="301" spans="1:17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67">
        <f t="shared" si="140"/>
        <v>1</v>
      </c>
      <c r="M301" s="38">
        <v>2.10376245166226E-3</v>
      </c>
      <c r="N301" s="39">
        <v>2.10376245166226E-3</v>
      </c>
      <c r="O301" s="39">
        <f t="shared" si="141"/>
        <v>0</v>
      </c>
      <c r="P301" s="39">
        <f t="shared" si="142"/>
        <v>2.10376245166226E-3</v>
      </c>
      <c r="Q301" s="39">
        <f t="shared" si="143"/>
        <v>0</v>
      </c>
    </row>
    <row r="302" spans="1:17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67">
        <f t="shared" si="140"/>
        <v>0.5</v>
      </c>
      <c r="M302" s="38">
        <v>9.1620386267927175E-4</v>
      </c>
      <c r="N302" s="39">
        <v>4.5810193133963588E-4</v>
      </c>
      <c r="O302" s="39">
        <f t="shared" si="141"/>
        <v>0</v>
      </c>
      <c r="P302" s="39">
        <f t="shared" si="142"/>
        <v>4.5810193133963588E-4</v>
      </c>
      <c r="Q302" s="39">
        <f t="shared" si="143"/>
        <v>4.5810193133963588E-4</v>
      </c>
    </row>
    <row r="303" spans="1:17" x14ac:dyDescent="0.2">
      <c r="A303" s="7" t="s">
        <v>285</v>
      </c>
      <c r="B303" s="7" t="s">
        <v>431</v>
      </c>
      <c r="C303" s="24" t="s">
        <v>658</v>
      </c>
      <c r="D303" s="101">
        <v>1</v>
      </c>
      <c r="E303" s="101">
        <v>1</v>
      </c>
      <c r="F303" s="101">
        <v>1</v>
      </c>
      <c r="G303" s="101">
        <v>1</v>
      </c>
      <c r="H303" s="101">
        <v>1</v>
      </c>
      <c r="I303" s="101">
        <v>1</v>
      </c>
      <c r="J303" s="101">
        <v>1</v>
      </c>
      <c r="K303" s="101">
        <v>1</v>
      </c>
      <c r="L303" s="67">
        <f t="shared" si="140"/>
        <v>1</v>
      </c>
      <c r="M303" s="38">
        <v>9.1182815400572142E-4</v>
      </c>
      <c r="N303" s="39">
        <v>9.1182815400572142E-4</v>
      </c>
      <c r="O303" s="39">
        <f t="shared" si="141"/>
        <v>0</v>
      </c>
      <c r="P303" s="39">
        <f t="shared" si="142"/>
        <v>9.1182815400572142E-4</v>
      </c>
      <c r="Q303" s="39">
        <f t="shared" si="143"/>
        <v>0</v>
      </c>
    </row>
    <row r="304" spans="1:17" x14ac:dyDescent="0.2">
      <c r="A304" s="7" t="s">
        <v>286</v>
      </c>
      <c r="B304" s="7" t="s">
        <v>431</v>
      </c>
      <c r="C304" s="24" t="s">
        <v>659</v>
      </c>
      <c r="D304" s="101">
        <v>1</v>
      </c>
      <c r="E304" s="101">
        <v>1</v>
      </c>
      <c r="F304" s="101">
        <v>1</v>
      </c>
      <c r="G304" s="101">
        <v>1</v>
      </c>
      <c r="H304" s="101">
        <v>1</v>
      </c>
      <c r="I304" s="101">
        <v>1</v>
      </c>
      <c r="J304" s="101">
        <v>1</v>
      </c>
      <c r="K304" s="101">
        <v>1</v>
      </c>
      <c r="L304" s="67">
        <f t="shared" si="140"/>
        <v>1</v>
      </c>
      <c r="M304" s="38">
        <v>3.6786987009028724E-3</v>
      </c>
      <c r="N304" s="39">
        <v>3.6786987009028724E-3</v>
      </c>
      <c r="O304" s="39">
        <f t="shared" si="141"/>
        <v>0</v>
      </c>
      <c r="P304" s="39">
        <f t="shared" si="142"/>
        <v>3.6786987009028724E-3</v>
      </c>
      <c r="Q304" s="39">
        <f t="shared" si="143"/>
        <v>0</v>
      </c>
    </row>
    <row r="305" spans="1:17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67">
        <f t="shared" si="140"/>
        <v>1</v>
      </c>
      <c r="M305" s="38">
        <v>6.7484455001247303E-3</v>
      </c>
      <c r="N305" s="39">
        <v>6.7484455001247303E-3</v>
      </c>
      <c r="O305" s="39">
        <f t="shared" si="141"/>
        <v>0</v>
      </c>
      <c r="P305" s="39">
        <f t="shared" si="142"/>
        <v>6.7484455001247303E-3</v>
      </c>
      <c r="Q305" s="39">
        <f t="shared" si="143"/>
        <v>0</v>
      </c>
    </row>
    <row r="306" spans="1:17" x14ac:dyDescent="0.2">
      <c r="A306" s="7" t="s">
        <v>288</v>
      </c>
      <c r="B306" s="7" t="s">
        <v>432</v>
      </c>
      <c r="C306" s="24" t="s">
        <v>661</v>
      </c>
      <c r="D306" s="106">
        <v>1</v>
      </c>
      <c r="E306" s="106">
        <v>1</v>
      </c>
      <c r="F306" s="106">
        <v>1</v>
      </c>
      <c r="G306" s="106">
        <v>1</v>
      </c>
      <c r="H306" s="106">
        <v>1</v>
      </c>
      <c r="I306" s="106">
        <v>1</v>
      </c>
      <c r="J306" s="106">
        <v>1</v>
      </c>
      <c r="K306" s="106">
        <v>1</v>
      </c>
      <c r="L306" s="67">
        <f t="shared" si="140"/>
        <v>1</v>
      </c>
      <c r="M306" s="38">
        <v>5.5456215214383061E-4</v>
      </c>
      <c r="N306" s="39">
        <v>0</v>
      </c>
      <c r="O306" s="39">
        <f t="shared" si="141"/>
        <v>5.5456215214383061E-4</v>
      </c>
      <c r="P306" s="39">
        <f t="shared" si="142"/>
        <v>5.5456215214383061E-4</v>
      </c>
      <c r="Q306" s="39">
        <f t="shared" si="143"/>
        <v>0</v>
      </c>
    </row>
    <row r="307" spans="1:17" x14ac:dyDescent="0.2">
      <c r="A307" s="7" t="s">
        <v>289</v>
      </c>
      <c r="B307" s="7" t="s">
        <v>341</v>
      </c>
      <c r="C307" s="24" t="s">
        <v>502</v>
      </c>
      <c r="D307" s="101">
        <v>1</v>
      </c>
      <c r="E307" s="101">
        <v>1</v>
      </c>
      <c r="F307" s="101">
        <v>1</v>
      </c>
      <c r="G307" s="101">
        <v>1</v>
      </c>
      <c r="H307" s="101">
        <v>1</v>
      </c>
      <c r="I307" s="101">
        <v>1</v>
      </c>
      <c r="J307" s="101">
        <v>1</v>
      </c>
      <c r="K307" s="101">
        <v>1</v>
      </c>
      <c r="L307" s="67">
        <f t="shared" si="140"/>
        <v>1</v>
      </c>
      <c r="M307" s="38">
        <v>1.5142948779036842E-3</v>
      </c>
      <c r="N307" s="39">
        <v>1.5142948779036842E-3</v>
      </c>
      <c r="O307" s="39">
        <f t="shared" si="141"/>
        <v>0</v>
      </c>
      <c r="P307" s="39">
        <f t="shared" si="142"/>
        <v>1.5142948779036842E-3</v>
      </c>
      <c r="Q307" s="39">
        <f t="shared" si="143"/>
        <v>0</v>
      </c>
    </row>
    <row r="308" spans="1:17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67">
        <f t="shared" si="140"/>
        <v>1</v>
      </c>
      <c r="M308" s="38">
        <v>4.9151270130778583E-5</v>
      </c>
      <c r="N308" s="39">
        <v>4.9151270130778583E-5</v>
      </c>
      <c r="O308" s="39">
        <f t="shared" si="141"/>
        <v>0</v>
      </c>
      <c r="P308" s="39">
        <f t="shared" si="142"/>
        <v>4.9151270130778583E-5</v>
      </c>
      <c r="Q308" s="39">
        <f t="shared" si="143"/>
        <v>0</v>
      </c>
    </row>
    <row r="309" spans="1:17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67">
        <f t="shared" si="140"/>
        <v>1</v>
      </c>
      <c r="M309" s="38">
        <v>2.264113031488971E-3</v>
      </c>
      <c r="N309" s="39">
        <v>2.264113031488971E-3</v>
      </c>
      <c r="O309" s="39">
        <f t="shared" si="141"/>
        <v>0</v>
      </c>
      <c r="P309" s="39">
        <f t="shared" si="142"/>
        <v>2.264113031488971E-3</v>
      </c>
      <c r="Q309" s="39">
        <f t="shared" si="143"/>
        <v>0</v>
      </c>
    </row>
    <row r="310" spans="1:17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67">
        <f t="shared" si="140"/>
        <v>1</v>
      </c>
      <c r="M310" s="38">
        <v>5.838899582668216E-5</v>
      </c>
      <c r="N310" s="39">
        <v>5.838899582668216E-5</v>
      </c>
      <c r="O310" s="39">
        <f t="shared" si="141"/>
        <v>0</v>
      </c>
      <c r="P310" s="39">
        <f t="shared" si="142"/>
        <v>5.838899582668216E-5</v>
      </c>
      <c r="Q310" s="39">
        <f t="shared" si="143"/>
        <v>0</v>
      </c>
    </row>
    <row r="311" spans="1:17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67">
        <f t="shared" si="140"/>
        <v>1</v>
      </c>
      <c r="M311" s="38">
        <v>7.2946252320457716E-5</v>
      </c>
      <c r="N311" s="39">
        <v>7.2946252320457716E-5</v>
      </c>
      <c r="O311" s="39">
        <f t="shared" si="141"/>
        <v>0</v>
      </c>
      <c r="P311" s="39">
        <f t="shared" si="142"/>
        <v>7.2946252320457716E-5</v>
      </c>
      <c r="Q311" s="39">
        <f t="shared" si="143"/>
        <v>0</v>
      </c>
    </row>
    <row r="312" spans="1:17" x14ac:dyDescent="0.2">
      <c r="A312" s="7" t="s">
        <v>294</v>
      </c>
      <c r="B312" s="7" t="s">
        <v>437</v>
      </c>
      <c r="C312" s="24" t="s">
        <v>666</v>
      </c>
      <c r="D312" s="106">
        <v>1</v>
      </c>
      <c r="E312" s="106">
        <v>1</v>
      </c>
      <c r="F312" s="106">
        <v>1</v>
      </c>
      <c r="G312" s="106">
        <v>1</v>
      </c>
      <c r="H312" s="106">
        <v>1</v>
      </c>
      <c r="I312" s="106">
        <v>1</v>
      </c>
      <c r="J312" s="106">
        <v>1</v>
      </c>
      <c r="K312" s="106">
        <v>1</v>
      </c>
      <c r="L312" s="67">
        <f t="shared" si="140"/>
        <v>1</v>
      </c>
      <c r="M312" s="38">
        <v>5.2118177644748078E-5</v>
      </c>
      <c r="N312" s="39">
        <v>0</v>
      </c>
      <c r="O312" s="39">
        <f t="shared" si="141"/>
        <v>5.2118177644748078E-5</v>
      </c>
      <c r="P312" s="39">
        <f t="shared" si="142"/>
        <v>5.2118177644748078E-5</v>
      </c>
      <c r="Q312" s="39">
        <f t="shared" si="143"/>
        <v>0</v>
      </c>
    </row>
    <row r="313" spans="1:17" x14ac:dyDescent="0.2">
      <c r="A313" s="7" t="s">
        <v>295</v>
      </c>
      <c r="B313" s="7" t="s">
        <v>438</v>
      </c>
      <c r="C313" s="24" t="s">
        <v>667</v>
      </c>
      <c r="D313" s="101">
        <v>1</v>
      </c>
      <c r="E313" s="101">
        <v>1</v>
      </c>
      <c r="F313" s="101">
        <v>1</v>
      </c>
      <c r="G313" s="101">
        <v>1</v>
      </c>
      <c r="H313" s="101">
        <v>1</v>
      </c>
      <c r="I313" s="101">
        <v>1</v>
      </c>
      <c r="J313" s="101">
        <v>1</v>
      </c>
      <c r="K313" s="101">
        <v>1</v>
      </c>
      <c r="L313" s="67">
        <f t="shared" si="140"/>
        <v>1</v>
      </c>
      <c r="M313" s="38">
        <v>4.8256505427608058E-5</v>
      </c>
      <c r="N313" s="39">
        <v>4.8256505427608058E-5</v>
      </c>
      <c r="O313" s="39">
        <f t="shared" si="141"/>
        <v>0</v>
      </c>
      <c r="P313" s="39">
        <f t="shared" si="142"/>
        <v>4.8256505427608058E-5</v>
      </c>
      <c r="Q313" s="39">
        <f t="shared" si="143"/>
        <v>0</v>
      </c>
    </row>
    <row r="314" spans="1:17" ht="11.25" thickBot="1" x14ac:dyDescent="0.25">
      <c r="A314" s="7" t="s">
        <v>296</v>
      </c>
      <c r="B314" s="7" t="s">
        <v>439</v>
      </c>
      <c r="C314" s="24" t="s">
        <v>668</v>
      </c>
      <c r="D314" s="101">
        <v>1</v>
      </c>
      <c r="E314" s="101">
        <v>1</v>
      </c>
      <c r="F314" s="101">
        <v>1</v>
      </c>
      <c r="G314" s="101">
        <v>1</v>
      </c>
      <c r="H314" s="101">
        <v>1</v>
      </c>
      <c r="I314" s="101">
        <v>1</v>
      </c>
      <c r="J314" s="101">
        <v>1</v>
      </c>
      <c r="K314" s="101">
        <v>1</v>
      </c>
      <c r="L314" s="67">
        <f t="shared" si="140"/>
        <v>1</v>
      </c>
      <c r="M314" s="43">
        <v>8.1051391467175238E-5</v>
      </c>
      <c r="N314" s="39">
        <v>8.1051391467175238E-5</v>
      </c>
      <c r="O314" s="39">
        <f t="shared" si="141"/>
        <v>0</v>
      </c>
      <c r="P314" s="39">
        <f t="shared" si="142"/>
        <v>8.1051391467175238E-5</v>
      </c>
      <c r="Q314" s="39">
        <f t="shared" si="143"/>
        <v>0</v>
      </c>
    </row>
  </sheetData>
  <mergeCells count="3">
    <mergeCell ref="A7:M7"/>
    <mergeCell ref="A8:M8"/>
    <mergeCell ref="D10:P10"/>
  </mergeCells>
  <printOptions horizontalCentered="1"/>
  <pageMargins left="0.25" right="0.25" top="0.75" bottom="0.75" header="0.3" footer="0.3"/>
  <pageSetup paperSize="9" scale="6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7:CE314"/>
  <sheetViews>
    <sheetView showGridLines="0" showZeros="0" view="pageBreakPreview" topLeftCell="B10" zoomScaleNormal="100" zoomScaleSheetLayoutView="100" workbookViewId="0">
      <pane xSplit="2" ySplit="2" topLeftCell="M12" activePane="bottomRight" state="frozen"/>
      <selection activeCell="G238" sqref="G238"/>
      <selection pane="topRight" activeCell="G238" sqref="G238"/>
      <selection pane="bottomLeft" activeCell="G238" sqref="G238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5" width="8.28515625" style="50" customWidth="1"/>
    <col min="16" max="16" width="9.5703125" style="9" customWidth="1"/>
    <col min="17" max="17" width="8.2851562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71"/>
      <c r="S7" s="71"/>
      <c r="T7" s="71"/>
      <c r="U7" s="71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71"/>
      <c r="S8" s="71"/>
      <c r="T8" s="71"/>
      <c r="U8" s="71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74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691</v>
      </c>
      <c r="R11" s="60" t="s">
        <v>747</v>
      </c>
      <c r="S11" s="60" t="s">
        <v>696</v>
      </c>
      <c r="T11" s="60" t="s">
        <v>748</v>
      </c>
      <c r="U11" s="60" t="s">
        <v>697</v>
      </c>
    </row>
    <row r="12" spans="1:52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2"/>
      <c r="Q12" s="28">
        <v>0.99999999999999989</v>
      </c>
      <c r="R12" s="29">
        <v>0.98968482809704439</v>
      </c>
      <c r="S12" s="29">
        <f>SUBTOTAL(9,S13:S314)</f>
        <v>1.1141035914289479E-3</v>
      </c>
      <c r="T12" s="29">
        <f>SUBTOTAL(9,T13:T314)</f>
        <v>0.99079893168847322</v>
      </c>
      <c r="U12" s="29">
        <f>SUBTOTAL(9,U13:U314)</f>
        <v>9.2010683115271805E-3</v>
      </c>
    </row>
    <row r="13" spans="1:52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3"/>
      <c r="Q13" s="30">
        <v>0.16918202602828958</v>
      </c>
      <c r="R13" s="31">
        <v>0.16743688434691734</v>
      </c>
      <c r="S13" s="31">
        <f>S14*Q12/Q14*Q13</f>
        <v>1.8848630280334316E-4</v>
      </c>
      <c r="T13" s="31">
        <f>S13+R13</f>
        <v>0.16762537064972069</v>
      </c>
      <c r="U13" s="31">
        <f>Q13-T13</f>
        <v>1.5566553785688886E-3</v>
      </c>
    </row>
    <row r="14" spans="1:52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63"/>
      <c r="Q14" s="30">
        <v>0.83081797397171031</v>
      </c>
      <c r="R14" s="31">
        <v>0.82224794375012689</v>
      </c>
      <c r="S14" s="31">
        <f>SUBTOTAL(9,S15:S314)</f>
        <v>9.2561728862560464E-4</v>
      </c>
      <c r="T14" s="31">
        <f>SUBTOTAL(9,T15:T314)</f>
        <v>0.8231735610387525</v>
      </c>
      <c r="U14" s="31">
        <f>SUBTOTAL(9,U15:U314)</f>
        <v>7.6444129329582928E-3</v>
      </c>
    </row>
    <row r="15" spans="1:52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64"/>
      <c r="Q15" s="32">
        <v>0.72725490363735357</v>
      </c>
      <c r="R15" s="33">
        <v>0.72159489370060936</v>
      </c>
      <c r="S15" s="33">
        <f>SUBTOTAL(9,S16:S155)</f>
        <v>6.4420834125180325E-4</v>
      </c>
      <c r="T15" s="33">
        <f>SUBTOTAL(9,T16:T155)</f>
        <v>0.72223910204186115</v>
      </c>
      <c r="U15" s="33">
        <f>SUBTOTAL(9,U16:U155)</f>
        <v>5.0158015954926034E-3</v>
      </c>
    </row>
    <row r="16" spans="1:52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4">
        <v>1</v>
      </c>
      <c r="P16" s="65">
        <f>SUM(D16:O16)/12</f>
        <v>1</v>
      </c>
      <c r="Q16" s="34">
        <v>1.1942245969943581E-2</v>
      </c>
      <c r="R16" s="35">
        <v>1.1942245969943581E-2</v>
      </c>
      <c r="S16" s="35">
        <f t="shared" ref="S16:S25" si="0">T16-R16</f>
        <v>0</v>
      </c>
      <c r="T16" s="35">
        <f t="shared" ref="T16" si="1">Q16*P16</f>
        <v>1.1942245969943581E-2</v>
      </c>
      <c r="U16" s="35">
        <f>Q16-T16</f>
        <v>0</v>
      </c>
    </row>
    <row r="17" spans="1:21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5"/>
      <c r="Q17" s="34">
        <v>6.8266113714112342E-2</v>
      </c>
      <c r="R17" s="35">
        <v>6.8266113714112342E-2</v>
      </c>
      <c r="S17" s="35">
        <f>SUBTOTAL(9,S18:S19)</f>
        <v>0</v>
      </c>
      <c r="T17" s="35">
        <f>SUBTOTAL(9,T18:T19)</f>
        <v>6.8266113714112342E-2</v>
      </c>
      <c r="U17" s="35">
        <f>SUBTOTAL(9,U18:U19)</f>
        <v>0</v>
      </c>
    </row>
    <row r="18" spans="1:21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55">
        <v>1</v>
      </c>
      <c r="M18" s="55">
        <v>1</v>
      </c>
      <c r="N18" s="55">
        <v>1</v>
      </c>
      <c r="O18" s="55">
        <v>1</v>
      </c>
      <c r="P18" s="66">
        <f>SUM(D18:O18)/12</f>
        <v>1</v>
      </c>
      <c r="Q18" s="36">
        <v>2.187262656046142E-2</v>
      </c>
      <c r="R18" s="37">
        <v>2.187262656046142E-2</v>
      </c>
      <c r="S18" s="37">
        <f t="shared" si="0"/>
        <v>0</v>
      </c>
      <c r="T18" s="37">
        <f t="shared" ref="T18:T19" si="2">Q18*P18</f>
        <v>2.187262656046142E-2</v>
      </c>
      <c r="U18" s="37">
        <f>Q18-T18</f>
        <v>0</v>
      </c>
    </row>
    <row r="19" spans="1:21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55">
        <v>1</v>
      </c>
      <c r="G19" s="55">
        <v>1</v>
      </c>
      <c r="H19" s="55">
        <v>1</v>
      </c>
      <c r="I19" s="55">
        <v>1</v>
      </c>
      <c r="J19" s="55">
        <v>1</v>
      </c>
      <c r="K19" s="55">
        <v>1</v>
      </c>
      <c r="L19" s="55">
        <v>1</v>
      </c>
      <c r="M19" s="55">
        <v>1</v>
      </c>
      <c r="N19" s="55">
        <v>1</v>
      </c>
      <c r="O19" s="55">
        <v>1</v>
      </c>
      <c r="P19" s="66">
        <f>SUM(D19:O19)/12</f>
        <v>1</v>
      </c>
      <c r="Q19" s="36">
        <v>4.6393487153650916E-2</v>
      </c>
      <c r="R19" s="37">
        <v>4.6393487153650916E-2</v>
      </c>
      <c r="S19" s="37">
        <f t="shared" si="0"/>
        <v>0</v>
      </c>
      <c r="T19" s="37">
        <f t="shared" si="2"/>
        <v>4.6393487153650916E-2</v>
      </c>
      <c r="U19" s="37">
        <f>Q19-T19</f>
        <v>0</v>
      </c>
    </row>
    <row r="20" spans="1:21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65"/>
      <c r="Q20" s="34">
        <v>0.22891612112234452</v>
      </c>
      <c r="R20" s="35">
        <v>0.22891612112234452</v>
      </c>
      <c r="S20" s="35">
        <f>SUBTOTAL(9,S21:S25)</f>
        <v>0</v>
      </c>
      <c r="T20" s="35">
        <f>SUBTOTAL(9,T21:T25)</f>
        <v>0.22891612112234452</v>
      </c>
      <c r="U20" s="35">
        <f>SUBTOTAL(9,U21:U25)</f>
        <v>0</v>
      </c>
    </row>
    <row r="21" spans="1:21" x14ac:dyDescent="0.2">
      <c r="A21" s="7"/>
      <c r="B21" s="49">
        <v>0.24</v>
      </c>
      <c r="C21" s="24" t="s">
        <v>692</v>
      </c>
      <c r="D21" s="83">
        <v>1</v>
      </c>
      <c r="E21" s="83">
        <v>1</v>
      </c>
      <c r="F21" s="83">
        <v>1</v>
      </c>
      <c r="G21" s="83">
        <v>1</v>
      </c>
      <c r="H21" s="56">
        <v>1</v>
      </c>
      <c r="I21" s="56">
        <v>1</v>
      </c>
      <c r="J21" s="83">
        <v>1</v>
      </c>
      <c r="K21" s="83">
        <v>1</v>
      </c>
      <c r="L21" s="83">
        <v>1</v>
      </c>
      <c r="M21" s="83">
        <v>1</v>
      </c>
      <c r="N21" s="101">
        <v>1</v>
      </c>
      <c r="O21" s="101">
        <v>1</v>
      </c>
      <c r="P21" s="67">
        <f>SUM(D21:O21)/12</f>
        <v>1</v>
      </c>
      <c r="Q21" s="38">
        <f>$Q$20*B21</f>
        <v>5.4939869069362685E-2</v>
      </c>
      <c r="R21" s="39">
        <v>5.4939869069362685E-2</v>
      </c>
      <c r="S21" s="39">
        <f t="shared" si="0"/>
        <v>0</v>
      </c>
      <c r="T21" s="39">
        <f t="shared" ref="T21:T25" si="3">Q21*P21</f>
        <v>5.4939869069362685E-2</v>
      </c>
      <c r="U21" s="39">
        <f>Q21-T21</f>
        <v>0</v>
      </c>
    </row>
    <row r="22" spans="1:21" x14ac:dyDescent="0.2">
      <c r="A22" s="7"/>
      <c r="B22" s="49">
        <v>0.24</v>
      </c>
      <c r="C22" s="24" t="s">
        <v>693</v>
      </c>
      <c r="D22" s="83">
        <v>1</v>
      </c>
      <c r="E22" s="83">
        <v>1</v>
      </c>
      <c r="F22" s="83">
        <v>1</v>
      </c>
      <c r="G22" s="83">
        <v>1</v>
      </c>
      <c r="H22" s="83">
        <v>1</v>
      </c>
      <c r="I22" s="83">
        <v>1</v>
      </c>
      <c r="J22" s="83">
        <v>1</v>
      </c>
      <c r="K22" s="83">
        <v>1</v>
      </c>
      <c r="L22" s="83">
        <v>1</v>
      </c>
      <c r="M22" s="83">
        <v>1</v>
      </c>
      <c r="N22" s="101">
        <v>1</v>
      </c>
      <c r="O22" s="101">
        <v>1</v>
      </c>
      <c r="P22" s="67">
        <f>SUM(D22:O22)/12</f>
        <v>1</v>
      </c>
      <c r="Q22" s="38">
        <f>$Q$20*B22</f>
        <v>5.4939869069362685E-2</v>
      </c>
      <c r="R22" s="39">
        <v>5.4939869069362685E-2</v>
      </c>
      <c r="S22" s="39">
        <f t="shared" si="0"/>
        <v>0</v>
      </c>
      <c r="T22" s="39">
        <f t="shared" si="3"/>
        <v>5.4939869069362685E-2</v>
      </c>
      <c r="U22" s="39">
        <f>Q22-T22</f>
        <v>0</v>
      </c>
    </row>
    <row r="23" spans="1:21" x14ac:dyDescent="0.2">
      <c r="A23" s="7"/>
      <c r="B23" s="49">
        <v>0.24</v>
      </c>
      <c r="C23" s="24" t="s">
        <v>694</v>
      </c>
      <c r="D23" s="83">
        <v>1</v>
      </c>
      <c r="E23" s="83">
        <v>1</v>
      </c>
      <c r="F23" s="83">
        <v>1</v>
      </c>
      <c r="G23" s="83">
        <v>1</v>
      </c>
      <c r="H23" s="83">
        <v>1</v>
      </c>
      <c r="I23" s="83">
        <v>1</v>
      </c>
      <c r="J23" s="83">
        <v>1</v>
      </c>
      <c r="K23" s="83">
        <v>1</v>
      </c>
      <c r="L23" s="83">
        <v>1</v>
      </c>
      <c r="M23" s="83">
        <v>1</v>
      </c>
      <c r="N23" s="101">
        <v>1</v>
      </c>
      <c r="O23" s="101">
        <v>1</v>
      </c>
      <c r="P23" s="67">
        <f>SUM(D23:O23)/12</f>
        <v>1</v>
      </c>
      <c r="Q23" s="38">
        <f>$Q$20*B23</f>
        <v>5.4939869069362685E-2</v>
      </c>
      <c r="R23" s="39">
        <v>5.4939869069362685E-2</v>
      </c>
      <c r="S23" s="39">
        <f t="shared" si="0"/>
        <v>0</v>
      </c>
      <c r="T23" s="39">
        <f t="shared" si="3"/>
        <v>5.4939869069362685E-2</v>
      </c>
      <c r="U23" s="39">
        <f>Q23-T23</f>
        <v>0</v>
      </c>
    </row>
    <row r="24" spans="1:21" x14ac:dyDescent="0.2">
      <c r="A24" s="7"/>
      <c r="B24" s="49">
        <v>0.24</v>
      </c>
      <c r="C24" s="24" t="s">
        <v>695</v>
      </c>
      <c r="D24" s="83">
        <v>1</v>
      </c>
      <c r="E24" s="83">
        <v>1</v>
      </c>
      <c r="F24" s="83">
        <v>1</v>
      </c>
      <c r="G24" s="83">
        <v>1</v>
      </c>
      <c r="H24" s="83">
        <v>1</v>
      </c>
      <c r="I24" s="83">
        <v>1</v>
      </c>
      <c r="J24" s="83">
        <v>1</v>
      </c>
      <c r="K24" s="83">
        <v>1</v>
      </c>
      <c r="L24" s="83">
        <v>1</v>
      </c>
      <c r="M24" s="83">
        <v>1</v>
      </c>
      <c r="N24" s="101">
        <v>1</v>
      </c>
      <c r="O24" s="101">
        <v>1</v>
      </c>
      <c r="P24" s="67">
        <f>SUM(D24:O24)/12</f>
        <v>1</v>
      </c>
      <c r="Q24" s="38">
        <f>$Q$20*B24</f>
        <v>5.4939869069362685E-2</v>
      </c>
      <c r="R24" s="39">
        <v>5.4939869069362685E-2</v>
      </c>
      <c r="S24" s="39">
        <f t="shared" si="0"/>
        <v>0</v>
      </c>
      <c r="T24" s="39">
        <f t="shared" si="3"/>
        <v>5.4939869069362685E-2</v>
      </c>
      <c r="U24" s="39">
        <f>Q24-T24</f>
        <v>0</v>
      </c>
    </row>
    <row r="25" spans="1:21" x14ac:dyDescent="0.2">
      <c r="A25" s="7"/>
      <c r="B25" s="49">
        <v>0.04</v>
      </c>
      <c r="C25" s="24" t="s">
        <v>491</v>
      </c>
      <c r="D25" s="101">
        <v>1</v>
      </c>
      <c r="E25" s="101">
        <v>1</v>
      </c>
      <c r="F25" s="101">
        <v>1</v>
      </c>
      <c r="G25" s="101">
        <v>1</v>
      </c>
      <c r="H25" s="83">
        <v>1</v>
      </c>
      <c r="I25" s="101">
        <v>1</v>
      </c>
      <c r="J25" s="101">
        <v>1</v>
      </c>
      <c r="K25" s="101">
        <v>1</v>
      </c>
      <c r="L25" s="101">
        <v>1</v>
      </c>
      <c r="M25" s="101">
        <v>1</v>
      </c>
      <c r="N25" s="56">
        <v>1</v>
      </c>
      <c r="O25" s="56">
        <v>1</v>
      </c>
      <c r="P25" s="67">
        <f>SUM(D25:O25)/12</f>
        <v>1</v>
      </c>
      <c r="Q25" s="38">
        <f>$Q$20*B25</f>
        <v>9.1566448448937819E-3</v>
      </c>
      <c r="R25" s="39">
        <v>9.1566448448937819E-3</v>
      </c>
      <c r="S25" s="39">
        <f t="shared" si="0"/>
        <v>0</v>
      </c>
      <c r="T25" s="39">
        <f t="shared" si="3"/>
        <v>9.1566448448937819E-3</v>
      </c>
      <c r="U25" s="39">
        <f>Q25-T25</f>
        <v>0</v>
      </c>
    </row>
    <row r="26" spans="1:21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5"/>
      <c r="Q26" s="34">
        <v>0.14414566267499712</v>
      </c>
      <c r="R26" s="35">
        <v>0.13912986107950451</v>
      </c>
      <c r="S26" s="35">
        <f>SUBTOTAL(9,S27:S56)</f>
        <v>0</v>
      </c>
      <c r="T26" s="35">
        <f>SUBTOTAL(9,T27:T56)</f>
        <v>0.13912986107950451</v>
      </c>
      <c r="U26" s="35">
        <f>SUBTOTAL(9,U27:U56)</f>
        <v>5.0158015954926034E-3</v>
      </c>
    </row>
    <row r="27" spans="1:21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36">
        <v>6.4767612021215434E-2</v>
      </c>
      <c r="R27" s="37">
        <v>6.4767612021215434E-2</v>
      </c>
      <c r="S27" s="37">
        <f>SUBTOTAL(9,S28:S38)</f>
        <v>0</v>
      </c>
      <c r="T27" s="37">
        <f>SUBTOTAL(9,T28:T38)</f>
        <v>6.4767612021215434E-2</v>
      </c>
      <c r="U27" s="37">
        <f>SUBTOTAL(9,U28:U38)</f>
        <v>0</v>
      </c>
    </row>
    <row r="28" spans="1:21" x14ac:dyDescent="0.2">
      <c r="A28" s="7" t="s">
        <v>12</v>
      </c>
      <c r="B28" s="7" t="s">
        <v>311</v>
      </c>
      <c r="C28" s="24" t="s">
        <v>458</v>
      </c>
      <c r="D28" s="83">
        <v>1</v>
      </c>
      <c r="E28" s="83">
        <v>1</v>
      </c>
      <c r="F28" s="83">
        <v>1</v>
      </c>
      <c r="G28" s="83">
        <v>1</v>
      </c>
      <c r="H28" s="56">
        <v>1</v>
      </c>
      <c r="I28" s="56">
        <v>1</v>
      </c>
      <c r="J28" s="83">
        <v>1</v>
      </c>
      <c r="K28" s="83">
        <v>1</v>
      </c>
      <c r="L28" s="83">
        <v>1</v>
      </c>
      <c r="M28" s="83">
        <v>1</v>
      </c>
      <c r="N28" s="101">
        <v>1</v>
      </c>
      <c r="O28" s="101">
        <v>1</v>
      </c>
      <c r="P28" s="67">
        <f>SUM(D28:O28)/12</f>
        <v>1</v>
      </c>
      <c r="Q28" s="38">
        <v>6.6722368513168952E-3</v>
      </c>
      <c r="R28" s="39">
        <v>6.6722368513168952E-3</v>
      </c>
      <c r="S28" s="39">
        <f t="shared" ref="S28:S38" si="4">T28-R28</f>
        <v>0</v>
      </c>
      <c r="T28" s="39">
        <f t="shared" ref="T28:T38" si="5">Q28*P28</f>
        <v>6.6722368513168952E-3</v>
      </c>
      <c r="U28" s="39">
        <f t="shared" ref="U28:U38" si="6">Q28-T28</f>
        <v>0</v>
      </c>
    </row>
    <row r="29" spans="1:21" x14ac:dyDescent="0.2">
      <c r="A29" s="7" t="s">
        <v>13</v>
      </c>
      <c r="B29" s="7" t="s">
        <v>312</v>
      </c>
      <c r="C29" s="24" t="s">
        <v>459</v>
      </c>
      <c r="D29" s="83">
        <v>1</v>
      </c>
      <c r="E29" s="83">
        <v>1</v>
      </c>
      <c r="F29" s="83">
        <v>1</v>
      </c>
      <c r="G29" s="83">
        <v>1</v>
      </c>
      <c r="H29" s="83">
        <v>1</v>
      </c>
      <c r="I29" s="83">
        <v>1</v>
      </c>
      <c r="J29" s="83">
        <v>1</v>
      </c>
      <c r="K29" s="83">
        <v>1</v>
      </c>
      <c r="L29" s="83">
        <v>1</v>
      </c>
      <c r="M29" s="83">
        <v>1</v>
      </c>
      <c r="N29" s="101">
        <v>1</v>
      </c>
      <c r="O29" s="101">
        <v>1</v>
      </c>
      <c r="P29" s="67">
        <f t="shared" ref="P29:P38" si="7">SUM(D29:O29)/12</f>
        <v>1</v>
      </c>
      <c r="Q29" s="38">
        <v>4.4381150446653472E-3</v>
      </c>
      <c r="R29" s="39">
        <v>4.4381150446653472E-3</v>
      </c>
      <c r="S29" s="39">
        <f t="shared" si="4"/>
        <v>0</v>
      </c>
      <c r="T29" s="39">
        <f t="shared" si="5"/>
        <v>4.4381150446653472E-3</v>
      </c>
      <c r="U29" s="39">
        <f t="shared" si="6"/>
        <v>0</v>
      </c>
    </row>
    <row r="30" spans="1:2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7"/>
        <v>1</v>
      </c>
      <c r="Q30" s="38">
        <v>1.0802239239005251E-2</v>
      </c>
      <c r="R30" s="39">
        <v>1.0802239239005251E-2</v>
      </c>
      <c r="S30" s="39">
        <f t="shared" si="4"/>
        <v>0</v>
      </c>
      <c r="T30" s="39">
        <f t="shared" si="5"/>
        <v>1.0802239239005251E-2</v>
      </c>
      <c r="U30" s="39">
        <f t="shared" si="6"/>
        <v>0</v>
      </c>
    </row>
    <row r="31" spans="1:2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7"/>
        <v>1</v>
      </c>
      <c r="Q31" s="38">
        <v>5.9672663789627567E-3</v>
      </c>
      <c r="R31" s="39">
        <v>5.9672663789627567E-3</v>
      </c>
      <c r="S31" s="39">
        <f t="shared" si="4"/>
        <v>0</v>
      </c>
      <c r="T31" s="39">
        <f t="shared" si="5"/>
        <v>5.9672663789627567E-3</v>
      </c>
      <c r="U31" s="39">
        <f t="shared" si="6"/>
        <v>0</v>
      </c>
    </row>
    <row r="32" spans="1:2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7"/>
        <v>1</v>
      </c>
      <c r="Q32" s="38">
        <v>7.6687006793020318E-3</v>
      </c>
      <c r="R32" s="39">
        <v>7.6687006793020318E-3</v>
      </c>
      <c r="S32" s="39">
        <f t="shared" si="4"/>
        <v>0</v>
      </c>
      <c r="T32" s="39">
        <f t="shared" si="5"/>
        <v>7.6687006793020318E-3</v>
      </c>
      <c r="U32" s="39">
        <f t="shared" si="6"/>
        <v>0</v>
      </c>
    </row>
    <row r="33" spans="1:2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7"/>
        <v>1</v>
      </c>
      <c r="Q33" s="38">
        <v>2.426287880988661E-3</v>
      </c>
      <c r="R33" s="39">
        <v>2.426287880988661E-3</v>
      </c>
      <c r="S33" s="39">
        <f t="shared" si="4"/>
        <v>0</v>
      </c>
      <c r="T33" s="39">
        <f t="shared" si="5"/>
        <v>2.426287880988661E-3</v>
      </c>
      <c r="U33" s="39">
        <f t="shared" si="6"/>
        <v>0</v>
      </c>
    </row>
    <row r="34" spans="1:21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101">
        <v>1</v>
      </c>
      <c r="M34" s="101">
        <v>1</v>
      </c>
      <c r="N34" s="101">
        <v>1</v>
      </c>
      <c r="O34" s="101">
        <v>1</v>
      </c>
      <c r="P34" s="67">
        <f t="shared" si="7"/>
        <v>1</v>
      </c>
      <c r="Q34" s="38">
        <v>1.0432899492645727E-3</v>
      </c>
      <c r="R34" s="39">
        <v>1.0432899492645727E-3</v>
      </c>
      <c r="S34" s="39">
        <f t="shared" si="4"/>
        <v>0</v>
      </c>
      <c r="T34" s="39">
        <f t="shared" si="5"/>
        <v>1.0432899492645727E-3</v>
      </c>
      <c r="U34" s="39">
        <f t="shared" si="6"/>
        <v>0</v>
      </c>
    </row>
    <row r="35" spans="1:2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7"/>
        <v>1</v>
      </c>
      <c r="Q35" s="38">
        <v>2.4344605918942028E-3</v>
      </c>
      <c r="R35" s="39">
        <v>2.4344605918942028E-3</v>
      </c>
      <c r="S35" s="39">
        <f t="shared" si="4"/>
        <v>0</v>
      </c>
      <c r="T35" s="39">
        <f t="shared" si="5"/>
        <v>2.4344605918942028E-3</v>
      </c>
      <c r="U35" s="39">
        <f t="shared" si="6"/>
        <v>0</v>
      </c>
    </row>
    <row r="36" spans="1:21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101">
        <v>1</v>
      </c>
      <c r="M36" s="101">
        <v>1</v>
      </c>
      <c r="N36" s="101">
        <v>1</v>
      </c>
      <c r="O36" s="101">
        <v>1</v>
      </c>
      <c r="P36" s="67">
        <f t="shared" si="7"/>
        <v>1</v>
      </c>
      <c r="Q36" s="38">
        <v>9.0806079152891894E-5</v>
      </c>
      <c r="R36" s="39">
        <v>9.0806079152891894E-5</v>
      </c>
      <c r="S36" s="39">
        <f t="shared" si="4"/>
        <v>0</v>
      </c>
      <c r="T36" s="39">
        <f t="shared" si="5"/>
        <v>9.0806079152891894E-5</v>
      </c>
      <c r="U36" s="39">
        <f t="shared" si="6"/>
        <v>0</v>
      </c>
    </row>
    <row r="37" spans="1:2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7"/>
        <v>1</v>
      </c>
      <c r="Q37" s="38">
        <v>1.6296906007756842E-3</v>
      </c>
      <c r="R37" s="39">
        <v>1.6296906007756842E-3</v>
      </c>
      <c r="S37" s="39">
        <f t="shared" si="4"/>
        <v>0</v>
      </c>
      <c r="T37" s="39">
        <f t="shared" si="5"/>
        <v>1.6296906007756842E-3</v>
      </c>
      <c r="U37" s="39">
        <f t="shared" si="6"/>
        <v>0</v>
      </c>
    </row>
    <row r="38" spans="1:21" x14ac:dyDescent="0.2">
      <c r="A38" s="7" t="s">
        <v>22</v>
      </c>
      <c r="B38" s="7" t="s">
        <v>321</v>
      </c>
      <c r="C38" s="24" t="s">
        <v>468</v>
      </c>
      <c r="D38" s="101">
        <v>1</v>
      </c>
      <c r="E38" s="101">
        <v>1</v>
      </c>
      <c r="F38" s="101">
        <v>1</v>
      </c>
      <c r="G38" s="101">
        <v>1</v>
      </c>
      <c r="H38" s="101">
        <v>1</v>
      </c>
      <c r="I38" s="101">
        <v>1</v>
      </c>
      <c r="J38" s="101">
        <v>1</v>
      </c>
      <c r="K38" s="101">
        <v>1</v>
      </c>
      <c r="L38" s="101">
        <v>1</v>
      </c>
      <c r="M38" s="101">
        <v>1</v>
      </c>
      <c r="N38" s="101">
        <v>1</v>
      </c>
      <c r="O38" s="101">
        <v>1</v>
      </c>
      <c r="P38" s="67">
        <f t="shared" si="7"/>
        <v>1</v>
      </c>
      <c r="Q38" s="38">
        <v>2.1594518725887139E-2</v>
      </c>
      <c r="R38" s="39">
        <v>2.1594518725887139E-2</v>
      </c>
      <c r="S38" s="39">
        <f t="shared" si="4"/>
        <v>0</v>
      </c>
      <c r="T38" s="39">
        <f t="shared" si="5"/>
        <v>2.1594518725887139E-2</v>
      </c>
      <c r="U38" s="39">
        <f t="shared" si="6"/>
        <v>0</v>
      </c>
    </row>
    <row r="39" spans="1:21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66"/>
      <c r="Q39" s="36">
        <v>1.065250447480599E-2</v>
      </c>
      <c r="R39" s="37">
        <v>1.065250447480599E-2</v>
      </c>
      <c r="S39" s="37">
        <f>SUBTOTAL(9,S40:S43)</f>
        <v>0</v>
      </c>
      <c r="T39" s="37">
        <f>SUBTOTAL(9,T40:T43)</f>
        <v>1.065250447480599E-2</v>
      </c>
      <c r="U39" s="37">
        <f>SUBTOTAL(9,U40:U43)</f>
        <v>0</v>
      </c>
    </row>
    <row r="40" spans="1:21" x14ac:dyDescent="0.2">
      <c r="A40" s="7" t="s">
        <v>24</v>
      </c>
      <c r="B40" s="7" t="s">
        <v>322</v>
      </c>
      <c r="C40" s="24" t="s">
        <v>470</v>
      </c>
      <c r="D40" s="56">
        <v>1</v>
      </c>
      <c r="E40" s="56">
        <v>1</v>
      </c>
      <c r="F40" s="56">
        <v>1</v>
      </c>
      <c r="G40" s="56">
        <v>1</v>
      </c>
      <c r="H40" s="56">
        <v>1</v>
      </c>
      <c r="I40" s="56">
        <v>1</v>
      </c>
      <c r="J40" s="56">
        <v>1</v>
      </c>
      <c r="K40" s="56">
        <v>1</v>
      </c>
      <c r="L40" s="56">
        <v>1</v>
      </c>
      <c r="M40" s="56">
        <v>1</v>
      </c>
      <c r="N40" s="56">
        <v>1</v>
      </c>
      <c r="O40" s="56">
        <v>1</v>
      </c>
      <c r="P40" s="67">
        <f t="shared" ref="P40:P56" si="8">SUM(D40:O40)/12</f>
        <v>1</v>
      </c>
      <c r="Q40" s="38">
        <v>1.1693973716597617E-3</v>
      </c>
      <c r="R40" s="39">
        <v>1.1693973716597617E-3</v>
      </c>
      <c r="S40" s="39">
        <f t="shared" ref="S40:S43" si="9">T40-R40</f>
        <v>0</v>
      </c>
      <c r="T40" s="39">
        <f t="shared" ref="T40:T43" si="10">Q40*P40</f>
        <v>1.1693973716597617E-3</v>
      </c>
      <c r="U40" s="39">
        <f>Q40-T40</f>
        <v>0</v>
      </c>
    </row>
    <row r="41" spans="1:21" x14ac:dyDescent="0.2">
      <c r="A41" s="7" t="s">
        <v>25</v>
      </c>
      <c r="B41" s="7" t="s">
        <v>323</v>
      </c>
      <c r="C41" s="24" t="s">
        <v>471</v>
      </c>
      <c r="D41" s="101">
        <v>1</v>
      </c>
      <c r="E41" s="101">
        <v>1</v>
      </c>
      <c r="F41" s="101">
        <v>1</v>
      </c>
      <c r="G41" s="101">
        <v>1</v>
      </c>
      <c r="H41" s="101">
        <v>1</v>
      </c>
      <c r="I41" s="101">
        <v>1</v>
      </c>
      <c r="J41" s="101">
        <v>1</v>
      </c>
      <c r="K41" s="101">
        <v>1</v>
      </c>
      <c r="L41" s="56">
        <v>1</v>
      </c>
      <c r="M41" s="56">
        <v>1</v>
      </c>
      <c r="N41" s="56">
        <v>1</v>
      </c>
      <c r="O41" s="56">
        <v>1</v>
      </c>
      <c r="P41" s="67">
        <f t="shared" si="8"/>
        <v>1</v>
      </c>
      <c r="Q41" s="38">
        <v>5.3646467815719658E-3</v>
      </c>
      <c r="R41" s="39">
        <v>5.3646467815719658E-3</v>
      </c>
      <c r="S41" s="39">
        <f t="shared" si="9"/>
        <v>0</v>
      </c>
      <c r="T41" s="39">
        <f t="shared" si="10"/>
        <v>5.3646467815719658E-3</v>
      </c>
      <c r="U41" s="39">
        <f>Q41-T41</f>
        <v>0</v>
      </c>
    </row>
    <row r="42" spans="1:21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101">
        <v>1</v>
      </c>
      <c r="M42" s="101">
        <v>1</v>
      </c>
      <c r="N42" s="101">
        <v>1</v>
      </c>
      <c r="O42" s="101">
        <v>1</v>
      </c>
      <c r="P42" s="67">
        <f t="shared" si="8"/>
        <v>1</v>
      </c>
      <c r="Q42" s="38">
        <v>3.8257349629855606E-3</v>
      </c>
      <c r="R42" s="39">
        <v>3.8257349629855606E-3</v>
      </c>
      <c r="S42" s="39">
        <f t="shared" si="9"/>
        <v>0</v>
      </c>
      <c r="T42" s="39">
        <f t="shared" si="10"/>
        <v>3.8257349629855606E-3</v>
      </c>
      <c r="U42" s="39">
        <f>Q42-T42</f>
        <v>0</v>
      </c>
    </row>
    <row r="43" spans="1:21" x14ac:dyDescent="0.2">
      <c r="A43" s="7" t="s">
        <v>27</v>
      </c>
      <c r="B43" s="7" t="s">
        <v>325</v>
      </c>
      <c r="C43" s="24" t="s">
        <v>473</v>
      </c>
      <c r="D43" s="101">
        <v>1</v>
      </c>
      <c r="E43" s="101">
        <v>1</v>
      </c>
      <c r="F43" s="101">
        <v>1</v>
      </c>
      <c r="G43" s="101">
        <v>1</v>
      </c>
      <c r="H43" s="101">
        <v>1</v>
      </c>
      <c r="I43" s="101">
        <v>1</v>
      </c>
      <c r="J43" s="101">
        <v>1</v>
      </c>
      <c r="K43" s="101">
        <v>1</v>
      </c>
      <c r="L43" s="101">
        <v>1</v>
      </c>
      <c r="M43" s="101">
        <v>1</v>
      </c>
      <c r="N43" s="101">
        <v>1</v>
      </c>
      <c r="O43" s="101">
        <v>1</v>
      </c>
      <c r="P43" s="67">
        <f t="shared" si="8"/>
        <v>1</v>
      </c>
      <c r="Q43" s="38">
        <v>2.9272535858870075E-4</v>
      </c>
      <c r="R43" s="39">
        <v>2.9272535858870075E-4</v>
      </c>
      <c r="S43" s="39">
        <f t="shared" si="9"/>
        <v>0</v>
      </c>
      <c r="T43" s="39">
        <f t="shared" si="10"/>
        <v>2.9272535858870075E-4</v>
      </c>
      <c r="U43" s="39">
        <f>Q43-T43</f>
        <v>0</v>
      </c>
    </row>
    <row r="44" spans="1:21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66"/>
      <c r="Q44" s="36">
        <v>4.7377010401086217E-2</v>
      </c>
      <c r="R44" s="37">
        <v>4.7377010401086217E-2</v>
      </c>
      <c r="S44" s="37">
        <f>SUBTOTAL(9,S45:S48)</f>
        <v>0</v>
      </c>
      <c r="T44" s="37">
        <f>SUBTOTAL(9,T45:T48)</f>
        <v>4.7377010401086217E-2</v>
      </c>
      <c r="U44" s="37">
        <f>SUBTOTAL(9,U45:U48)</f>
        <v>0</v>
      </c>
    </row>
    <row r="45" spans="1:21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101">
        <v>1</v>
      </c>
      <c r="I45" s="101">
        <v>1</v>
      </c>
      <c r="J45" s="56">
        <v>1</v>
      </c>
      <c r="K45" s="56">
        <v>1</v>
      </c>
      <c r="L45" s="56">
        <v>1</v>
      </c>
      <c r="M45" s="56">
        <v>1</v>
      </c>
      <c r="N45" s="56">
        <v>1</v>
      </c>
      <c r="O45" s="56">
        <v>1</v>
      </c>
      <c r="P45" s="67">
        <f t="shared" si="8"/>
        <v>1</v>
      </c>
      <c r="Q45" s="38">
        <v>8.6152756666904237E-3</v>
      </c>
      <c r="R45" s="39">
        <v>8.6152756666904237E-3</v>
      </c>
      <c r="S45" s="39">
        <f t="shared" ref="S45:S48" si="11">T45-R45</f>
        <v>0</v>
      </c>
      <c r="T45" s="39">
        <f t="shared" ref="T45:T48" si="12">Q45*P45</f>
        <v>8.6152756666904237E-3</v>
      </c>
      <c r="U45" s="39">
        <f>Q45-T45</f>
        <v>0</v>
      </c>
    </row>
    <row r="46" spans="1:21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83">
        <v>1</v>
      </c>
      <c r="K46" s="83">
        <v>1</v>
      </c>
      <c r="L46" s="83">
        <v>1</v>
      </c>
      <c r="M46" s="83">
        <v>1</v>
      </c>
      <c r="N46" s="101">
        <v>1</v>
      </c>
      <c r="O46" s="101">
        <v>1</v>
      </c>
      <c r="P46" s="67">
        <f t="shared" si="8"/>
        <v>1</v>
      </c>
      <c r="Q46" s="38">
        <v>6.418909200309921E-3</v>
      </c>
      <c r="R46" s="39">
        <v>6.418909200309921E-3</v>
      </c>
      <c r="S46" s="39">
        <f t="shared" si="11"/>
        <v>0</v>
      </c>
      <c r="T46" s="39">
        <f t="shared" si="12"/>
        <v>6.418909200309921E-3</v>
      </c>
      <c r="U46" s="39">
        <f>Q46-T46</f>
        <v>0</v>
      </c>
    </row>
    <row r="47" spans="1:2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101">
        <v>1</v>
      </c>
      <c r="M47" s="101">
        <v>1</v>
      </c>
      <c r="N47" s="101">
        <v>1</v>
      </c>
      <c r="O47" s="101">
        <v>1</v>
      </c>
      <c r="P47" s="67">
        <f t="shared" si="8"/>
        <v>1</v>
      </c>
      <c r="Q47" s="38">
        <v>1.4643578056290426E-2</v>
      </c>
      <c r="R47" s="39">
        <v>1.4643578056290426E-2</v>
      </c>
      <c r="S47" s="39">
        <f t="shared" si="11"/>
        <v>0</v>
      </c>
      <c r="T47" s="39">
        <f t="shared" si="12"/>
        <v>1.4643578056290426E-2</v>
      </c>
      <c r="U47" s="39">
        <f>Q47-T47</f>
        <v>0</v>
      </c>
    </row>
    <row r="48" spans="1:21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101">
        <v>1</v>
      </c>
      <c r="M48" s="101">
        <v>1</v>
      </c>
      <c r="N48" s="101">
        <v>1</v>
      </c>
      <c r="O48" s="101">
        <v>1</v>
      </c>
      <c r="P48" s="67">
        <f t="shared" si="8"/>
        <v>1</v>
      </c>
      <c r="Q48" s="38">
        <v>1.7699247477795443E-2</v>
      </c>
      <c r="R48" s="39">
        <v>1.7699247477795443E-2</v>
      </c>
      <c r="S48" s="39">
        <f t="shared" si="11"/>
        <v>0</v>
      </c>
      <c r="T48" s="39">
        <f t="shared" si="12"/>
        <v>1.7699247477795443E-2</v>
      </c>
      <c r="U48" s="39">
        <f>Q48-T48</f>
        <v>0</v>
      </c>
    </row>
    <row r="49" spans="1:21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66"/>
      <c r="Q49" s="36">
        <v>1.1702945318638213E-3</v>
      </c>
      <c r="R49" s="37">
        <v>0</v>
      </c>
      <c r="S49" s="37">
        <f>SUBTOTAL(9,S50:S51)</f>
        <v>0</v>
      </c>
      <c r="T49" s="37">
        <f>SUBTOTAL(9,T50:T51)</f>
        <v>0</v>
      </c>
      <c r="U49" s="37">
        <f>SUBTOTAL(9,U50:U51)</f>
        <v>1.1702945318638213E-3</v>
      </c>
    </row>
    <row r="50" spans="1:21" x14ac:dyDescent="0.2">
      <c r="A50" s="7" t="s">
        <v>34</v>
      </c>
      <c r="B50" s="7" t="s">
        <v>330</v>
      </c>
      <c r="C50" s="24" t="s">
        <v>480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7">
        <f t="shared" si="8"/>
        <v>0</v>
      </c>
      <c r="Q50" s="38">
        <v>1.0368478658520548E-3</v>
      </c>
      <c r="R50" s="39">
        <v>0</v>
      </c>
      <c r="S50" s="39">
        <f t="shared" ref="S50:S51" si="13">T50-R50</f>
        <v>0</v>
      </c>
      <c r="T50" s="39">
        <f t="shared" ref="T50:T51" si="14">Q50*P50</f>
        <v>0</v>
      </c>
      <c r="U50" s="39">
        <f>Q50-T50</f>
        <v>1.0368478658520548E-3</v>
      </c>
    </row>
    <row r="51" spans="1:21" x14ac:dyDescent="0.2">
      <c r="A51" s="7" t="s">
        <v>35</v>
      </c>
      <c r="B51" s="7" t="s">
        <v>331</v>
      </c>
      <c r="C51" s="24" t="s">
        <v>481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7">
        <f t="shared" si="8"/>
        <v>0</v>
      </c>
      <c r="Q51" s="38">
        <v>1.3344666601176653E-4</v>
      </c>
      <c r="R51" s="39">
        <v>0</v>
      </c>
      <c r="S51" s="39">
        <f t="shared" si="13"/>
        <v>0</v>
      </c>
      <c r="T51" s="39">
        <f t="shared" si="14"/>
        <v>0</v>
      </c>
      <c r="U51" s="39">
        <f>Q51-T51</f>
        <v>1.3344666601176653E-4</v>
      </c>
    </row>
    <row r="52" spans="1:21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66"/>
      <c r="Q52" s="36">
        <v>6.5147206326905335E-4</v>
      </c>
      <c r="R52" s="37">
        <v>6.5147206326905335E-4</v>
      </c>
      <c r="S52" s="37">
        <f>SUBTOTAL(9,S53)</f>
        <v>0</v>
      </c>
      <c r="T52" s="37">
        <f>SUBTOTAL(9,T53)</f>
        <v>6.5147206326905335E-4</v>
      </c>
      <c r="U52" s="37">
        <f>SUBTOTAL(9,U53)</f>
        <v>0</v>
      </c>
    </row>
    <row r="53" spans="1:21" x14ac:dyDescent="0.2">
      <c r="A53" s="7" t="s">
        <v>37</v>
      </c>
      <c r="B53" s="7" t="s">
        <v>332</v>
      </c>
      <c r="C53" s="24" t="s">
        <v>483</v>
      </c>
      <c r="D53" s="83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101">
        <v>1</v>
      </c>
      <c r="M53" s="101">
        <v>1</v>
      </c>
      <c r="N53" s="101">
        <v>1</v>
      </c>
      <c r="O53" s="101">
        <v>1</v>
      </c>
      <c r="P53" s="67">
        <f t="shared" si="8"/>
        <v>1</v>
      </c>
      <c r="Q53" s="38">
        <v>6.5147206326905335E-4</v>
      </c>
      <c r="R53" s="39">
        <v>6.5147206326905335E-4</v>
      </c>
      <c r="S53" s="39">
        <f t="shared" ref="S53" si="15">T53-R53</f>
        <v>0</v>
      </c>
      <c r="T53" s="39">
        <f t="shared" ref="T53" si="16">Q53*P53</f>
        <v>6.5147206326905335E-4</v>
      </c>
      <c r="U53" s="39">
        <f>Q53-T53</f>
        <v>0</v>
      </c>
    </row>
    <row r="54" spans="1:21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100"/>
      <c r="O54" s="100"/>
      <c r="P54" s="66"/>
      <c r="Q54" s="36">
        <v>1.9526769182756594E-2</v>
      </c>
      <c r="R54" s="37">
        <v>1.568126211912781E-2</v>
      </c>
      <c r="S54" s="37">
        <f>SUBTOTAL(9,S55:S56)</f>
        <v>0</v>
      </c>
      <c r="T54" s="37">
        <f>SUBTOTAL(9,T55:T56)</f>
        <v>1.568126211912781E-2</v>
      </c>
      <c r="U54" s="37">
        <f>SUBTOTAL(9,U55:U56)</f>
        <v>3.8455070636287825E-3</v>
      </c>
    </row>
    <row r="55" spans="1:21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101">
        <v>0.99129525510674343</v>
      </c>
      <c r="M55" s="101">
        <v>0.99129525510674343</v>
      </c>
      <c r="N55" s="101">
        <v>0.99129525510674343</v>
      </c>
      <c r="O55" s="101">
        <v>0.99129525510674343</v>
      </c>
      <c r="P55" s="67">
        <f t="shared" si="8"/>
        <v>0.99129525510674366</v>
      </c>
      <c r="Q55" s="38">
        <v>4.2942627761245467E-3</v>
      </c>
      <c r="R55" s="39">
        <v>4.2568823141537759E-3</v>
      </c>
      <c r="S55" s="39">
        <f t="shared" ref="S55:S56" si="17">T55-R55</f>
        <v>0</v>
      </c>
      <c r="T55" s="39">
        <f t="shared" ref="T55:T56" si="18">Q55*P55</f>
        <v>4.2568823141537759E-3</v>
      </c>
      <c r="U55" s="39">
        <f>Q55-T55</f>
        <v>3.7380461970770718E-5</v>
      </c>
    </row>
    <row r="56" spans="1:21" x14ac:dyDescent="0.2">
      <c r="A56" s="7" t="s">
        <v>40</v>
      </c>
      <c r="B56" s="7" t="s">
        <v>333</v>
      </c>
      <c r="C56" s="24" t="s">
        <v>486</v>
      </c>
      <c r="D56" s="101">
        <f>12/16</f>
        <v>0.75</v>
      </c>
      <c r="E56" s="101">
        <f t="shared" ref="E56:O56" si="19">12/16</f>
        <v>0.75</v>
      </c>
      <c r="F56" s="101">
        <f t="shared" si="19"/>
        <v>0.75</v>
      </c>
      <c r="G56" s="101">
        <f t="shared" si="19"/>
        <v>0.75</v>
      </c>
      <c r="H56" s="101">
        <f t="shared" si="19"/>
        <v>0.75</v>
      </c>
      <c r="I56" s="101">
        <f t="shared" si="19"/>
        <v>0.75</v>
      </c>
      <c r="J56" s="101">
        <f t="shared" si="19"/>
        <v>0.75</v>
      </c>
      <c r="K56" s="101">
        <f t="shared" si="19"/>
        <v>0.75</v>
      </c>
      <c r="L56" s="101">
        <f t="shared" si="19"/>
        <v>0.75</v>
      </c>
      <c r="M56" s="101">
        <f t="shared" si="19"/>
        <v>0.75</v>
      </c>
      <c r="N56" s="101">
        <f t="shared" si="19"/>
        <v>0.75</v>
      </c>
      <c r="O56" s="101">
        <f t="shared" si="19"/>
        <v>0.75</v>
      </c>
      <c r="P56" s="67">
        <f t="shared" si="8"/>
        <v>0.75</v>
      </c>
      <c r="Q56" s="38">
        <v>1.5232506406632046E-2</v>
      </c>
      <c r="R56" s="39">
        <v>1.1424379804974034E-2</v>
      </c>
      <c r="S56" s="39">
        <f t="shared" si="17"/>
        <v>0</v>
      </c>
      <c r="T56" s="39">
        <f t="shared" si="18"/>
        <v>1.1424379804974034E-2</v>
      </c>
      <c r="U56" s="39">
        <f>Q56-T56</f>
        <v>3.8081266016580118E-3</v>
      </c>
    </row>
    <row r="57" spans="1:21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65"/>
      <c r="Q57" s="34">
        <v>4.6686324429790422E-3</v>
      </c>
      <c r="R57" s="35">
        <v>4.6686324429790422E-3</v>
      </c>
      <c r="S57" s="35">
        <f>SUBTOTAL(9,S58:S60)</f>
        <v>0</v>
      </c>
      <c r="T57" s="35">
        <f>SUBTOTAL(9,T58:T60)</f>
        <v>4.6686324429790422E-3</v>
      </c>
      <c r="U57" s="35">
        <f>SUBTOTAL(9,U58:U60)</f>
        <v>0</v>
      </c>
    </row>
    <row r="58" spans="1:21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66"/>
      <c r="Q58" s="36">
        <v>4.6686324429790422E-3</v>
      </c>
      <c r="R58" s="37">
        <v>4.6686324429790422E-3</v>
      </c>
      <c r="S58" s="37">
        <f>SUBTOTAL(9,S59:S60)</f>
        <v>0</v>
      </c>
      <c r="T58" s="37">
        <f>SUBTOTAL(9,T59:T60)</f>
        <v>4.6686324429790422E-3</v>
      </c>
      <c r="U58" s="37">
        <f>SUBTOTAL(9,U59:U60)</f>
        <v>0</v>
      </c>
    </row>
    <row r="59" spans="1:21" x14ac:dyDescent="0.2">
      <c r="A59" s="7" t="s">
        <v>43</v>
      </c>
      <c r="B59" s="7" t="s">
        <v>334</v>
      </c>
      <c r="C59" s="24" t="s">
        <v>489</v>
      </c>
      <c r="D59" s="56">
        <v>1</v>
      </c>
      <c r="E59" s="56">
        <v>1</v>
      </c>
      <c r="F59" s="56">
        <v>1</v>
      </c>
      <c r="G59" s="56">
        <v>1</v>
      </c>
      <c r="H59" s="56">
        <v>1</v>
      </c>
      <c r="I59" s="56">
        <v>1</v>
      </c>
      <c r="J59" s="56">
        <v>1</v>
      </c>
      <c r="K59" s="56">
        <v>1</v>
      </c>
      <c r="L59" s="56">
        <v>1</v>
      </c>
      <c r="M59" s="56">
        <v>1</v>
      </c>
      <c r="N59" s="56">
        <v>1</v>
      </c>
      <c r="O59" s="56">
        <v>1</v>
      </c>
      <c r="P59" s="67">
        <f>SUM(D59:O59)/12</f>
        <v>1</v>
      </c>
      <c r="Q59" s="38">
        <v>3.7127364524158156E-3</v>
      </c>
      <c r="R59" s="39">
        <v>3.7127364524158156E-3</v>
      </c>
      <c r="S59" s="39">
        <f t="shared" ref="S59:S60" si="20">T59-R59</f>
        <v>0</v>
      </c>
      <c r="T59" s="39">
        <f t="shared" ref="T59:T60" si="21">Q59*P59</f>
        <v>3.7127364524158156E-3</v>
      </c>
      <c r="U59" s="39">
        <f>Q59-T59</f>
        <v>0</v>
      </c>
    </row>
    <row r="60" spans="1:21" x14ac:dyDescent="0.2">
      <c r="A60" s="7" t="s">
        <v>44</v>
      </c>
      <c r="B60" s="7" t="s">
        <v>334</v>
      </c>
      <c r="C60" s="24" t="s">
        <v>490</v>
      </c>
      <c r="D60" s="56">
        <v>1</v>
      </c>
      <c r="E60" s="56">
        <v>1</v>
      </c>
      <c r="F60" s="56">
        <v>1</v>
      </c>
      <c r="G60" s="56">
        <v>1</v>
      </c>
      <c r="H60" s="56">
        <v>1</v>
      </c>
      <c r="I60" s="56">
        <v>1</v>
      </c>
      <c r="J60" s="56">
        <v>1</v>
      </c>
      <c r="K60" s="56">
        <v>1</v>
      </c>
      <c r="L60" s="56">
        <v>1</v>
      </c>
      <c r="M60" s="56">
        <v>1</v>
      </c>
      <c r="N60" s="56">
        <v>1</v>
      </c>
      <c r="O60" s="56">
        <v>1</v>
      </c>
      <c r="P60" s="67">
        <f>SUM(D60:O60)/12</f>
        <v>1</v>
      </c>
      <c r="Q60" s="38">
        <v>9.558959905632265E-4</v>
      </c>
      <c r="R60" s="39">
        <v>9.558959905632265E-4</v>
      </c>
      <c r="S60" s="39">
        <f t="shared" si="20"/>
        <v>0</v>
      </c>
      <c r="T60" s="39">
        <f t="shared" si="21"/>
        <v>9.558959905632265E-4</v>
      </c>
      <c r="U60" s="39">
        <f>Q60-T60</f>
        <v>0</v>
      </c>
    </row>
    <row r="61" spans="1:21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65"/>
      <c r="Q61" s="34">
        <v>1.9519439038127886E-2</v>
      </c>
      <c r="R61" s="35">
        <v>1.9519439038127886E-2</v>
      </c>
      <c r="S61" s="35">
        <f>SUBTOTAL(9,S62:S65)</f>
        <v>0</v>
      </c>
      <c r="T61" s="35">
        <f>SUBTOTAL(9,T62:T65)</f>
        <v>1.9519439038127886E-2</v>
      </c>
      <c r="U61" s="35">
        <f>SUBTOTAL(9,U62:U65)</f>
        <v>0</v>
      </c>
    </row>
    <row r="62" spans="1:21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66"/>
      <c r="Q62" s="36">
        <v>1.9519439038127886E-2</v>
      </c>
      <c r="R62" s="37">
        <v>1.9519439038127886E-2</v>
      </c>
      <c r="S62" s="37">
        <f>SUBTOTAL(9,S63:S65)</f>
        <v>0</v>
      </c>
      <c r="T62" s="37">
        <f>SUBTOTAL(9,T63:T65)</f>
        <v>1.9519439038127886E-2</v>
      </c>
      <c r="U62" s="37">
        <f>SUBTOTAL(9,U63:U65)</f>
        <v>0</v>
      </c>
    </row>
    <row r="63" spans="1:21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1.3118427546959804E-2</v>
      </c>
      <c r="R63" s="39">
        <v>1.3118427546959804E-2</v>
      </c>
      <c r="S63" s="39">
        <f t="shared" ref="S63:S65" si="22">T63-R63</f>
        <v>0</v>
      </c>
      <c r="T63" s="39">
        <f t="shared" ref="T63:T65" si="23">Q63*P63</f>
        <v>1.3118427546959804E-2</v>
      </c>
      <c r="U63" s="39">
        <f>Q63-T63</f>
        <v>0</v>
      </c>
    </row>
    <row r="64" spans="1:21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101">
        <v>1</v>
      </c>
      <c r="M64" s="101">
        <v>1</v>
      </c>
      <c r="N64" s="101">
        <v>1</v>
      </c>
      <c r="O64" s="101">
        <v>1</v>
      </c>
      <c r="P64" s="67">
        <f>SUM(D64:O64)/12</f>
        <v>1</v>
      </c>
      <c r="Q64" s="38">
        <v>3.702068799036104E-3</v>
      </c>
      <c r="R64" s="39">
        <v>3.702068799036104E-3</v>
      </c>
      <c r="S64" s="39">
        <f t="shared" si="22"/>
        <v>0</v>
      </c>
      <c r="T64" s="39">
        <f t="shared" si="23"/>
        <v>3.702068799036104E-3</v>
      </c>
      <c r="U64" s="39">
        <f>Q64-T64</f>
        <v>0</v>
      </c>
    </row>
    <row r="65" spans="1:83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101">
        <v>1</v>
      </c>
      <c r="M65" s="101">
        <v>1</v>
      </c>
      <c r="N65" s="101">
        <v>1</v>
      </c>
      <c r="O65" s="101">
        <v>1</v>
      </c>
      <c r="P65" s="67">
        <f>SUM(D65:O65)/12</f>
        <v>1</v>
      </c>
      <c r="Q65" s="38">
        <v>2.6989426921319773E-3</v>
      </c>
      <c r="R65" s="39">
        <v>2.6989426921319773E-3</v>
      </c>
      <c r="S65" s="39">
        <f t="shared" si="22"/>
        <v>0</v>
      </c>
      <c r="T65" s="39">
        <f t="shared" si="23"/>
        <v>2.6989426921319773E-3</v>
      </c>
      <c r="U65" s="39">
        <f>Q65-T65</f>
        <v>0</v>
      </c>
    </row>
    <row r="66" spans="1:83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65"/>
      <c r="Q66" s="34">
        <v>6.4611608964271983E-2</v>
      </c>
      <c r="R66" s="35">
        <v>6.3967400623020185E-2</v>
      </c>
      <c r="S66" s="35">
        <f>SUBTOTAL(9,S67:S82)</f>
        <v>6.4420834125180325E-4</v>
      </c>
      <c r="T66" s="35">
        <f>SUBTOTAL(9,T67:T82)</f>
        <v>6.4611608964271983E-2</v>
      </c>
      <c r="U66" s="35">
        <f>SUBTOTAL(9,U67:U82)</f>
        <v>0</v>
      </c>
    </row>
    <row r="67" spans="1:83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66"/>
      <c r="Q67" s="36">
        <v>3.8296200488266298E-2</v>
      </c>
      <c r="R67" s="37">
        <v>2.9750933344152502E-2</v>
      </c>
      <c r="S67" s="37">
        <f>SUBTOTAL(9,S68:S69)</f>
        <v>0</v>
      </c>
      <c r="T67" s="37">
        <f>SUBTOTAL(9,T68:T69)</f>
        <v>2.9750933344152502E-2</v>
      </c>
      <c r="U67" s="37">
        <f>SUBTOTAL(9,U68:U69)</f>
        <v>0</v>
      </c>
    </row>
    <row r="68" spans="1:83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101">
        <v>1</v>
      </c>
      <c r="M68" s="101">
        <v>1</v>
      </c>
      <c r="N68" s="101">
        <v>1</v>
      </c>
      <c r="O68" s="101">
        <v>1</v>
      </c>
      <c r="P68" s="67">
        <f>SUM(D68:O68)/12</f>
        <v>1</v>
      </c>
      <c r="Q68" s="38">
        <v>2.8273160354766284E-2</v>
      </c>
      <c r="R68" s="39">
        <v>2.8273160354766284E-2</v>
      </c>
      <c r="S68" s="39">
        <f t="shared" ref="S68:S69" si="24">T68-R68</f>
        <v>0</v>
      </c>
      <c r="T68" s="39">
        <f t="shared" ref="T68:T69" si="25">Q68*P68</f>
        <v>2.8273160354766284E-2</v>
      </c>
      <c r="U68" s="39">
        <f>Q68-T68</f>
        <v>0</v>
      </c>
    </row>
    <row r="69" spans="1:83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101">
        <v>1</v>
      </c>
      <c r="M69" s="101">
        <v>1</v>
      </c>
      <c r="N69" s="101">
        <v>1</v>
      </c>
      <c r="O69" s="101">
        <v>1</v>
      </c>
      <c r="P69" s="67">
        <f>SUM(D69:O69)/12</f>
        <v>1</v>
      </c>
      <c r="Q69" s="38">
        <v>1.4777729893862179E-3</v>
      </c>
      <c r="R69" s="39">
        <v>1.4777729893862179E-3</v>
      </c>
      <c r="S69" s="39">
        <f t="shared" si="24"/>
        <v>0</v>
      </c>
      <c r="T69" s="39">
        <f t="shared" si="25"/>
        <v>1.4777729893862179E-3</v>
      </c>
      <c r="U69" s="39">
        <f>Q69-T69</f>
        <v>0</v>
      </c>
    </row>
    <row r="70" spans="1:83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68"/>
      <c r="Q70" s="40">
        <v>8.3813861834718135E-3</v>
      </c>
      <c r="R70" s="41">
        <v>8.3813861834718135E-3</v>
      </c>
      <c r="S70" s="41">
        <f>SUBTOTAL(9,S71:S73)</f>
        <v>0</v>
      </c>
      <c r="T70" s="41">
        <f>SUBTOTAL(9,T71:T73)</f>
        <v>8.3813861834718135E-3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x14ac:dyDescent="0.2">
      <c r="A71" s="7" t="s">
        <v>55</v>
      </c>
      <c r="B71" s="7" t="s">
        <v>340</v>
      </c>
      <c r="C71" s="24" t="s">
        <v>501</v>
      </c>
      <c r="D71" s="56">
        <v>1</v>
      </c>
      <c r="E71" s="56">
        <v>1</v>
      </c>
      <c r="F71" s="56">
        <v>1</v>
      </c>
      <c r="G71" s="56">
        <v>1</v>
      </c>
      <c r="H71" s="56">
        <v>1</v>
      </c>
      <c r="I71" s="101">
        <v>1</v>
      </c>
      <c r="J71" s="101">
        <v>1</v>
      </c>
      <c r="K71" s="101">
        <v>1</v>
      </c>
      <c r="L71" s="56">
        <v>1</v>
      </c>
      <c r="M71" s="56">
        <v>1</v>
      </c>
      <c r="N71" s="56">
        <v>1</v>
      </c>
      <c r="O71" s="56">
        <v>1</v>
      </c>
      <c r="P71" s="67">
        <f>SUM(D71:O71)/12</f>
        <v>1</v>
      </c>
      <c r="Q71" s="38">
        <v>2.6893341609404249E-3</v>
      </c>
      <c r="R71" s="39">
        <v>2.6893341609404249E-3</v>
      </c>
      <c r="S71" s="39">
        <f t="shared" ref="S71:S73" si="26">T71-R71</f>
        <v>0</v>
      </c>
      <c r="T71" s="39">
        <f t="shared" ref="T71:T73" si="27">Q71*P71</f>
        <v>2.6893341609404249E-3</v>
      </c>
      <c r="U71" s="39">
        <f>Q71-T71</f>
        <v>0</v>
      </c>
    </row>
    <row r="72" spans="1:83" x14ac:dyDescent="0.2">
      <c r="A72" s="7" t="s">
        <v>56</v>
      </c>
      <c r="B72" s="7" t="s">
        <v>341</v>
      </c>
      <c r="C72" s="24" t="s">
        <v>502</v>
      </c>
      <c r="D72" s="56">
        <v>1</v>
      </c>
      <c r="E72" s="56">
        <v>1</v>
      </c>
      <c r="F72" s="56">
        <v>1</v>
      </c>
      <c r="G72" s="56">
        <v>1</v>
      </c>
      <c r="H72" s="56">
        <v>1</v>
      </c>
      <c r="I72" s="101">
        <v>1</v>
      </c>
      <c r="J72" s="101">
        <v>1</v>
      </c>
      <c r="K72" s="101">
        <v>1</v>
      </c>
      <c r="L72" s="56">
        <v>1</v>
      </c>
      <c r="M72" s="56">
        <v>1</v>
      </c>
      <c r="N72" s="56">
        <v>1</v>
      </c>
      <c r="O72" s="56">
        <v>1</v>
      </c>
      <c r="P72" s="67">
        <f>SUM(D72:O72)/12</f>
        <v>1</v>
      </c>
      <c r="Q72" s="38">
        <v>5.3440157364737402E-3</v>
      </c>
      <c r="R72" s="39">
        <v>5.3440157364737402E-3</v>
      </c>
      <c r="S72" s="39">
        <f t="shared" si="26"/>
        <v>0</v>
      </c>
      <c r="T72" s="39">
        <f t="shared" si="27"/>
        <v>5.3440157364737402E-3</v>
      </c>
      <c r="U72" s="39">
        <f>Q72-T72</f>
        <v>0</v>
      </c>
    </row>
    <row r="73" spans="1:83" x14ac:dyDescent="0.2">
      <c r="A73" s="7" t="s">
        <v>57</v>
      </c>
      <c r="B73" s="7" t="s">
        <v>342</v>
      </c>
      <c r="C73" s="24" t="s">
        <v>503</v>
      </c>
      <c r="D73" s="56">
        <v>1</v>
      </c>
      <c r="E73" s="56">
        <v>1</v>
      </c>
      <c r="F73" s="56">
        <v>1</v>
      </c>
      <c r="G73" s="56">
        <v>1</v>
      </c>
      <c r="H73" s="56">
        <v>1</v>
      </c>
      <c r="I73" s="101">
        <v>1</v>
      </c>
      <c r="J73" s="101">
        <v>1</v>
      </c>
      <c r="K73" s="101">
        <v>1</v>
      </c>
      <c r="L73" s="56">
        <v>1</v>
      </c>
      <c r="M73" s="56">
        <v>1</v>
      </c>
      <c r="N73" s="56">
        <v>1</v>
      </c>
      <c r="O73" s="56">
        <v>1</v>
      </c>
      <c r="P73" s="67">
        <f>SUM(D73:O73)/12</f>
        <v>1</v>
      </c>
      <c r="Q73" s="38">
        <v>3.4803628605764792E-4</v>
      </c>
      <c r="R73" s="39">
        <v>3.4803628605764792E-4</v>
      </c>
      <c r="S73" s="39">
        <f t="shared" si="26"/>
        <v>0</v>
      </c>
      <c r="T73" s="39">
        <f t="shared" si="27"/>
        <v>3.4803628605764792E-4</v>
      </c>
      <c r="U73" s="39">
        <f>Q73-T73</f>
        <v>0</v>
      </c>
    </row>
    <row r="74" spans="1:83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66"/>
      <c r="Q74" s="36">
        <v>2.6315408476005695E-2</v>
      </c>
      <c r="R74" s="37">
        <v>2.3574793329324294E-2</v>
      </c>
      <c r="S74" s="37">
        <f>SUBTOTAL(9,S75:S76)</f>
        <v>6.4420834125180325E-4</v>
      </c>
      <c r="T74" s="37">
        <f>SUBTOTAL(9,T75:T76)</f>
        <v>2.4219001670576099E-2</v>
      </c>
      <c r="U74" s="37">
        <f>SUBTOTAL(9,U75:U76)</f>
        <v>0</v>
      </c>
    </row>
    <row r="75" spans="1:83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101">
        <v>1</v>
      </c>
      <c r="M75" s="101">
        <v>1</v>
      </c>
      <c r="N75" s="101">
        <v>1</v>
      </c>
      <c r="O75" s="101">
        <v>1</v>
      </c>
      <c r="P75" s="67">
        <f>SUM(D75:O75)/12</f>
        <v>1</v>
      </c>
      <c r="Q75" s="38">
        <v>2.3574793329324294E-2</v>
      </c>
      <c r="R75" s="39">
        <v>2.3574793329324294E-2</v>
      </c>
      <c r="S75" s="39">
        <f t="shared" ref="S75:S76" si="28">T75-R75</f>
        <v>0</v>
      </c>
      <c r="T75" s="39">
        <f t="shared" ref="T75:T76" si="29">Q75*P75</f>
        <v>2.3574793329324294E-2</v>
      </c>
      <c r="U75" s="39">
        <f>Q75-T75</f>
        <v>0</v>
      </c>
    </row>
    <row r="76" spans="1:83" x14ac:dyDescent="0.2">
      <c r="A76" s="7" t="s">
        <v>60</v>
      </c>
      <c r="B76" s="7" t="s">
        <v>344</v>
      </c>
      <c r="C76" s="24" t="s">
        <v>506</v>
      </c>
      <c r="D76" s="106">
        <v>1</v>
      </c>
      <c r="E76" s="106">
        <v>1</v>
      </c>
      <c r="F76" s="106">
        <v>1</v>
      </c>
      <c r="G76" s="106">
        <v>1</v>
      </c>
      <c r="H76" s="106">
        <v>1</v>
      </c>
      <c r="I76" s="106">
        <v>1</v>
      </c>
      <c r="J76" s="106">
        <v>1</v>
      </c>
      <c r="K76" s="106">
        <v>1</v>
      </c>
      <c r="L76" s="106">
        <v>1</v>
      </c>
      <c r="M76" s="106">
        <v>1</v>
      </c>
      <c r="N76" s="106">
        <v>1</v>
      </c>
      <c r="O76" s="106">
        <v>1</v>
      </c>
      <c r="P76" s="67">
        <f>SUM(D76:O76)/12</f>
        <v>1</v>
      </c>
      <c r="Q76" s="38">
        <v>6.4420834125180325E-4</v>
      </c>
      <c r="R76" s="39">
        <v>0</v>
      </c>
      <c r="S76" s="39">
        <f t="shared" si="28"/>
        <v>6.4420834125180325E-4</v>
      </c>
      <c r="T76" s="39">
        <f t="shared" si="29"/>
        <v>6.4420834125180325E-4</v>
      </c>
      <c r="U76" s="39">
        <f>Q76-T76</f>
        <v>0</v>
      </c>
    </row>
    <row r="77" spans="1:83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68"/>
      <c r="Q77" s="40">
        <v>2.096406805429597E-3</v>
      </c>
      <c r="R77" s="41">
        <v>2.096406805429597E-3</v>
      </c>
      <c r="S77" s="41">
        <f>SUBTOTAL(9,S78:S80)</f>
        <v>0</v>
      </c>
      <c r="T77" s="41">
        <f>SUBTOTAL(9,T78:T80)</f>
        <v>2.096406805429597E-3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101">
        <v>1</v>
      </c>
      <c r="M78" s="101">
        <v>1</v>
      </c>
      <c r="N78" s="101">
        <v>1</v>
      </c>
      <c r="O78" s="101">
        <v>1</v>
      </c>
      <c r="P78" s="67">
        <f>SUM(D78:O78)/12</f>
        <v>1</v>
      </c>
      <c r="Q78" s="38">
        <v>9.6085311915523192E-4</v>
      </c>
      <c r="R78" s="39">
        <v>9.6085311915523192E-4</v>
      </c>
      <c r="S78" s="39">
        <f t="shared" ref="S78:S80" si="30">T78-R78</f>
        <v>0</v>
      </c>
      <c r="T78" s="39">
        <f t="shared" ref="T78:T80" si="31">Q78*P78</f>
        <v>9.6085311915523192E-4</v>
      </c>
      <c r="U78" s="39">
        <f>Q78-T78</f>
        <v>0</v>
      </c>
    </row>
    <row r="79" spans="1:83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101">
        <v>1</v>
      </c>
      <c r="M79" s="101">
        <v>1</v>
      </c>
      <c r="N79" s="101">
        <v>1</v>
      </c>
      <c r="O79" s="101">
        <v>1</v>
      </c>
      <c r="P79" s="67">
        <f>SUM(D79:O79)/12</f>
        <v>1</v>
      </c>
      <c r="Q79" s="38">
        <v>4.8042655957761596E-4</v>
      </c>
      <c r="R79" s="39">
        <v>4.8042655957761596E-4</v>
      </c>
      <c r="S79" s="39">
        <f t="shared" si="30"/>
        <v>0</v>
      </c>
      <c r="T79" s="39">
        <f t="shared" si="31"/>
        <v>4.8042655957761596E-4</v>
      </c>
      <c r="U79" s="39">
        <f>Q79-T79</f>
        <v>0</v>
      </c>
    </row>
    <row r="80" spans="1:83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101">
        <v>1</v>
      </c>
      <c r="M80" s="101">
        <v>1</v>
      </c>
      <c r="N80" s="101">
        <v>1</v>
      </c>
      <c r="O80" s="101">
        <v>1</v>
      </c>
      <c r="P80" s="67">
        <f>SUM(D80:O80)/12</f>
        <v>1</v>
      </c>
      <c r="Q80" s="38">
        <v>6.5512712669674904E-4</v>
      </c>
      <c r="R80" s="39">
        <v>6.5512712669674904E-4</v>
      </c>
      <c r="S80" s="39">
        <f t="shared" si="30"/>
        <v>0</v>
      </c>
      <c r="T80" s="39">
        <f t="shared" si="31"/>
        <v>6.5512712669674904E-4</v>
      </c>
      <c r="U80" s="39">
        <f>Q80-T80</f>
        <v>0</v>
      </c>
    </row>
    <row r="81" spans="1:83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8"/>
      <c r="Q81" s="40">
        <v>1.6388096064197884E-4</v>
      </c>
      <c r="R81" s="41">
        <v>1.6388096064197884E-4</v>
      </c>
      <c r="S81" s="41">
        <f>SUBTOTAL(9,S82)</f>
        <v>0</v>
      </c>
      <c r="T81" s="41">
        <f>SUBTOTAL(9,T82)</f>
        <v>1.6388096064197884E-4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101">
        <v>1</v>
      </c>
      <c r="M82" s="101">
        <v>1</v>
      </c>
      <c r="N82" s="101">
        <v>1</v>
      </c>
      <c r="O82" s="101">
        <v>1</v>
      </c>
      <c r="P82" s="67">
        <f>SUM(D82:O82)/12</f>
        <v>1</v>
      </c>
      <c r="Q82" s="38">
        <v>1.6388096064197884E-4</v>
      </c>
      <c r="R82" s="39">
        <v>1.6388096064197884E-4</v>
      </c>
      <c r="S82" s="39">
        <f t="shared" ref="S82" si="32">T82-R82</f>
        <v>0</v>
      </c>
      <c r="T82" s="39">
        <f t="shared" ref="T82" si="33">Q82*P82</f>
        <v>1.6388096064197884E-4</v>
      </c>
      <c r="U82" s="39">
        <f>Q82-T82</f>
        <v>0</v>
      </c>
    </row>
    <row r="83" spans="1:83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65"/>
      <c r="Q83" s="34">
        <v>4.0058074815537283E-2</v>
      </c>
      <c r="R83" s="35">
        <v>4.0058074815537276E-2</v>
      </c>
      <c r="S83" s="35">
        <f>SUBTOTAL(9,S84:S91)</f>
        <v>0</v>
      </c>
      <c r="T83" s="35">
        <f>SUBTOTAL(9,T84:T91)</f>
        <v>4.0058074815537276E-2</v>
      </c>
      <c r="U83" s="35">
        <f>SUBTOTAL(9,U84:U91)</f>
        <v>0</v>
      </c>
    </row>
    <row r="84" spans="1:83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66"/>
      <c r="Q84" s="36">
        <v>8.7277764626236352E-3</v>
      </c>
      <c r="R84" s="37">
        <v>8.7277764626236352E-3</v>
      </c>
      <c r="S84" s="37">
        <f>SUBTOTAL(9,S85)</f>
        <v>0</v>
      </c>
      <c r="T84" s="37">
        <f>SUBTOTAL(9,T85)</f>
        <v>8.7277764626236352E-3</v>
      </c>
      <c r="U84" s="37">
        <f>SUBTOTAL(9,U85)</f>
        <v>0</v>
      </c>
    </row>
    <row r="85" spans="1:83" x14ac:dyDescent="0.2">
      <c r="A85" s="7" t="s">
        <v>69</v>
      </c>
      <c r="B85" s="7" t="s">
        <v>349</v>
      </c>
      <c r="C85" s="24" t="s">
        <v>515</v>
      </c>
      <c r="D85" s="56">
        <v>1</v>
      </c>
      <c r="E85" s="56">
        <v>1</v>
      </c>
      <c r="F85" s="56">
        <v>1</v>
      </c>
      <c r="G85" s="56">
        <v>1</v>
      </c>
      <c r="H85" s="56">
        <v>1</v>
      </c>
      <c r="I85" s="56">
        <v>1</v>
      </c>
      <c r="J85" s="56">
        <v>1</v>
      </c>
      <c r="K85" s="56">
        <v>1</v>
      </c>
      <c r="L85" s="56">
        <v>1</v>
      </c>
      <c r="M85" s="56">
        <v>1</v>
      </c>
      <c r="N85" s="56">
        <v>1</v>
      </c>
      <c r="O85" s="56">
        <v>1</v>
      </c>
      <c r="P85" s="67">
        <f>SUM(D85:O85)/12</f>
        <v>1</v>
      </c>
      <c r="Q85" s="38">
        <v>8.7277764626236352E-3</v>
      </c>
      <c r="R85" s="39">
        <v>8.7277764626236352E-3</v>
      </c>
      <c r="S85" s="39">
        <f t="shared" ref="S85" si="34">T85-R85</f>
        <v>0</v>
      </c>
      <c r="T85" s="39">
        <f t="shared" ref="T85" si="35">Q85*P85</f>
        <v>8.7277764626236352E-3</v>
      </c>
      <c r="U85" s="39">
        <f>Q85-T85</f>
        <v>0</v>
      </c>
    </row>
    <row r="86" spans="1:83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66"/>
      <c r="Q86" s="36">
        <v>2.95330498904974E-2</v>
      </c>
      <c r="R86" s="37">
        <v>2.95330498904974E-2</v>
      </c>
      <c r="S86" s="37">
        <f>SUBTOTAL(9,S87:S89)</f>
        <v>0</v>
      </c>
      <c r="T86" s="37">
        <f>SUBTOTAL(9,T87:T89)</f>
        <v>2.95330498904974E-2</v>
      </c>
      <c r="U86" s="37">
        <f>SUBTOTAL(9,U87:U89)</f>
        <v>0</v>
      </c>
    </row>
    <row r="87" spans="1:83" x14ac:dyDescent="0.2">
      <c r="A87" s="7" t="s">
        <v>71</v>
      </c>
      <c r="B87" s="7" t="s">
        <v>349</v>
      </c>
      <c r="C87" s="24" t="s">
        <v>517</v>
      </c>
      <c r="D87" s="56">
        <v>1</v>
      </c>
      <c r="E87" s="56">
        <v>1</v>
      </c>
      <c r="F87" s="56">
        <v>1</v>
      </c>
      <c r="G87" s="56">
        <v>1</v>
      </c>
      <c r="H87" s="56">
        <v>1</v>
      </c>
      <c r="I87" s="56">
        <v>1</v>
      </c>
      <c r="J87" s="56">
        <v>1</v>
      </c>
      <c r="K87" s="56">
        <v>1</v>
      </c>
      <c r="L87" s="56">
        <v>1</v>
      </c>
      <c r="M87" s="56">
        <v>1</v>
      </c>
      <c r="N87" s="56">
        <v>1</v>
      </c>
      <c r="O87" s="56">
        <v>1</v>
      </c>
      <c r="P87" s="67">
        <f>SUM(D87:O87)/12</f>
        <v>1</v>
      </c>
      <c r="Q87" s="38">
        <v>2.6111317268165131E-2</v>
      </c>
      <c r="R87" s="39">
        <v>2.6111317268165131E-2</v>
      </c>
      <c r="S87" s="39">
        <f t="shared" ref="S87:S89" si="36">T87-R87</f>
        <v>0</v>
      </c>
      <c r="T87" s="39">
        <f t="shared" ref="T87:T89" si="37">Q87*P87</f>
        <v>2.6111317268165131E-2</v>
      </c>
      <c r="U87" s="39">
        <f>Q87-T87</f>
        <v>0</v>
      </c>
    </row>
    <row r="88" spans="1:83" x14ac:dyDescent="0.2">
      <c r="A88" s="7" t="s">
        <v>72</v>
      </c>
      <c r="B88" s="7" t="s">
        <v>350</v>
      </c>
      <c r="C88" s="24" t="s">
        <v>518</v>
      </c>
      <c r="D88" s="56">
        <v>1</v>
      </c>
      <c r="E88" s="56">
        <v>1</v>
      </c>
      <c r="F88" s="56">
        <v>1</v>
      </c>
      <c r="G88" s="56">
        <v>1</v>
      </c>
      <c r="H88" s="56">
        <v>1</v>
      </c>
      <c r="I88" s="56">
        <v>1</v>
      </c>
      <c r="J88" s="56">
        <v>1</v>
      </c>
      <c r="K88" s="56">
        <v>1</v>
      </c>
      <c r="L88" s="56">
        <v>1</v>
      </c>
      <c r="M88" s="56">
        <v>1</v>
      </c>
      <c r="N88" s="56">
        <v>1</v>
      </c>
      <c r="O88" s="56">
        <v>1</v>
      </c>
      <c r="P88" s="67">
        <f>SUM(D88:O88)/12</f>
        <v>1</v>
      </c>
      <c r="Q88" s="38">
        <v>2.7456377879860753E-3</v>
      </c>
      <c r="R88" s="39">
        <v>2.7456377879860753E-3</v>
      </c>
      <c r="S88" s="39">
        <f t="shared" si="36"/>
        <v>0</v>
      </c>
      <c r="T88" s="39">
        <f t="shared" si="37"/>
        <v>2.7456377879860753E-3</v>
      </c>
      <c r="U88" s="39">
        <f>Q88-T88</f>
        <v>0</v>
      </c>
    </row>
    <row r="89" spans="1:83" x14ac:dyDescent="0.2">
      <c r="A89" s="7" t="s">
        <v>73</v>
      </c>
      <c r="B89" s="7" t="s">
        <v>349</v>
      </c>
      <c r="C89" s="24" t="s">
        <v>519</v>
      </c>
      <c r="D89" s="56">
        <v>1</v>
      </c>
      <c r="E89" s="56">
        <v>1</v>
      </c>
      <c r="F89" s="56">
        <v>1</v>
      </c>
      <c r="G89" s="56">
        <v>1</v>
      </c>
      <c r="H89" s="56">
        <v>1</v>
      </c>
      <c r="I89" s="56">
        <v>1</v>
      </c>
      <c r="J89" s="56">
        <v>1</v>
      </c>
      <c r="K89" s="56">
        <v>1</v>
      </c>
      <c r="L89" s="56">
        <v>1</v>
      </c>
      <c r="M89" s="56">
        <v>1</v>
      </c>
      <c r="N89" s="56">
        <v>1</v>
      </c>
      <c r="O89" s="56">
        <v>1</v>
      </c>
      <c r="P89" s="67">
        <f>SUM(D89:O89)/12</f>
        <v>1</v>
      </c>
      <c r="Q89" s="38">
        <v>6.7609483434619339E-4</v>
      </c>
      <c r="R89" s="39">
        <v>6.7609483434619339E-4</v>
      </c>
      <c r="S89" s="39">
        <f t="shared" si="36"/>
        <v>0</v>
      </c>
      <c r="T89" s="39">
        <f t="shared" si="37"/>
        <v>6.7609483434619339E-4</v>
      </c>
      <c r="U89" s="39">
        <f>Q89-T89</f>
        <v>0</v>
      </c>
    </row>
    <row r="90" spans="1:83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66"/>
      <c r="Q90" s="36">
        <v>1.7972484624162485E-3</v>
      </c>
      <c r="R90" s="37">
        <v>1.7972484624162485E-3</v>
      </c>
      <c r="S90" s="37">
        <f>SUBTOTAL(9,S91)</f>
        <v>0</v>
      </c>
      <c r="T90" s="37">
        <f>SUBTOTAL(9,T91)</f>
        <v>1.7972484624162485E-3</v>
      </c>
      <c r="U90" s="37">
        <f>SUBTOTAL(9,U91)</f>
        <v>0</v>
      </c>
    </row>
    <row r="91" spans="1:83" x14ac:dyDescent="0.2">
      <c r="A91" s="7" t="s">
        <v>75</v>
      </c>
      <c r="B91" s="7" t="s">
        <v>351</v>
      </c>
      <c r="C91" s="24" t="s">
        <v>521</v>
      </c>
      <c r="D91" s="101">
        <v>1</v>
      </c>
      <c r="E91" s="101">
        <v>1</v>
      </c>
      <c r="F91" s="101">
        <v>1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101">
        <v>1</v>
      </c>
      <c r="M91" s="101">
        <v>1</v>
      </c>
      <c r="N91" s="101">
        <v>1</v>
      </c>
      <c r="O91" s="101">
        <v>1</v>
      </c>
      <c r="P91" s="67">
        <f>SUM(D91:O91)/12</f>
        <v>1</v>
      </c>
      <c r="Q91" s="38">
        <v>1.7972484624162485E-3</v>
      </c>
      <c r="R91" s="39">
        <v>1.7972484624162485E-3</v>
      </c>
      <c r="S91" s="39">
        <f t="shared" ref="S91" si="38">T91-R91</f>
        <v>0</v>
      </c>
      <c r="T91" s="39">
        <f t="shared" ref="T91" si="39">Q91*P91</f>
        <v>1.7972484624162485E-3</v>
      </c>
      <c r="U91" s="39">
        <f>Q91-T91</f>
        <v>0</v>
      </c>
    </row>
    <row r="92" spans="1:83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65"/>
      <c r="Q92" s="34">
        <v>4.8380219308779969E-2</v>
      </c>
      <c r="R92" s="35">
        <v>4.8380219308779962E-2</v>
      </c>
      <c r="S92" s="35">
        <f>SUBTOTAL(9,S93:S106)</f>
        <v>0</v>
      </c>
      <c r="T92" s="35">
        <f>SUBTOTAL(9,T93:T106)</f>
        <v>4.8380219308779962E-2</v>
      </c>
      <c r="U92" s="35">
        <f>SUBTOTAL(9,U93:U106)</f>
        <v>0</v>
      </c>
    </row>
    <row r="93" spans="1:83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66"/>
      <c r="Q93" s="36">
        <v>1.328003831012802E-2</v>
      </c>
      <c r="R93" s="37">
        <v>1.328003831012802E-2</v>
      </c>
      <c r="S93" s="37">
        <f>SUBTOTAL(9,S94:S95)</f>
        <v>0</v>
      </c>
      <c r="T93" s="37">
        <f>SUBTOTAL(9,T94:T95)</f>
        <v>1.328003831012802E-2</v>
      </c>
      <c r="U93" s="37">
        <f>SUBTOTAL(9,U94:U95)</f>
        <v>0</v>
      </c>
    </row>
    <row r="94" spans="1:83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56">
        <v>1</v>
      </c>
      <c r="I94" s="101">
        <v>1</v>
      </c>
      <c r="J94" s="101">
        <v>1</v>
      </c>
      <c r="K94" s="101">
        <v>1</v>
      </c>
      <c r="L94" s="101">
        <v>1</v>
      </c>
      <c r="M94" s="101">
        <v>1</v>
      </c>
      <c r="N94" s="101">
        <v>1</v>
      </c>
      <c r="O94" s="101">
        <v>1</v>
      </c>
      <c r="P94" s="67">
        <f>SUM(D94:O94)/12</f>
        <v>1</v>
      </c>
      <c r="Q94" s="38">
        <v>1.1549841199230396E-2</v>
      </c>
      <c r="R94" s="39">
        <v>1.1549841199230396E-2</v>
      </c>
      <c r="S94" s="39">
        <f t="shared" ref="S94:S95" si="40">T94-R94</f>
        <v>0</v>
      </c>
      <c r="T94" s="39">
        <f t="shared" ref="T94:T95" si="41">Q94*P94</f>
        <v>1.1549841199230396E-2</v>
      </c>
      <c r="U94" s="39">
        <f>Q94-T94</f>
        <v>0</v>
      </c>
    </row>
    <row r="95" spans="1:83" x14ac:dyDescent="0.2">
      <c r="A95" s="7" t="s">
        <v>79</v>
      </c>
      <c r="B95" s="7" t="s">
        <v>353</v>
      </c>
      <c r="C95" s="24" t="s">
        <v>525</v>
      </c>
      <c r="D95" s="56">
        <v>1</v>
      </c>
      <c r="E95" s="56">
        <v>1</v>
      </c>
      <c r="F95" s="56">
        <v>1</v>
      </c>
      <c r="G95" s="56">
        <v>1</v>
      </c>
      <c r="H95" s="56">
        <v>1</v>
      </c>
      <c r="I95" s="56">
        <v>1</v>
      </c>
      <c r="J95" s="56">
        <v>1</v>
      </c>
      <c r="K95" s="56">
        <v>1</v>
      </c>
      <c r="L95" s="56">
        <v>1</v>
      </c>
      <c r="M95" s="56">
        <v>1</v>
      </c>
      <c r="N95" s="56">
        <v>1</v>
      </c>
      <c r="O95" s="56">
        <v>1</v>
      </c>
      <c r="P95" s="67">
        <f>SUM(D95:O95)/12</f>
        <v>1</v>
      </c>
      <c r="Q95" s="38">
        <v>1.7301971108976235E-3</v>
      </c>
      <c r="R95" s="39">
        <v>1.7301971108976235E-3</v>
      </c>
      <c r="S95" s="39">
        <f t="shared" si="40"/>
        <v>0</v>
      </c>
      <c r="T95" s="39">
        <f t="shared" si="41"/>
        <v>1.7301971108976235E-3</v>
      </c>
      <c r="U95" s="39">
        <f>Q95-T95</f>
        <v>0</v>
      </c>
    </row>
    <row r="96" spans="1:83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66"/>
      <c r="Q96" s="36">
        <v>2.5505082642893275E-2</v>
      </c>
      <c r="R96" s="37">
        <v>2.5505082642893275E-2</v>
      </c>
      <c r="S96" s="37">
        <f>SUBTOTAL(9,S97:S99)</f>
        <v>0</v>
      </c>
      <c r="T96" s="37">
        <f>SUBTOTAL(9,T97:T99)</f>
        <v>2.5505082642893275E-2</v>
      </c>
      <c r="U96" s="37">
        <f>SUBTOTAL(9,U97:U99)</f>
        <v>0</v>
      </c>
      <c r="V96" s="72"/>
    </row>
    <row r="97" spans="1:2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1.9930821567843173E-2</v>
      </c>
      <c r="R97" s="39">
        <v>1.9930821567843173E-2</v>
      </c>
      <c r="S97" s="39">
        <f t="shared" ref="S97:S99" si="42">T97-R97</f>
        <v>0</v>
      </c>
      <c r="T97" s="39">
        <f t="shared" ref="T97:T99" si="43">Q97*P97</f>
        <v>1.9930821567843173E-2</v>
      </c>
      <c r="U97" s="39">
        <f>Q97-T97</f>
        <v>0</v>
      </c>
    </row>
    <row r="98" spans="1:2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3.5262463267125032E-3</v>
      </c>
      <c r="R98" s="39">
        <v>3.5262463267125032E-3</v>
      </c>
      <c r="S98" s="39">
        <f t="shared" si="42"/>
        <v>0</v>
      </c>
      <c r="T98" s="39">
        <f t="shared" si="43"/>
        <v>3.5262463267125032E-3</v>
      </c>
      <c r="U98" s="39">
        <f>Q98-T98</f>
        <v>0</v>
      </c>
    </row>
    <row r="99" spans="1:21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101">
        <v>1</v>
      </c>
      <c r="M99" s="101">
        <v>1</v>
      </c>
      <c r="N99" s="101">
        <v>1</v>
      </c>
      <c r="O99" s="101">
        <v>1</v>
      </c>
      <c r="P99" s="67">
        <f>SUM(D99:O99)/12</f>
        <v>1</v>
      </c>
      <c r="Q99" s="38">
        <v>2.0480147483375971E-3</v>
      </c>
      <c r="R99" s="39">
        <v>2.0480147483375971E-3</v>
      </c>
      <c r="S99" s="39">
        <f t="shared" si="42"/>
        <v>0</v>
      </c>
      <c r="T99" s="39">
        <f t="shared" si="43"/>
        <v>2.0480147483375971E-3</v>
      </c>
      <c r="U99" s="39">
        <f>Q99-T99</f>
        <v>0</v>
      </c>
    </row>
    <row r="100" spans="1:21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68"/>
      <c r="Q100" s="40">
        <v>9.5950983557586741E-3</v>
      </c>
      <c r="R100" s="41">
        <v>9.5950983557586741E-3</v>
      </c>
      <c r="S100" s="41">
        <f>SUBTOTAL(9,S101:S106)</f>
        <v>0</v>
      </c>
      <c r="T100" s="41">
        <f>SUBTOTAL(9,T101:T106)</f>
        <v>9.5950983557586741E-3</v>
      </c>
      <c r="U100" s="41">
        <f>SUBTOTAL(9,U101:U106)</f>
        <v>0</v>
      </c>
    </row>
    <row r="101" spans="1:2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44">SUM(D101:O101)/12</f>
        <v>1</v>
      </c>
      <c r="Q101" s="38">
        <v>5.3236176254650071E-3</v>
      </c>
      <c r="R101" s="39">
        <v>5.3236176254650071E-3</v>
      </c>
      <c r="S101" s="39">
        <f t="shared" ref="S101:S106" si="45">T101-R101</f>
        <v>0</v>
      </c>
      <c r="T101" s="39">
        <f t="shared" ref="T101:T106" si="46">Q101*P101</f>
        <v>5.3236176254650071E-3</v>
      </c>
      <c r="U101" s="39">
        <f t="shared" ref="U101:U106" si="47">Q101-T101</f>
        <v>0</v>
      </c>
    </row>
    <row r="102" spans="1:2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56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44"/>
        <v>1</v>
      </c>
      <c r="Q102" s="38">
        <v>4.960194950917856E-4</v>
      </c>
      <c r="R102" s="39">
        <v>4.960194950917856E-4</v>
      </c>
      <c r="S102" s="39">
        <f t="shared" si="45"/>
        <v>0</v>
      </c>
      <c r="T102" s="39">
        <f t="shared" si="46"/>
        <v>4.960194950917856E-4</v>
      </c>
      <c r="U102" s="39">
        <f t="shared" si="47"/>
        <v>0</v>
      </c>
    </row>
    <row r="103" spans="1:2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56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44"/>
        <v>1</v>
      </c>
      <c r="Q103" s="38">
        <v>1.2396479273137559E-3</v>
      </c>
      <c r="R103" s="39">
        <v>1.2396479273137559E-3</v>
      </c>
      <c r="S103" s="39">
        <f t="shared" si="45"/>
        <v>0</v>
      </c>
      <c r="T103" s="39">
        <f t="shared" si="46"/>
        <v>1.2396479273137559E-3</v>
      </c>
      <c r="U103" s="39">
        <f t="shared" si="47"/>
        <v>0</v>
      </c>
    </row>
    <row r="104" spans="1:21" x14ac:dyDescent="0.2">
      <c r="A104" s="7" t="s">
        <v>88</v>
      </c>
      <c r="B104" s="7" t="s">
        <v>359</v>
      </c>
      <c r="C104" s="24" t="s">
        <v>534</v>
      </c>
      <c r="D104" s="101">
        <v>1</v>
      </c>
      <c r="E104" s="101">
        <v>1</v>
      </c>
      <c r="F104" s="101">
        <v>1</v>
      </c>
      <c r="G104" s="101">
        <v>1</v>
      </c>
      <c r="H104" s="101">
        <v>1</v>
      </c>
      <c r="I104" s="101">
        <v>1</v>
      </c>
      <c r="J104" s="101">
        <v>1</v>
      </c>
      <c r="K104" s="101">
        <v>1</v>
      </c>
      <c r="L104" s="101">
        <v>1</v>
      </c>
      <c r="M104" s="101">
        <v>1</v>
      </c>
      <c r="N104" s="101">
        <v>1</v>
      </c>
      <c r="O104" s="101">
        <v>1</v>
      </c>
      <c r="P104" s="67">
        <f t="shared" si="44"/>
        <v>1</v>
      </c>
      <c r="Q104" s="38">
        <v>2.5441861965268248E-4</v>
      </c>
      <c r="R104" s="39">
        <v>2.5441861965268248E-4</v>
      </c>
      <c r="S104" s="39">
        <f t="shared" si="45"/>
        <v>0</v>
      </c>
      <c r="T104" s="39">
        <f t="shared" si="46"/>
        <v>2.5441861965268248E-4</v>
      </c>
      <c r="U104" s="39">
        <f t="shared" si="47"/>
        <v>0</v>
      </c>
    </row>
    <row r="105" spans="1:21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56">
        <v>1</v>
      </c>
      <c r="L105" s="56">
        <v>1</v>
      </c>
      <c r="M105" s="56">
        <v>1</v>
      </c>
      <c r="N105" s="56">
        <v>1</v>
      </c>
      <c r="O105" s="101">
        <v>1</v>
      </c>
      <c r="P105" s="67">
        <f t="shared" si="44"/>
        <v>1</v>
      </c>
      <c r="Q105" s="38">
        <v>2.0362734143891319E-3</v>
      </c>
      <c r="R105" s="39">
        <v>2.0362734143891319E-3</v>
      </c>
      <c r="S105" s="39">
        <f t="shared" si="45"/>
        <v>0</v>
      </c>
      <c r="T105" s="39">
        <f t="shared" si="46"/>
        <v>2.0362734143891319E-3</v>
      </c>
      <c r="U105" s="39">
        <f t="shared" si="47"/>
        <v>0</v>
      </c>
    </row>
    <row r="106" spans="1:21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56">
        <v>1</v>
      </c>
      <c r="L106" s="56">
        <v>1</v>
      </c>
      <c r="M106" s="56">
        <v>1</v>
      </c>
      <c r="N106" s="56">
        <v>1</v>
      </c>
      <c r="O106" s="101">
        <v>1</v>
      </c>
      <c r="P106" s="67">
        <f t="shared" si="44"/>
        <v>1</v>
      </c>
      <c r="Q106" s="38">
        <v>2.4512127384631113E-4</v>
      </c>
      <c r="R106" s="39">
        <v>2.4512127384631113E-4</v>
      </c>
      <c r="S106" s="39">
        <f t="shared" si="45"/>
        <v>0</v>
      </c>
      <c r="T106" s="39">
        <f t="shared" si="46"/>
        <v>2.4512127384631113E-4</v>
      </c>
      <c r="U106" s="39">
        <f t="shared" si="47"/>
        <v>0</v>
      </c>
    </row>
    <row r="107" spans="1:21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65"/>
      <c r="Q107" s="34">
        <v>1.1560259540342448E-2</v>
      </c>
      <c r="R107" s="35">
        <v>1.1560259540342448E-2</v>
      </c>
      <c r="S107" s="35">
        <f>SUBTOTAL(9,S108:S112)</f>
        <v>0</v>
      </c>
      <c r="T107" s="35">
        <f>SUBTOTAL(9,T108:T112)</f>
        <v>1.1560259540342448E-2</v>
      </c>
      <c r="U107" s="35">
        <f>SUBTOTAL(9,U108:U112)</f>
        <v>0</v>
      </c>
    </row>
    <row r="108" spans="1:21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66"/>
      <c r="Q108" s="36">
        <v>1.1560259540342448E-2</v>
      </c>
      <c r="R108" s="37">
        <v>1.1560259540342448E-2</v>
      </c>
      <c r="S108" s="37">
        <f>SUBTOTAL(9,S109:S112)</f>
        <v>0</v>
      </c>
      <c r="T108" s="37">
        <f>SUBTOTAL(9,T109:T112)</f>
        <v>1.1560259540342448E-2</v>
      </c>
      <c r="U108" s="37">
        <f>SUBTOTAL(9,U109:U112)</f>
        <v>0</v>
      </c>
    </row>
    <row r="109" spans="1:21" x14ac:dyDescent="0.2">
      <c r="A109" s="7" t="s">
        <v>93</v>
      </c>
      <c r="B109" s="7" t="s">
        <v>362</v>
      </c>
      <c r="C109" s="24" t="s">
        <v>538</v>
      </c>
      <c r="D109" s="56">
        <v>1</v>
      </c>
      <c r="E109" s="56">
        <v>1</v>
      </c>
      <c r="F109" s="56">
        <v>1</v>
      </c>
      <c r="G109" s="56">
        <v>1</v>
      </c>
      <c r="H109" s="56">
        <v>1</v>
      </c>
      <c r="I109" s="56">
        <v>1</v>
      </c>
      <c r="J109" s="101">
        <v>1</v>
      </c>
      <c r="K109" s="101">
        <v>1</v>
      </c>
      <c r="L109" s="101">
        <v>1</v>
      </c>
      <c r="M109" s="101">
        <v>1</v>
      </c>
      <c r="N109" s="101">
        <v>1</v>
      </c>
      <c r="O109" s="101">
        <v>1</v>
      </c>
      <c r="P109" s="67">
        <f>SUM(D109:O109)/12</f>
        <v>1</v>
      </c>
      <c r="Q109" s="38">
        <v>5.1768272937407298E-3</v>
      </c>
      <c r="R109" s="39">
        <v>5.1768272937407298E-3</v>
      </c>
      <c r="S109" s="39">
        <f t="shared" ref="S109:S112" si="48">T109-R109</f>
        <v>0</v>
      </c>
      <c r="T109" s="39">
        <f t="shared" ref="T109:T112" si="49">Q109*P109</f>
        <v>5.1768272937407298E-3</v>
      </c>
      <c r="U109" s="39">
        <f>Q109-T109</f>
        <v>0</v>
      </c>
    </row>
    <row r="110" spans="1:21" x14ac:dyDescent="0.2">
      <c r="A110" s="7" t="s">
        <v>94</v>
      </c>
      <c r="B110" s="7" t="s">
        <v>363</v>
      </c>
      <c r="C110" s="24" t="s">
        <v>539</v>
      </c>
      <c r="D110" s="56">
        <v>1</v>
      </c>
      <c r="E110" s="56">
        <v>1</v>
      </c>
      <c r="F110" s="56">
        <v>1</v>
      </c>
      <c r="G110" s="56">
        <v>1</v>
      </c>
      <c r="H110" s="56">
        <v>1</v>
      </c>
      <c r="I110" s="56">
        <v>1</v>
      </c>
      <c r="J110" s="101">
        <v>1</v>
      </c>
      <c r="K110" s="101">
        <v>1</v>
      </c>
      <c r="L110" s="101">
        <v>1</v>
      </c>
      <c r="M110" s="101">
        <v>1</v>
      </c>
      <c r="N110" s="101">
        <v>1</v>
      </c>
      <c r="O110" s="101">
        <v>1</v>
      </c>
      <c r="P110" s="67">
        <f>SUM(D110:O110)/12</f>
        <v>1</v>
      </c>
      <c r="Q110" s="38">
        <v>2.9154385501367888E-3</v>
      </c>
      <c r="R110" s="39">
        <v>2.9154385501367888E-3</v>
      </c>
      <c r="S110" s="39">
        <f t="shared" si="48"/>
        <v>0</v>
      </c>
      <c r="T110" s="39">
        <f t="shared" si="49"/>
        <v>2.9154385501367888E-3</v>
      </c>
      <c r="U110" s="39">
        <f>Q110-T110</f>
        <v>0</v>
      </c>
    </row>
    <row r="111" spans="1:21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101">
        <v>1</v>
      </c>
      <c r="M111" s="101">
        <v>1</v>
      </c>
      <c r="N111" s="101">
        <v>1</v>
      </c>
      <c r="O111" s="101">
        <v>1</v>
      </c>
      <c r="P111" s="67">
        <f>SUM(D111:O111)/12</f>
        <v>1</v>
      </c>
      <c r="Q111" s="38">
        <v>3.0291112957077583E-3</v>
      </c>
      <c r="R111" s="39">
        <v>3.0291112957077583E-3</v>
      </c>
      <c r="S111" s="39">
        <f t="shared" si="48"/>
        <v>0</v>
      </c>
      <c r="T111" s="39">
        <f t="shared" si="49"/>
        <v>3.0291112957077583E-3</v>
      </c>
      <c r="U111" s="39">
        <f>Q111-T111</f>
        <v>0</v>
      </c>
    </row>
    <row r="112" spans="1:21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101">
        <v>1</v>
      </c>
      <c r="M112" s="101">
        <v>1</v>
      </c>
      <c r="N112" s="101">
        <v>1</v>
      </c>
      <c r="O112" s="101">
        <v>1</v>
      </c>
      <c r="P112" s="67">
        <f>SUM(D112:O112)/12</f>
        <v>1</v>
      </c>
      <c r="Q112" s="38">
        <v>4.3888240075717129E-4</v>
      </c>
      <c r="R112" s="39">
        <v>4.3888240075717129E-4</v>
      </c>
      <c r="S112" s="39">
        <f t="shared" si="48"/>
        <v>0</v>
      </c>
      <c r="T112" s="39">
        <f t="shared" si="49"/>
        <v>4.3888240075717129E-4</v>
      </c>
      <c r="U112" s="39">
        <f>Q112-T112</f>
        <v>0</v>
      </c>
    </row>
    <row r="113" spans="1:21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65"/>
      <c r="Q113" s="34">
        <v>5.9255320512958121E-2</v>
      </c>
      <c r="R113" s="35">
        <v>5.9255320512958121E-2</v>
      </c>
      <c r="S113" s="35">
        <f>SUBTOTAL(9,S114:S133)</f>
        <v>0</v>
      </c>
      <c r="T113" s="35">
        <f>SUBTOTAL(9,T114:T133)</f>
        <v>5.9255320512958121E-2</v>
      </c>
      <c r="U113" s="35">
        <f>SUBTOTAL(9,U114:U133)</f>
        <v>0</v>
      </c>
    </row>
    <row r="114" spans="1:21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66"/>
      <c r="Q114" s="36">
        <v>4.2938650593647133E-2</v>
      </c>
      <c r="R114" s="37">
        <v>4.2454802814630099E-2</v>
      </c>
      <c r="S114" s="37">
        <f>SUBTOTAL(9,S115:S127)</f>
        <v>0</v>
      </c>
      <c r="T114" s="37">
        <f>SUBTOTAL(9,T115:T127)</f>
        <v>4.2454802814630099E-2</v>
      </c>
      <c r="U114" s="37">
        <f>SUBTOTAL(9,U115:U127)</f>
        <v>0</v>
      </c>
    </row>
    <row r="115" spans="1:21" x14ac:dyDescent="0.2">
      <c r="A115" s="7" t="s">
        <v>98</v>
      </c>
      <c r="B115" s="7" t="s">
        <v>364</v>
      </c>
      <c r="C115" s="24" t="s">
        <v>543</v>
      </c>
      <c r="D115" s="56">
        <v>1</v>
      </c>
      <c r="E115" s="56">
        <v>1</v>
      </c>
      <c r="F115" s="56">
        <v>1</v>
      </c>
      <c r="G115" s="56">
        <v>1</v>
      </c>
      <c r="H115" s="56">
        <v>1</v>
      </c>
      <c r="I115" s="56">
        <v>1</v>
      </c>
      <c r="J115" s="56">
        <v>1</v>
      </c>
      <c r="K115" s="56">
        <v>1</v>
      </c>
      <c r="L115" s="56">
        <v>1</v>
      </c>
      <c r="M115" s="101">
        <v>1</v>
      </c>
      <c r="N115" s="101">
        <v>1</v>
      </c>
      <c r="O115" s="101">
        <v>1</v>
      </c>
      <c r="P115" s="67">
        <f t="shared" ref="P115:P127" si="50">SUM(D115:O115)/12</f>
        <v>1</v>
      </c>
      <c r="Q115" s="38">
        <v>2.944829190858222E-3</v>
      </c>
      <c r="R115" s="39">
        <v>2.944829190858222E-3</v>
      </c>
      <c r="S115" s="39">
        <f t="shared" ref="S115:S127" si="51">T115-R115</f>
        <v>0</v>
      </c>
      <c r="T115" s="39">
        <f t="shared" ref="T115:T127" si="52">Q115*P115</f>
        <v>2.944829190858222E-3</v>
      </c>
      <c r="U115" s="39">
        <f t="shared" ref="U115:U127" si="53">Q115-T115</f>
        <v>0</v>
      </c>
    </row>
    <row r="116" spans="1:21" x14ac:dyDescent="0.2">
      <c r="A116" s="7" t="s">
        <v>99</v>
      </c>
      <c r="B116" s="7" t="s">
        <v>365</v>
      </c>
      <c r="C116" s="24" t="s">
        <v>544</v>
      </c>
      <c r="D116" s="56">
        <v>1</v>
      </c>
      <c r="E116" s="56">
        <v>1</v>
      </c>
      <c r="F116" s="56">
        <v>1</v>
      </c>
      <c r="G116" s="56">
        <v>1</v>
      </c>
      <c r="H116" s="56">
        <v>1</v>
      </c>
      <c r="I116" s="56">
        <v>1</v>
      </c>
      <c r="J116" s="56">
        <v>1</v>
      </c>
      <c r="K116" s="56">
        <v>1</v>
      </c>
      <c r="L116" s="56">
        <v>1</v>
      </c>
      <c r="M116" s="101">
        <v>1</v>
      </c>
      <c r="N116" s="101">
        <v>1</v>
      </c>
      <c r="O116" s="101">
        <v>1</v>
      </c>
      <c r="P116" s="67">
        <f t="shared" si="50"/>
        <v>1</v>
      </c>
      <c r="Q116" s="38">
        <v>1.276092649371896E-2</v>
      </c>
      <c r="R116" s="39">
        <v>1.276092649371896E-2</v>
      </c>
      <c r="S116" s="39">
        <f t="shared" si="51"/>
        <v>0</v>
      </c>
      <c r="T116" s="39">
        <f t="shared" si="52"/>
        <v>1.276092649371896E-2</v>
      </c>
      <c r="U116" s="39">
        <f t="shared" si="53"/>
        <v>0</v>
      </c>
    </row>
    <row r="117" spans="1:21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50"/>
        <v>1</v>
      </c>
      <c r="Q117" s="38">
        <v>1.3035777800534287E-2</v>
      </c>
      <c r="R117" s="39">
        <v>1.3035777800534287E-2</v>
      </c>
      <c r="S117" s="39">
        <f t="shared" si="51"/>
        <v>0</v>
      </c>
      <c r="T117" s="39">
        <f t="shared" si="52"/>
        <v>1.3035777800534287E-2</v>
      </c>
      <c r="U117" s="39">
        <f t="shared" si="53"/>
        <v>0</v>
      </c>
    </row>
    <row r="118" spans="1:21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101">
        <v>1</v>
      </c>
      <c r="M118" s="101">
        <v>1</v>
      </c>
      <c r="N118" s="101">
        <v>1</v>
      </c>
      <c r="O118" s="101">
        <v>1</v>
      </c>
      <c r="P118" s="67">
        <f t="shared" si="50"/>
        <v>1</v>
      </c>
      <c r="Q118" s="38">
        <v>3.9264389211442962E-3</v>
      </c>
      <c r="R118" s="39">
        <v>3.9264389211442962E-3</v>
      </c>
      <c r="S118" s="39">
        <f t="shared" si="51"/>
        <v>0</v>
      </c>
      <c r="T118" s="39">
        <f t="shared" si="52"/>
        <v>3.9264389211442962E-3</v>
      </c>
      <c r="U118" s="39">
        <f t="shared" si="53"/>
        <v>0</v>
      </c>
    </row>
    <row r="119" spans="1:21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101">
        <v>1</v>
      </c>
      <c r="M119" s="101">
        <v>1</v>
      </c>
      <c r="N119" s="101">
        <v>1</v>
      </c>
      <c r="O119" s="101">
        <v>1</v>
      </c>
      <c r="P119" s="67">
        <f t="shared" si="50"/>
        <v>1</v>
      </c>
      <c r="Q119" s="38">
        <v>1.1200053358007623E-3</v>
      </c>
      <c r="R119" s="39">
        <v>1.1200053358007623E-3</v>
      </c>
      <c r="S119" s="39">
        <f t="shared" si="51"/>
        <v>0</v>
      </c>
      <c r="T119" s="39">
        <f t="shared" si="52"/>
        <v>1.1200053358007623E-3</v>
      </c>
      <c r="U119" s="39">
        <f t="shared" si="53"/>
        <v>0</v>
      </c>
    </row>
    <row r="120" spans="1:21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50"/>
        <v>1</v>
      </c>
      <c r="Q120" s="38">
        <v>4.9578910871889738E-3</v>
      </c>
      <c r="R120" s="39">
        <v>4.9578910871889738E-3</v>
      </c>
      <c r="S120" s="39">
        <f t="shared" si="51"/>
        <v>0</v>
      </c>
      <c r="T120" s="39">
        <f t="shared" si="52"/>
        <v>4.9578910871889738E-3</v>
      </c>
      <c r="U120" s="39">
        <f t="shared" si="53"/>
        <v>0</v>
      </c>
    </row>
    <row r="121" spans="1:21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101">
        <v>1</v>
      </c>
      <c r="M121" s="101">
        <v>1</v>
      </c>
      <c r="N121" s="101">
        <v>1</v>
      </c>
      <c r="O121" s="101">
        <v>1</v>
      </c>
      <c r="P121" s="67">
        <f t="shared" si="50"/>
        <v>1</v>
      </c>
      <c r="Q121" s="38">
        <v>2.2444928330266745E-4</v>
      </c>
      <c r="R121" s="39">
        <v>2.2444928330266745E-4</v>
      </c>
      <c r="S121" s="39">
        <f t="shared" si="51"/>
        <v>0</v>
      </c>
      <c r="T121" s="39">
        <f t="shared" si="52"/>
        <v>2.2444928330266745E-4</v>
      </c>
      <c r="U121" s="39">
        <f t="shared" si="53"/>
        <v>0</v>
      </c>
    </row>
    <row r="122" spans="1:21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101">
        <v>1</v>
      </c>
      <c r="M122" s="101">
        <v>1</v>
      </c>
      <c r="N122" s="101">
        <v>1</v>
      </c>
      <c r="O122" s="101">
        <v>1</v>
      </c>
      <c r="P122" s="67">
        <f t="shared" si="50"/>
        <v>1</v>
      </c>
      <c r="Q122" s="38">
        <v>9.7261083128186436E-4</v>
      </c>
      <c r="R122" s="39">
        <v>9.7261083128186436E-4</v>
      </c>
      <c r="S122" s="39">
        <f t="shared" si="51"/>
        <v>0</v>
      </c>
      <c r="T122" s="39">
        <f t="shared" si="52"/>
        <v>9.7261083128186436E-4</v>
      </c>
      <c r="U122" s="39">
        <f t="shared" si="53"/>
        <v>0</v>
      </c>
    </row>
    <row r="123" spans="1:21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101">
        <v>1</v>
      </c>
      <c r="M123" s="101">
        <v>1</v>
      </c>
      <c r="N123" s="101">
        <v>1</v>
      </c>
      <c r="O123" s="101">
        <v>1</v>
      </c>
      <c r="P123" s="67">
        <f t="shared" si="50"/>
        <v>1</v>
      </c>
      <c r="Q123" s="38">
        <v>9.9355943105678009E-4</v>
      </c>
      <c r="R123" s="39">
        <v>9.9355943105678009E-4</v>
      </c>
      <c r="S123" s="39">
        <f t="shared" si="51"/>
        <v>0</v>
      </c>
      <c r="T123" s="39">
        <f t="shared" si="52"/>
        <v>9.9355943105678009E-4</v>
      </c>
      <c r="U123" s="39">
        <f t="shared" si="53"/>
        <v>0</v>
      </c>
    </row>
    <row r="124" spans="1:21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101">
        <v>1</v>
      </c>
      <c r="M124" s="101">
        <v>1</v>
      </c>
      <c r="N124" s="101">
        <v>1</v>
      </c>
      <c r="O124" s="101">
        <v>1</v>
      </c>
      <c r="P124" s="67">
        <f t="shared" si="50"/>
        <v>1</v>
      </c>
      <c r="Q124" s="38">
        <v>2.992648011714362E-4</v>
      </c>
      <c r="R124" s="39">
        <v>2.992648011714362E-4</v>
      </c>
      <c r="S124" s="39">
        <f t="shared" si="51"/>
        <v>0</v>
      </c>
      <c r="T124" s="39">
        <f t="shared" si="52"/>
        <v>2.992648011714362E-4</v>
      </c>
      <c r="U124" s="39">
        <f t="shared" si="53"/>
        <v>0</v>
      </c>
    </row>
    <row r="125" spans="1:21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101">
        <v>1</v>
      </c>
      <c r="M125" s="101">
        <v>1</v>
      </c>
      <c r="N125" s="101">
        <v>1</v>
      </c>
      <c r="O125" s="101">
        <v>1</v>
      </c>
      <c r="P125" s="67">
        <f t="shared" si="50"/>
        <v>1</v>
      </c>
      <c r="Q125" s="38">
        <v>1.3468503826098081E-4</v>
      </c>
      <c r="R125" s="39">
        <v>1.3468503826098081E-4</v>
      </c>
      <c r="S125" s="39">
        <f t="shared" si="51"/>
        <v>0</v>
      </c>
      <c r="T125" s="39">
        <f t="shared" si="52"/>
        <v>1.3468503826098081E-4</v>
      </c>
      <c r="U125" s="39">
        <f t="shared" si="53"/>
        <v>0</v>
      </c>
    </row>
    <row r="126" spans="1:21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101">
        <v>1</v>
      </c>
      <c r="M126" s="101">
        <v>1</v>
      </c>
      <c r="N126" s="101">
        <v>1</v>
      </c>
      <c r="O126" s="101">
        <v>1</v>
      </c>
      <c r="P126" s="67">
        <f t="shared" si="50"/>
        <v>1</v>
      </c>
      <c r="Q126" s="38">
        <v>5.962029911443118E-4</v>
      </c>
      <c r="R126" s="39">
        <v>5.962029911443118E-4</v>
      </c>
      <c r="S126" s="39">
        <f t="shared" si="51"/>
        <v>0</v>
      </c>
      <c r="T126" s="39">
        <f t="shared" si="52"/>
        <v>5.962029911443118E-4</v>
      </c>
      <c r="U126" s="39">
        <f t="shared" si="53"/>
        <v>0</v>
      </c>
    </row>
    <row r="127" spans="1:21" x14ac:dyDescent="0.2">
      <c r="A127" s="7" t="s">
        <v>110</v>
      </c>
      <c r="B127" s="7" t="s">
        <v>369</v>
      </c>
      <c r="C127" s="24" t="s">
        <v>555</v>
      </c>
      <c r="D127" s="101">
        <v>1</v>
      </c>
      <c r="E127" s="101">
        <v>1</v>
      </c>
      <c r="F127" s="101">
        <v>1</v>
      </c>
      <c r="G127" s="101">
        <v>1</v>
      </c>
      <c r="H127" s="101">
        <v>1</v>
      </c>
      <c r="I127" s="101">
        <v>1</v>
      </c>
      <c r="J127" s="101">
        <v>1</v>
      </c>
      <c r="K127" s="101">
        <v>1</v>
      </c>
      <c r="L127" s="101">
        <v>1</v>
      </c>
      <c r="M127" s="101">
        <v>1</v>
      </c>
      <c r="N127" s="101">
        <v>1</v>
      </c>
      <c r="O127" s="101">
        <v>1</v>
      </c>
      <c r="P127" s="67">
        <f t="shared" si="50"/>
        <v>1</v>
      </c>
      <c r="Q127" s="38">
        <v>4.8816160916657301E-4</v>
      </c>
      <c r="R127" s="39">
        <v>4.8816160916657301E-4</v>
      </c>
      <c r="S127" s="39">
        <f t="shared" si="51"/>
        <v>0</v>
      </c>
      <c r="T127" s="39">
        <f t="shared" si="52"/>
        <v>4.8816160916657301E-4</v>
      </c>
      <c r="U127" s="39">
        <f t="shared" si="53"/>
        <v>0</v>
      </c>
    </row>
    <row r="128" spans="1:21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66"/>
      <c r="Q128" s="36">
        <v>1.6316669919310987E-2</v>
      </c>
      <c r="R128" s="37">
        <v>1.6316669919310987E-2</v>
      </c>
      <c r="S128" s="37">
        <f>SUBTOTAL(9,S129:S130)</f>
        <v>0</v>
      </c>
      <c r="T128" s="37">
        <f>SUBTOTAL(9,T129:T130)</f>
        <v>1.6316669919310987E-2</v>
      </c>
      <c r="U128" s="37">
        <f>SUBTOTAL(9,U129:U130)</f>
        <v>0</v>
      </c>
    </row>
    <row r="129" spans="1:21" x14ac:dyDescent="0.2">
      <c r="A129" s="7" t="s">
        <v>112</v>
      </c>
      <c r="B129" s="7" t="s">
        <v>370</v>
      </c>
      <c r="C129" s="24" t="s">
        <v>557</v>
      </c>
      <c r="D129" s="56">
        <v>1</v>
      </c>
      <c r="E129" s="56">
        <v>1</v>
      </c>
      <c r="F129" s="56">
        <v>1</v>
      </c>
      <c r="G129" s="56">
        <v>1</v>
      </c>
      <c r="H129" s="56">
        <v>1</v>
      </c>
      <c r="I129" s="56">
        <v>1</v>
      </c>
      <c r="J129" s="101">
        <v>1</v>
      </c>
      <c r="K129" s="101">
        <v>1</v>
      </c>
      <c r="L129" s="101">
        <v>1</v>
      </c>
      <c r="M129" s="101">
        <v>1</v>
      </c>
      <c r="N129" s="101">
        <v>1</v>
      </c>
      <c r="O129" s="101">
        <v>1</v>
      </c>
      <c r="P129" s="67">
        <f>SUM(D129:O129)/12</f>
        <v>1</v>
      </c>
      <c r="Q129" s="38">
        <v>1.6649664668519431E-3</v>
      </c>
      <c r="R129" s="39">
        <v>1.6649664668519431E-3</v>
      </c>
      <c r="S129" s="39">
        <f t="shared" ref="S129:S130" si="54">T129-R129</f>
        <v>0</v>
      </c>
      <c r="T129" s="39">
        <f t="shared" ref="T129:T130" si="55">Q129*P129</f>
        <v>1.6649664668519431E-3</v>
      </c>
      <c r="U129" s="39">
        <f>Q129-T129</f>
        <v>0</v>
      </c>
    </row>
    <row r="130" spans="1:2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101">
        <v>1</v>
      </c>
      <c r="M130" s="101">
        <v>1</v>
      </c>
      <c r="N130" s="101">
        <v>1</v>
      </c>
      <c r="O130" s="101">
        <v>1</v>
      </c>
      <c r="P130" s="67">
        <f>SUM(D130:O130)/12</f>
        <v>1</v>
      </c>
      <c r="Q130" s="38">
        <v>1.4651703452459043E-2</v>
      </c>
      <c r="R130" s="39">
        <v>1.4651703452459043E-2</v>
      </c>
      <c r="S130" s="39">
        <f t="shared" si="54"/>
        <v>0</v>
      </c>
      <c r="T130" s="39">
        <f t="shared" si="55"/>
        <v>1.4651703452459043E-2</v>
      </c>
      <c r="U130" s="39">
        <f>Q130-T130</f>
        <v>0</v>
      </c>
    </row>
    <row r="131" spans="1:21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68"/>
      <c r="Q131" s="40">
        <v>4.8384777901703234E-4</v>
      </c>
      <c r="R131" s="41">
        <v>4.8384777901703234E-4</v>
      </c>
      <c r="S131" s="41">
        <f>SUBTOTAL(9,S132:S133)</f>
        <v>0</v>
      </c>
      <c r="T131" s="41">
        <f>SUBTOTAL(9,T132:T133)</f>
        <v>4.8384777901703234E-4</v>
      </c>
      <c r="U131" s="41">
        <f>SUBTOTAL(9,U132:U133)</f>
        <v>0</v>
      </c>
    </row>
    <row r="132" spans="1:2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3.6701859455368627E-4</v>
      </c>
      <c r="R132" s="39">
        <v>3.6701859455368627E-4</v>
      </c>
      <c r="S132" s="39">
        <f t="shared" ref="S132:S133" si="56">T132-R132</f>
        <v>0</v>
      </c>
      <c r="T132" s="39">
        <f t="shared" ref="T132:T133" si="57">Q132*P132</f>
        <v>3.6701859455368627E-4</v>
      </c>
      <c r="U132" s="39">
        <f>Q132-T132</f>
        <v>0</v>
      </c>
    </row>
    <row r="133" spans="1:21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101">
        <v>1</v>
      </c>
      <c r="M133" s="101">
        <v>1</v>
      </c>
      <c r="N133" s="101">
        <v>1</v>
      </c>
      <c r="O133" s="101">
        <v>1</v>
      </c>
      <c r="P133" s="67">
        <f>SUM(D133:O133)/12</f>
        <v>1</v>
      </c>
      <c r="Q133" s="38">
        <v>1.1682918446334609E-4</v>
      </c>
      <c r="R133" s="39">
        <v>1.1682918446334609E-4</v>
      </c>
      <c r="S133" s="39">
        <f t="shared" si="56"/>
        <v>0</v>
      </c>
      <c r="T133" s="39">
        <f t="shared" si="57"/>
        <v>1.1682918446334609E-4</v>
      </c>
      <c r="U133" s="39">
        <f>Q133-T133</f>
        <v>0</v>
      </c>
    </row>
    <row r="134" spans="1:21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65"/>
      <c r="Q134" s="34">
        <v>1.6670395802484236E-2</v>
      </c>
      <c r="R134" s="35">
        <v>1.6670395802484236E-2</v>
      </c>
      <c r="S134" s="35">
        <f>SUBTOTAL(9,S135:S148)</f>
        <v>0</v>
      </c>
      <c r="T134" s="35">
        <f>SUBTOTAL(9,T135:T148)</f>
        <v>1.6670395802484236E-2</v>
      </c>
      <c r="U134" s="35">
        <f>SUBTOTAL(9,U135:U148)</f>
        <v>0</v>
      </c>
    </row>
    <row r="135" spans="1:21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66"/>
      <c r="Q135" s="36">
        <v>2.7648111752273997E-3</v>
      </c>
      <c r="R135" s="37">
        <v>2.7648111752273997E-3</v>
      </c>
      <c r="S135" s="37">
        <f>SUBTOTAL(9,S136)</f>
        <v>0</v>
      </c>
      <c r="T135" s="37">
        <f>SUBTOTAL(9,T136)</f>
        <v>2.7648111752273997E-3</v>
      </c>
      <c r="U135" s="37">
        <f>SUBTOTAL(9,U136)</f>
        <v>0</v>
      </c>
    </row>
    <row r="136" spans="1:2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101">
        <v>1</v>
      </c>
      <c r="M136" s="101">
        <v>1</v>
      </c>
      <c r="N136" s="101">
        <v>1</v>
      </c>
      <c r="O136" s="101">
        <v>1</v>
      </c>
      <c r="P136" s="67">
        <f>SUM(D136:O136)/12</f>
        <v>1</v>
      </c>
      <c r="Q136" s="38">
        <v>2.7648111752273997E-3</v>
      </c>
      <c r="R136" s="39">
        <v>2.7648111752273997E-3</v>
      </c>
      <c r="S136" s="39">
        <f t="shared" ref="S136" si="58">T136-R136</f>
        <v>0</v>
      </c>
      <c r="T136" s="39">
        <f t="shared" ref="T136" si="59">Q136*P136</f>
        <v>2.7648111752273997E-3</v>
      </c>
      <c r="U136" s="39">
        <f>Q136-T136</f>
        <v>0</v>
      </c>
    </row>
    <row r="137" spans="1:21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66"/>
      <c r="Q137" s="36">
        <v>1.3905584627256837E-2</v>
      </c>
      <c r="R137" s="37">
        <v>1.3905584627256837E-2</v>
      </c>
      <c r="S137" s="37">
        <f>SUBTOTAL(9,S138:S148)</f>
        <v>0</v>
      </c>
      <c r="T137" s="37">
        <f>SUBTOTAL(9,T138:T148)</f>
        <v>1.3905584627256837E-2</v>
      </c>
      <c r="U137" s="37">
        <f>SUBTOTAL(9,U138:U148)</f>
        <v>0</v>
      </c>
    </row>
    <row r="138" spans="1:2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60">SUM(D138:O138)/12</f>
        <v>1</v>
      </c>
      <c r="Q138" s="38">
        <v>2.7487478220403101E-3</v>
      </c>
      <c r="R138" s="39">
        <v>2.7487478220403101E-3</v>
      </c>
      <c r="S138" s="39">
        <f t="shared" ref="S138:S148" si="61">T138-R138</f>
        <v>0</v>
      </c>
      <c r="T138" s="39">
        <f t="shared" ref="T138:T148" si="62">Q138*P138</f>
        <v>2.7487478220403101E-3</v>
      </c>
      <c r="U138" s="39">
        <f t="shared" ref="U138:U148" si="63">Q138-T138</f>
        <v>0</v>
      </c>
    </row>
    <row r="139" spans="1:2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60"/>
        <v>1</v>
      </c>
      <c r="Q139" s="38">
        <v>0</v>
      </c>
      <c r="R139" s="39">
        <v>0</v>
      </c>
      <c r="S139" s="39">
        <f t="shared" si="61"/>
        <v>0</v>
      </c>
      <c r="T139" s="39">
        <f t="shared" si="62"/>
        <v>0</v>
      </c>
      <c r="U139" s="39">
        <f t="shared" si="63"/>
        <v>0</v>
      </c>
    </row>
    <row r="140" spans="1:2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60"/>
        <v>1</v>
      </c>
      <c r="Q140" s="38">
        <v>5.715993279417006E-4</v>
      </c>
      <c r="R140" s="39">
        <v>5.715993279417006E-4</v>
      </c>
      <c r="S140" s="39">
        <f t="shared" si="61"/>
        <v>0</v>
      </c>
      <c r="T140" s="39">
        <f t="shared" si="62"/>
        <v>5.715993279417006E-4</v>
      </c>
      <c r="U140" s="39">
        <f t="shared" si="63"/>
        <v>0</v>
      </c>
    </row>
    <row r="141" spans="1:2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60"/>
        <v>1</v>
      </c>
      <c r="Q141" s="38">
        <v>0</v>
      </c>
      <c r="R141" s="39">
        <v>0</v>
      </c>
      <c r="S141" s="39">
        <f t="shared" si="61"/>
        <v>0</v>
      </c>
      <c r="T141" s="39">
        <f t="shared" si="62"/>
        <v>0</v>
      </c>
      <c r="U141" s="39">
        <f t="shared" si="63"/>
        <v>0</v>
      </c>
    </row>
    <row r="142" spans="1:2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101">
        <v>1</v>
      </c>
      <c r="M142" s="101">
        <v>1</v>
      </c>
      <c r="N142" s="101">
        <v>1</v>
      </c>
      <c r="O142" s="101">
        <v>1</v>
      </c>
      <c r="P142" s="67">
        <f t="shared" si="60"/>
        <v>1</v>
      </c>
      <c r="Q142" s="38">
        <v>3.0231933139965978E-3</v>
      </c>
      <c r="R142" s="39">
        <v>3.0231933139965978E-3</v>
      </c>
      <c r="S142" s="39">
        <f t="shared" si="61"/>
        <v>0</v>
      </c>
      <c r="T142" s="39">
        <f t="shared" si="62"/>
        <v>3.0231933139965978E-3</v>
      </c>
      <c r="U142" s="39">
        <f t="shared" si="63"/>
        <v>0</v>
      </c>
    </row>
    <row r="143" spans="1:2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60"/>
        <v>1</v>
      </c>
      <c r="Q143" s="38">
        <v>1.6596553876317643E-3</v>
      </c>
      <c r="R143" s="39">
        <v>1.6596553876317643E-3</v>
      </c>
      <c r="S143" s="39">
        <f t="shared" si="61"/>
        <v>0</v>
      </c>
      <c r="T143" s="39">
        <f t="shared" si="62"/>
        <v>1.6596553876317643E-3</v>
      </c>
      <c r="U143" s="39">
        <f t="shared" si="63"/>
        <v>0</v>
      </c>
    </row>
    <row r="144" spans="1:2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60"/>
        <v>1</v>
      </c>
      <c r="Q144" s="38">
        <v>1.135669243420324E-3</v>
      </c>
      <c r="R144" s="39">
        <v>1.135669243420324E-3</v>
      </c>
      <c r="S144" s="39">
        <f t="shared" si="61"/>
        <v>0</v>
      </c>
      <c r="T144" s="39">
        <f t="shared" si="62"/>
        <v>1.135669243420324E-3</v>
      </c>
      <c r="U144" s="39">
        <f t="shared" si="63"/>
        <v>0</v>
      </c>
    </row>
    <row r="145" spans="1:2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60"/>
        <v>1</v>
      </c>
      <c r="Q145" s="38">
        <v>7.9552723923937199E-4</v>
      </c>
      <c r="R145" s="39">
        <v>7.9552723923937199E-4</v>
      </c>
      <c r="S145" s="39">
        <f t="shared" si="61"/>
        <v>0</v>
      </c>
      <c r="T145" s="39">
        <f t="shared" si="62"/>
        <v>7.9552723923937199E-4</v>
      </c>
      <c r="U145" s="39">
        <f t="shared" si="63"/>
        <v>0</v>
      </c>
    </row>
    <row r="146" spans="1:2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60"/>
        <v>1</v>
      </c>
      <c r="Q146" s="38">
        <v>1.7827601440295927E-3</v>
      </c>
      <c r="R146" s="39">
        <v>1.7827601440295927E-3</v>
      </c>
      <c r="S146" s="39">
        <f t="shared" si="61"/>
        <v>0</v>
      </c>
      <c r="T146" s="39">
        <f t="shared" si="62"/>
        <v>1.7827601440295927E-3</v>
      </c>
      <c r="U146" s="39">
        <f t="shared" si="63"/>
        <v>0</v>
      </c>
    </row>
    <row r="147" spans="1:21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67">
        <f t="shared" si="60"/>
        <v>0</v>
      </c>
      <c r="Q147" s="38">
        <v>0</v>
      </c>
      <c r="R147" s="39">
        <v>0</v>
      </c>
      <c r="S147" s="39">
        <f t="shared" si="61"/>
        <v>0</v>
      </c>
      <c r="T147" s="39">
        <f t="shared" si="62"/>
        <v>0</v>
      </c>
      <c r="U147" s="39">
        <f t="shared" si="63"/>
        <v>0</v>
      </c>
    </row>
    <row r="148" spans="1:21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101">
        <v>1</v>
      </c>
      <c r="M148" s="101">
        <v>1</v>
      </c>
      <c r="N148" s="101">
        <v>1</v>
      </c>
      <c r="O148" s="101">
        <v>1</v>
      </c>
      <c r="P148" s="67">
        <f t="shared" si="60"/>
        <v>1</v>
      </c>
      <c r="Q148" s="38">
        <v>2.188432148957174E-3</v>
      </c>
      <c r="R148" s="39">
        <v>2.188432148957174E-3</v>
      </c>
      <c r="S148" s="39">
        <f t="shared" si="61"/>
        <v>0</v>
      </c>
      <c r="T148" s="39">
        <f t="shared" si="62"/>
        <v>2.188432148957174E-3</v>
      </c>
      <c r="U148" s="39">
        <f t="shared" si="63"/>
        <v>0</v>
      </c>
    </row>
    <row r="149" spans="1:21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65"/>
      <c r="Q149" s="34">
        <v>6.2699633183590543E-3</v>
      </c>
      <c r="R149" s="35">
        <v>6.2699633183590543E-3</v>
      </c>
      <c r="S149" s="35">
        <f>SUBTOTAL(9,S150:S151)</f>
        <v>0</v>
      </c>
      <c r="T149" s="35">
        <f>SUBTOTAL(9,T150:T151)</f>
        <v>6.2699633183590543E-3</v>
      </c>
      <c r="U149" s="35">
        <f>SUBTOTAL(9,U150:U151)</f>
        <v>0</v>
      </c>
    </row>
    <row r="150" spans="1:21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66"/>
      <c r="Q150" s="36">
        <v>6.2699633183590543E-3</v>
      </c>
      <c r="R150" s="37">
        <v>6.2699633183590543E-3</v>
      </c>
      <c r="S150" s="37">
        <f>SUBTOTAL(9,S151)</f>
        <v>0</v>
      </c>
      <c r="T150" s="37">
        <f>SUBTOTAL(9,T151)</f>
        <v>6.2699633183590543E-3</v>
      </c>
      <c r="U150" s="37">
        <f>SUBTOTAL(9,U151)</f>
        <v>0</v>
      </c>
    </row>
    <row r="151" spans="1:21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101">
        <v>1</v>
      </c>
      <c r="M151" s="101">
        <v>1</v>
      </c>
      <c r="N151" s="101">
        <v>1</v>
      </c>
      <c r="O151" s="101">
        <v>1</v>
      </c>
      <c r="P151" s="67">
        <f>SUM(D151:O151)/12</f>
        <v>1</v>
      </c>
      <c r="Q151" s="38">
        <v>6.2699633183590543E-3</v>
      </c>
      <c r="R151" s="39">
        <v>6.2699633183590543E-3</v>
      </c>
      <c r="S151" s="39">
        <f t="shared" ref="S151" si="64">T151-R151</f>
        <v>0</v>
      </c>
      <c r="T151" s="39">
        <f t="shared" ref="T151" si="65">Q151*P151</f>
        <v>6.2699633183590543E-3</v>
      </c>
      <c r="U151" s="39">
        <f>Q151-T151</f>
        <v>0</v>
      </c>
    </row>
    <row r="152" spans="1:21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65"/>
      <c r="Q152" s="34">
        <v>2.9908464121159461E-3</v>
      </c>
      <c r="R152" s="35">
        <v>2.9908464121159461E-3</v>
      </c>
      <c r="S152" s="35">
        <f>SUBTOTAL(9,S153:S155)</f>
        <v>0</v>
      </c>
      <c r="T152" s="35">
        <f>SUBTOTAL(9,T153:T155)</f>
        <v>2.9908464121159461E-3</v>
      </c>
      <c r="U152" s="35">
        <f>SUBTOTAL(9,U153:U155)</f>
        <v>0</v>
      </c>
    </row>
    <row r="153" spans="1:21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66"/>
      <c r="Q153" s="36">
        <v>2.9908464121159461E-3</v>
      </c>
      <c r="R153" s="37">
        <v>2.9908464121159461E-3</v>
      </c>
      <c r="S153" s="37">
        <f>SUBTOTAL(9,S154:S155)</f>
        <v>0</v>
      </c>
      <c r="T153" s="37">
        <f>SUBTOTAL(9,T154:T155)</f>
        <v>2.9908464121159461E-3</v>
      </c>
      <c r="U153" s="37">
        <f>SUBTOTAL(9,U154:U155)</f>
        <v>0</v>
      </c>
    </row>
    <row r="154" spans="1:2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6.4437758242619995E-4</v>
      </c>
      <c r="R154" s="39">
        <v>6.4437758242619995E-4</v>
      </c>
      <c r="S154" s="39">
        <f t="shared" ref="S154:S155" si="66">T154-R154</f>
        <v>0</v>
      </c>
      <c r="T154" s="39">
        <f t="shared" ref="T154:T155" si="67">Q154*P154</f>
        <v>6.4437758242619995E-4</v>
      </c>
      <c r="U154" s="39">
        <f>Q154-T154</f>
        <v>0</v>
      </c>
    </row>
    <row r="155" spans="1:2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2.3464688296897462E-3</v>
      </c>
      <c r="R155" s="39">
        <v>2.3464688296897462E-3</v>
      </c>
      <c r="S155" s="39">
        <f t="shared" si="66"/>
        <v>0</v>
      </c>
      <c r="T155" s="39">
        <f t="shared" si="67"/>
        <v>2.3464688296897462E-3</v>
      </c>
      <c r="U155" s="39">
        <f>Q155-T155</f>
        <v>0</v>
      </c>
    </row>
    <row r="156" spans="1:21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4"/>
      <c r="Q156" s="32">
        <v>8.5213013199609208E-3</v>
      </c>
      <c r="R156" s="33">
        <v>6.6852304789660182E-3</v>
      </c>
      <c r="S156" s="33">
        <f>SUBTOTAL(9,S157:S267)</f>
        <v>2.8140894737380145E-4</v>
      </c>
      <c r="T156" s="33">
        <f>SUBTOTAL(9,T157:T267)</f>
        <v>6.9666394263398195E-3</v>
      </c>
      <c r="U156" s="33">
        <f>SUBTOTAL(9,U157:U267)</f>
        <v>1.554661893621103E-3</v>
      </c>
    </row>
    <row r="157" spans="1:21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65"/>
      <c r="Q157" s="34">
        <v>3.2221335848035108E-5</v>
      </c>
      <c r="R157" s="35">
        <v>3.2221335848035108E-5</v>
      </c>
      <c r="S157" s="35">
        <f>SUBTOTAL(9,S158:S161)</f>
        <v>0</v>
      </c>
      <c r="T157" s="35">
        <f>SUBTOTAL(9,T158:T161)</f>
        <v>3.2221335848035108E-5</v>
      </c>
      <c r="U157" s="35">
        <f>SUBTOTAL(9,U158:U161)</f>
        <v>0</v>
      </c>
    </row>
    <row r="158" spans="1:21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66"/>
      <c r="Q158" s="36">
        <v>1.0883299392249743E-5</v>
      </c>
      <c r="R158" s="37">
        <v>1.0883299392249743E-5</v>
      </c>
      <c r="S158" s="37">
        <f>SUBTOTAL(9,S159)</f>
        <v>0</v>
      </c>
      <c r="T158" s="37">
        <f>SUBTOTAL(9,T159)</f>
        <v>1.0883299392249743E-5</v>
      </c>
      <c r="U158" s="37">
        <f>SUBTOTAL(9,U159)</f>
        <v>0</v>
      </c>
    </row>
    <row r="159" spans="1:21" x14ac:dyDescent="0.2">
      <c r="A159" s="7" t="s">
        <v>142</v>
      </c>
      <c r="B159" s="7" t="s">
        <v>302</v>
      </c>
      <c r="C159" s="24" t="s">
        <v>587</v>
      </c>
      <c r="D159" s="56">
        <v>1</v>
      </c>
      <c r="E159" s="56">
        <v>1</v>
      </c>
      <c r="F159" s="56">
        <v>1</v>
      </c>
      <c r="G159" s="56">
        <v>1</v>
      </c>
      <c r="H159" s="56">
        <v>1</v>
      </c>
      <c r="I159" s="56">
        <v>1</v>
      </c>
      <c r="J159" s="56">
        <v>1</v>
      </c>
      <c r="K159" s="56">
        <v>1</v>
      </c>
      <c r="L159" s="56">
        <v>1</v>
      </c>
      <c r="M159" s="56">
        <v>1</v>
      </c>
      <c r="N159" s="56">
        <v>1</v>
      </c>
      <c r="O159" s="56">
        <v>1</v>
      </c>
      <c r="P159" s="67">
        <f>SUM(D159:O159)/12</f>
        <v>1</v>
      </c>
      <c r="Q159" s="38">
        <v>1.0883299392249743E-5</v>
      </c>
      <c r="R159" s="39">
        <v>1.0883299392249743E-5</v>
      </c>
      <c r="S159" s="39">
        <f t="shared" ref="S159" si="68">T159-R159</f>
        <v>0</v>
      </c>
      <c r="T159" s="39">
        <f t="shared" ref="T159" si="69">Q159*P159</f>
        <v>1.0883299392249743E-5</v>
      </c>
      <c r="U159" s="39">
        <f>Q159-T159</f>
        <v>0</v>
      </c>
    </row>
    <row r="160" spans="1:21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66"/>
      <c r="Q160" s="36">
        <v>2.1338036455785362E-5</v>
      </c>
      <c r="R160" s="37">
        <v>2.1338036455785362E-5</v>
      </c>
      <c r="S160" s="37">
        <f>SUBTOTAL(9,S161)</f>
        <v>0</v>
      </c>
      <c r="T160" s="37">
        <f>SUBTOTAL(9,T161)</f>
        <v>2.1338036455785362E-5</v>
      </c>
      <c r="U160" s="37">
        <f>SUBTOTAL(9,U161)</f>
        <v>0</v>
      </c>
    </row>
    <row r="161" spans="1:21" x14ac:dyDescent="0.2">
      <c r="A161" s="7" t="s">
        <v>144</v>
      </c>
      <c r="B161" s="7" t="s">
        <v>300</v>
      </c>
      <c r="C161" s="24" t="s">
        <v>588</v>
      </c>
      <c r="D161" s="56">
        <v>1</v>
      </c>
      <c r="E161" s="56">
        <v>1</v>
      </c>
      <c r="F161" s="56">
        <v>1</v>
      </c>
      <c r="G161" s="56">
        <v>1</v>
      </c>
      <c r="H161" s="56">
        <v>1</v>
      </c>
      <c r="I161" s="56">
        <v>1</v>
      </c>
      <c r="J161" s="56">
        <v>1</v>
      </c>
      <c r="K161" s="56">
        <v>1</v>
      </c>
      <c r="L161" s="56">
        <v>1</v>
      </c>
      <c r="M161" s="56">
        <v>1</v>
      </c>
      <c r="N161" s="56">
        <v>1</v>
      </c>
      <c r="O161" s="56">
        <v>1</v>
      </c>
      <c r="P161" s="67">
        <f>SUM(D161:O161)/12</f>
        <v>1</v>
      </c>
      <c r="Q161" s="38">
        <v>2.1338036455785362E-5</v>
      </c>
      <c r="R161" s="39">
        <v>2.1338036455785362E-5</v>
      </c>
      <c r="S161" s="39">
        <f t="shared" ref="S161" si="70">T161-R161</f>
        <v>0</v>
      </c>
      <c r="T161" s="39">
        <f t="shared" ref="T161" si="71">Q161*P161</f>
        <v>2.1338036455785362E-5</v>
      </c>
      <c r="U161" s="39">
        <f>Q161-T161</f>
        <v>0</v>
      </c>
    </row>
    <row r="162" spans="1:21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65"/>
      <c r="Q162" s="34">
        <v>6.9991598459191685E-4</v>
      </c>
      <c r="R162" s="35">
        <v>6.9991598459191685E-4</v>
      </c>
      <c r="S162" s="35">
        <f>SUBTOTAL(9,S163:S170)</f>
        <v>0</v>
      </c>
      <c r="T162" s="35">
        <f>SUBTOTAL(9,T163:T170)</f>
        <v>6.9991598459191685E-4</v>
      </c>
      <c r="U162" s="35">
        <f>SUBTOTAL(9,U163:U170)</f>
        <v>0</v>
      </c>
    </row>
    <row r="163" spans="1:21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66"/>
      <c r="Q163" s="36">
        <v>3.995047109487613E-4</v>
      </c>
      <c r="R163" s="37">
        <v>3.995047109487613E-4</v>
      </c>
      <c r="S163" s="37">
        <f>SUBTOTAL(9,S164:S168)</f>
        <v>0</v>
      </c>
      <c r="T163" s="37">
        <f>SUBTOTAL(9,T164:T168)</f>
        <v>3.995047109487613E-4</v>
      </c>
      <c r="U163" s="37">
        <f>SUBTOTAL(9,U164:U168)</f>
        <v>0</v>
      </c>
    </row>
    <row r="164" spans="1:21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101">
        <v>1</v>
      </c>
      <c r="M164" s="101">
        <v>1</v>
      </c>
      <c r="N164" s="101">
        <v>1</v>
      </c>
      <c r="O164" s="101">
        <v>1</v>
      </c>
      <c r="P164" s="67">
        <f>SUM(D164:O164)/12</f>
        <v>1</v>
      </c>
      <c r="Q164" s="38">
        <v>9.7871443234558904E-5</v>
      </c>
      <c r="R164" s="39">
        <v>9.7871443234558904E-5</v>
      </c>
      <c r="S164" s="39">
        <f t="shared" ref="S164:S168" si="72">T164-R164</f>
        <v>0</v>
      </c>
      <c r="T164" s="39">
        <f t="shared" ref="T164:T168" si="73">Q164*P164</f>
        <v>9.7871443234558904E-5</v>
      </c>
      <c r="U164" s="39">
        <f>Q164-T164</f>
        <v>0</v>
      </c>
    </row>
    <row r="165" spans="1:21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101">
        <v>1</v>
      </c>
      <c r="M165" s="101">
        <v>1</v>
      </c>
      <c r="N165" s="101">
        <v>1</v>
      </c>
      <c r="O165" s="101">
        <v>1</v>
      </c>
      <c r="P165" s="67">
        <f>SUM(D165:O165)/12</f>
        <v>1</v>
      </c>
      <c r="Q165" s="38">
        <v>6.3994091594040347E-5</v>
      </c>
      <c r="R165" s="39">
        <v>6.3994091594040347E-5</v>
      </c>
      <c r="S165" s="39">
        <f t="shared" si="72"/>
        <v>0</v>
      </c>
      <c r="T165" s="39">
        <f t="shared" si="73"/>
        <v>6.3994091594040347E-5</v>
      </c>
      <c r="U165" s="39">
        <f>Q165-T165</f>
        <v>0</v>
      </c>
    </row>
    <row r="166" spans="1:21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101">
        <v>1</v>
      </c>
      <c r="M166" s="101">
        <v>1</v>
      </c>
      <c r="N166" s="101">
        <v>1</v>
      </c>
      <c r="O166" s="101">
        <v>1</v>
      </c>
      <c r="P166" s="67">
        <f>SUM(D166:O166)/12</f>
        <v>1</v>
      </c>
      <c r="Q166" s="38">
        <v>3.6379573304985305E-5</v>
      </c>
      <c r="R166" s="39">
        <v>3.6379573304985305E-5</v>
      </c>
      <c r="S166" s="39">
        <f t="shared" si="72"/>
        <v>0</v>
      </c>
      <c r="T166" s="39">
        <f t="shared" si="73"/>
        <v>3.6379573304985305E-5</v>
      </c>
      <c r="U166" s="39">
        <f>Q166-T166</f>
        <v>0</v>
      </c>
    </row>
    <row r="167" spans="1:21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101">
        <v>1</v>
      </c>
      <c r="M167" s="101">
        <v>1</v>
      </c>
      <c r="N167" s="101">
        <v>1</v>
      </c>
      <c r="O167" s="101">
        <v>1</v>
      </c>
      <c r="P167" s="67">
        <f>SUM(D167:O167)/12</f>
        <v>1</v>
      </c>
      <c r="Q167" s="38">
        <v>1.9891297384330044E-4</v>
      </c>
      <c r="R167" s="39">
        <v>1.9891297384330044E-4</v>
      </c>
      <c r="S167" s="39">
        <f t="shared" si="72"/>
        <v>0</v>
      </c>
      <c r="T167" s="39">
        <f t="shared" si="73"/>
        <v>1.9891297384330044E-4</v>
      </c>
      <c r="U167" s="39">
        <f>Q167-T167</f>
        <v>0</v>
      </c>
    </row>
    <row r="168" spans="1:21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101">
        <v>1</v>
      </c>
      <c r="M168" s="101">
        <v>1</v>
      </c>
      <c r="N168" s="101">
        <v>1</v>
      </c>
      <c r="O168" s="101">
        <v>1</v>
      </c>
      <c r="P168" s="67">
        <f>SUM(D168:O168)/12</f>
        <v>1</v>
      </c>
      <c r="Q168" s="38">
        <v>2.346628971876272E-6</v>
      </c>
      <c r="R168" s="39">
        <v>2.346628971876272E-6</v>
      </c>
      <c r="S168" s="39">
        <f t="shared" si="72"/>
        <v>0</v>
      </c>
      <c r="T168" s="39">
        <f t="shared" si="73"/>
        <v>2.346628971876272E-6</v>
      </c>
      <c r="U168" s="39">
        <f>Q168-T168</f>
        <v>0</v>
      </c>
    </row>
    <row r="169" spans="1:21" x14ac:dyDescent="0.2">
      <c r="A169" s="6" t="s">
        <v>152</v>
      </c>
      <c r="B169" s="6"/>
      <c r="C169" s="23" t="s">
        <v>594</v>
      </c>
      <c r="D169" s="55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66"/>
      <c r="Q169" s="36">
        <v>3.0041127364315549E-4</v>
      </c>
      <c r="R169" s="37">
        <v>3.0041127364315549E-4</v>
      </c>
      <c r="S169" s="37">
        <f>SUBTOTAL(9,S170)</f>
        <v>0</v>
      </c>
      <c r="T169" s="37">
        <f>SUBTOTAL(9,T170)</f>
        <v>3.0041127364315549E-4</v>
      </c>
      <c r="U169" s="37">
        <f>SUBTOTAL(9,U170)</f>
        <v>0</v>
      </c>
    </row>
    <row r="170" spans="1:21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101">
        <v>1</v>
      </c>
      <c r="M170" s="101">
        <v>1</v>
      </c>
      <c r="N170" s="101">
        <v>1</v>
      </c>
      <c r="O170" s="101">
        <v>1</v>
      </c>
      <c r="P170" s="67">
        <f>SUM(D170:O170)/12</f>
        <v>1</v>
      </c>
      <c r="Q170" s="38">
        <v>3.0041127364315549E-4</v>
      </c>
      <c r="R170" s="39">
        <v>3.0041127364315549E-4</v>
      </c>
      <c r="S170" s="39">
        <f t="shared" ref="S170" si="74">T170-R170</f>
        <v>0</v>
      </c>
      <c r="T170" s="39">
        <f t="shared" ref="T170" si="75">Q170*P170</f>
        <v>3.0041127364315549E-4</v>
      </c>
      <c r="U170" s="39">
        <f>Q170-T170</f>
        <v>0</v>
      </c>
    </row>
    <row r="171" spans="1:21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65"/>
      <c r="Q171" s="34">
        <v>1.8284834679790905E-3</v>
      </c>
      <c r="R171" s="35">
        <v>1.8284834679790905E-3</v>
      </c>
      <c r="S171" s="35">
        <f>SUBTOTAL(9,S172:S176)</f>
        <v>0</v>
      </c>
      <c r="T171" s="35">
        <f>SUBTOTAL(9,T172:T176)</f>
        <v>1.8284834679790905E-3</v>
      </c>
      <c r="U171" s="35">
        <f>SUBTOTAL(9,U172:U176)</f>
        <v>0</v>
      </c>
    </row>
    <row r="172" spans="1:21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66"/>
      <c r="Q172" s="36">
        <v>1.8284834679790905E-3</v>
      </c>
      <c r="R172" s="37">
        <v>1.8284834679790905E-3</v>
      </c>
      <c r="S172" s="37">
        <f>SUBTOTAL(9,S173:S176)</f>
        <v>0</v>
      </c>
      <c r="T172" s="37">
        <f>SUBTOTAL(9,T173:T176)</f>
        <v>1.8284834679790905E-3</v>
      </c>
      <c r="U172" s="37">
        <f>SUBTOTAL(9,U173:U176)</f>
        <v>0</v>
      </c>
    </row>
    <row r="173" spans="1:2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>SUM(D173:O173)/12</f>
        <v>1</v>
      </c>
      <c r="Q173" s="38">
        <v>7.964262192410057E-4</v>
      </c>
      <c r="R173" s="39">
        <v>7.964262192410057E-4</v>
      </c>
      <c r="S173" s="39">
        <f t="shared" ref="S173:S176" si="76">T173-R173</f>
        <v>0</v>
      </c>
      <c r="T173" s="39">
        <f t="shared" ref="T173:T176" si="77">Q173*P173</f>
        <v>7.964262192410057E-4</v>
      </c>
      <c r="U173" s="39">
        <f>Q173-T173</f>
        <v>0</v>
      </c>
    </row>
    <row r="174" spans="1:2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67">
        <f>SUM(D174:O174)/12</f>
        <v>1</v>
      </c>
      <c r="Q174" s="38">
        <v>3.1435365275756422E-4</v>
      </c>
      <c r="R174" s="39">
        <v>3.1435365275756422E-4</v>
      </c>
      <c r="S174" s="39">
        <f t="shared" si="76"/>
        <v>0</v>
      </c>
      <c r="T174" s="39">
        <f t="shared" si="77"/>
        <v>3.1435365275756422E-4</v>
      </c>
      <c r="U174" s="39">
        <f>Q174-T174</f>
        <v>0</v>
      </c>
    </row>
    <row r="175" spans="1:2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67">
        <f>SUM(D175:O175)/12</f>
        <v>1</v>
      </c>
      <c r="Q175" s="38">
        <v>2.5708462309882344E-4</v>
      </c>
      <c r="R175" s="39">
        <v>2.5708462309882344E-4</v>
      </c>
      <c r="S175" s="39">
        <f t="shared" si="76"/>
        <v>0</v>
      </c>
      <c r="T175" s="39">
        <f t="shared" si="77"/>
        <v>2.5708462309882344E-4</v>
      </c>
      <c r="U175" s="39">
        <f>Q175-T175</f>
        <v>0</v>
      </c>
    </row>
    <row r="176" spans="1:2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67">
        <f>SUM(D176:O176)/12</f>
        <v>1</v>
      </c>
      <c r="Q176" s="38">
        <v>4.6061897288169717E-4</v>
      </c>
      <c r="R176" s="39">
        <v>4.6061897288169717E-4</v>
      </c>
      <c r="S176" s="39">
        <f t="shared" si="76"/>
        <v>0</v>
      </c>
      <c r="T176" s="39">
        <f t="shared" si="77"/>
        <v>4.6061897288169717E-4</v>
      </c>
      <c r="U176" s="39">
        <f>Q176-T176</f>
        <v>0</v>
      </c>
    </row>
    <row r="177" spans="1:21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65"/>
      <c r="Q177" s="34">
        <v>8.8703121076195328E-4</v>
      </c>
      <c r="R177" s="35">
        <v>3.8724837428680958E-4</v>
      </c>
      <c r="S177" s="35">
        <f>SUBTOTAL(9,S178:S185)</f>
        <v>2.8140894737380145E-4</v>
      </c>
      <c r="T177" s="35">
        <f>SUBTOTAL(9,T178:T185)</f>
        <v>6.6865732166061103E-4</v>
      </c>
      <c r="U177" s="35">
        <f>SUBTOTAL(9,U178:U185)</f>
        <v>2.1837388910134217E-4</v>
      </c>
    </row>
    <row r="178" spans="1:21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66"/>
      <c r="Q178" s="36">
        <v>1.8597239329346546E-4</v>
      </c>
      <c r="R178" s="37">
        <v>0</v>
      </c>
      <c r="S178" s="37">
        <f>SUBTOTAL(9,S179)</f>
        <v>0</v>
      </c>
      <c r="T178" s="37">
        <f>SUBTOTAL(9,T179)</f>
        <v>0</v>
      </c>
      <c r="U178" s="37">
        <f>SUBTOTAL(9,U179)</f>
        <v>1.8597239329346546E-4</v>
      </c>
    </row>
    <row r="179" spans="1:21" x14ac:dyDescent="0.2">
      <c r="A179" s="7" t="s">
        <v>162</v>
      </c>
      <c r="B179" s="7" t="s">
        <v>390</v>
      </c>
      <c r="C179" s="24" t="s">
        <v>600</v>
      </c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67">
        <f>SUM(D179:O179)/12</f>
        <v>0</v>
      </c>
      <c r="Q179" s="38">
        <v>1.8597239329346546E-4</v>
      </c>
      <c r="R179" s="39">
        <v>0</v>
      </c>
      <c r="S179" s="39">
        <f t="shared" ref="S179" si="78">T179-R179</f>
        <v>0</v>
      </c>
      <c r="T179" s="39">
        <f t="shared" ref="T179" si="79">Q179*P179</f>
        <v>0</v>
      </c>
      <c r="U179" s="39">
        <f>Q179-T179</f>
        <v>1.8597239329346546E-4</v>
      </c>
    </row>
    <row r="180" spans="1:21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66"/>
      <c r="Q180" s="36">
        <v>3.8724837428680958E-4</v>
      </c>
      <c r="R180" s="37">
        <v>3.8724837428680958E-4</v>
      </c>
      <c r="S180" s="37">
        <f>SUBTOTAL(9,S181)</f>
        <v>0</v>
      </c>
      <c r="T180" s="37">
        <f>SUBTOTAL(9,T181)</f>
        <v>3.8724837428680958E-4</v>
      </c>
      <c r="U180" s="37">
        <f>SUBTOTAL(9,U181)</f>
        <v>0</v>
      </c>
    </row>
    <row r="181" spans="1:21" x14ac:dyDescent="0.2">
      <c r="A181" s="7" t="s">
        <v>164</v>
      </c>
      <c r="B181" s="7" t="s">
        <v>391</v>
      </c>
      <c r="C181" s="24" t="s">
        <v>601</v>
      </c>
      <c r="D181" s="101">
        <v>1</v>
      </c>
      <c r="E181" s="101">
        <v>1</v>
      </c>
      <c r="F181" s="101">
        <v>1</v>
      </c>
      <c r="G181" s="101">
        <v>1</v>
      </c>
      <c r="H181" s="101">
        <v>1</v>
      </c>
      <c r="I181" s="101">
        <v>1</v>
      </c>
      <c r="J181" s="101">
        <v>1</v>
      </c>
      <c r="K181" s="101">
        <v>1</v>
      </c>
      <c r="L181" s="101">
        <v>1</v>
      </c>
      <c r="M181" s="101">
        <v>1</v>
      </c>
      <c r="N181" s="101">
        <v>1</v>
      </c>
      <c r="O181" s="101">
        <v>1</v>
      </c>
      <c r="P181" s="67">
        <f>SUM(D181:O181)/12</f>
        <v>1</v>
      </c>
      <c r="Q181" s="38">
        <v>3.8724837428680958E-4</v>
      </c>
      <c r="R181" s="39">
        <v>3.8724837428680958E-4</v>
      </c>
      <c r="S181" s="39">
        <f t="shared" ref="S181" si="80">T181-R181</f>
        <v>0</v>
      </c>
      <c r="T181" s="39">
        <f t="shared" ref="T181" si="81">Q181*P181</f>
        <v>3.8724837428680958E-4</v>
      </c>
      <c r="U181" s="39">
        <f>Q181-T181</f>
        <v>0</v>
      </c>
    </row>
    <row r="182" spans="1:21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66"/>
      <c r="Q182" s="36">
        <v>2.8140894737380145E-4</v>
      </c>
      <c r="R182" s="37">
        <v>0</v>
      </c>
      <c r="S182" s="37">
        <f>SUBTOTAL(9,S183)</f>
        <v>2.8140894737380145E-4</v>
      </c>
      <c r="T182" s="37">
        <f>SUBTOTAL(9,T183)</f>
        <v>2.8140894737380145E-4</v>
      </c>
      <c r="U182" s="37">
        <f>SUBTOTAL(9,U183)</f>
        <v>0</v>
      </c>
    </row>
    <row r="183" spans="1:21" x14ac:dyDescent="0.2">
      <c r="A183" s="7" t="s">
        <v>166</v>
      </c>
      <c r="B183" s="7" t="s">
        <v>392</v>
      </c>
      <c r="C183" s="24" t="s">
        <v>602</v>
      </c>
      <c r="D183" s="106">
        <v>1</v>
      </c>
      <c r="E183" s="106">
        <v>1</v>
      </c>
      <c r="F183" s="106">
        <v>1</v>
      </c>
      <c r="G183" s="106">
        <v>1</v>
      </c>
      <c r="H183" s="106">
        <v>1</v>
      </c>
      <c r="I183" s="106">
        <v>1</v>
      </c>
      <c r="J183" s="106">
        <v>1</v>
      </c>
      <c r="K183" s="106">
        <v>1</v>
      </c>
      <c r="L183" s="106">
        <v>1</v>
      </c>
      <c r="M183" s="106">
        <v>1</v>
      </c>
      <c r="N183" s="106">
        <v>1</v>
      </c>
      <c r="O183" s="106">
        <v>1</v>
      </c>
      <c r="P183" s="67">
        <f>SUM(D183:O183)/12</f>
        <v>1</v>
      </c>
      <c r="Q183" s="38">
        <v>2.8140894737380145E-4</v>
      </c>
      <c r="R183" s="39">
        <v>0</v>
      </c>
      <c r="S183" s="39">
        <f t="shared" ref="S183" si="82">T183-R183</f>
        <v>2.8140894737380145E-4</v>
      </c>
      <c r="T183" s="39">
        <f t="shared" ref="T183" si="83">Q183*P183</f>
        <v>2.8140894737380145E-4</v>
      </c>
      <c r="U183" s="39">
        <f>Q183-T183</f>
        <v>0</v>
      </c>
    </row>
    <row r="184" spans="1:21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66"/>
      <c r="Q184" s="36">
        <v>3.2401495807876712E-5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3.2401495807876712E-5</v>
      </c>
    </row>
    <row r="185" spans="1:21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67">
        <f>SUM(D185:O185)/12</f>
        <v>0</v>
      </c>
      <c r="Q185" s="38">
        <v>3.2401495807876712E-5</v>
      </c>
      <c r="R185" s="39">
        <v>0</v>
      </c>
      <c r="S185" s="39">
        <f t="shared" ref="S185" si="84">T185-R185</f>
        <v>0</v>
      </c>
      <c r="T185" s="39">
        <f t="shared" ref="T185" si="85">Q185*P185</f>
        <v>0</v>
      </c>
      <c r="U185" s="39">
        <f>Q185-T185</f>
        <v>3.2401495807876712E-5</v>
      </c>
    </row>
    <row r="186" spans="1:21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65"/>
      <c r="Q186" s="34">
        <v>1.1189935283495305E-4</v>
      </c>
      <c r="R186" s="35">
        <v>1.1189935283495305E-4</v>
      </c>
      <c r="S186" s="35">
        <f>SUBTOTAL(9,S187:S188)</f>
        <v>0</v>
      </c>
      <c r="T186" s="35">
        <f>SUBTOTAL(9,T187:T188)</f>
        <v>1.1189935283495305E-4</v>
      </c>
      <c r="U186" s="35">
        <f>SUBTOTAL(9,U187:U188)</f>
        <v>0</v>
      </c>
    </row>
    <row r="187" spans="1:21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66"/>
      <c r="Q187" s="36">
        <v>1.1189935283495305E-4</v>
      </c>
      <c r="R187" s="37">
        <v>1.1189935283495305E-4</v>
      </c>
      <c r="S187" s="37">
        <f>SUBTOTAL(9,S188)</f>
        <v>0</v>
      </c>
      <c r="T187" s="37">
        <f>SUBTOTAL(9,T188)</f>
        <v>1.1189935283495305E-4</v>
      </c>
      <c r="U187" s="37">
        <f>SUBTOTAL(9,U188)</f>
        <v>0</v>
      </c>
    </row>
    <row r="188" spans="1:21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101">
        <v>1</v>
      </c>
      <c r="M188" s="101">
        <v>1</v>
      </c>
      <c r="N188" s="101">
        <v>1</v>
      </c>
      <c r="O188" s="101">
        <v>1</v>
      </c>
      <c r="P188" s="67">
        <f>SUM(D188:O188)/12</f>
        <v>1</v>
      </c>
      <c r="Q188" s="38">
        <v>1.1189935283495305E-4</v>
      </c>
      <c r="R188" s="39">
        <v>1.1189935283495305E-4</v>
      </c>
      <c r="S188" s="39">
        <f t="shared" ref="S188" si="86">T188-R188</f>
        <v>0</v>
      </c>
      <c r="T188" s="39">
        <f t="shared" ref="T188" si="87">Q188*P188</f>
        <v>1.1189935283495305E-4</v>
      </c>
      <c r="U188" s="39">
        <f>Q188-T188</f>
        <v>0</v>
      </c>
    </row>
    <row r="189" spans="1:21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65"/>
      <c r="Q189" s="34">
        <v>6.0441391779891113E-4</v>
      </c>
      <c r="R189" s="35">
        <v>6.0441391779891113E-4</v>
      </c>
      <c r="S189" s="35">
        <f>SUBTOTAL(9,S190:S192)</f>
        <v>0</v>
      </c>
      <c r="T189" s="35">
        <f>SUBTOTAL(9,T190:T192)</f>
        <v>6.0441391779891113E-4</v>
      </c>
      <c r="U189" s="35">
        <f>SUBTOTAL(9,U190:U192)</f>
        <v>0</v>
      </c>
    </row>
    <row r="190" spans="1:21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66"/>
      <c r="Q190" s="36">
        <v>6.0441391779891113E-4</v>
      </c>
      <c r="R190" s="37">
        <v>6.0441391779891113E-4</v>
      </c>
      <c r="S190" s="37">
        <f>SUBTOTAL(9,S191:S192)</f>
        <v>0</v>
      </c>
      <c r="T190" s="37">
        <f>SUBTOTAL(9,T191:T192)</f>
        <v>6.0441391779891113E-4</v>
      </c>
      <c r="U190" s="37">
        <f>SUBTOTAL(9,U191:U192)</f>
        <v>0</v>
      </c>
    </row>
    <row r="191" spans="1:2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3.034312277174701E-4</v>
      </c>
      <c r="R191" s="39">
        <v>3.034312277174701E-4</v>
      </c>
      <c r="S191" s="39">
        <f t="shared" ref="S191:S192" si="88">T191-R191</f>
        <v>0</v>
      </c>
      <c r="T191" s="39">
        <f t="shared" ref="T191:T192" si="89">Q191*P191</f>
        <v>3.034312277174701E-4</v>
      </c>
      <c r="U191" s="39">
        <f>Q191-T191</f>
        <v>0</v>
      </c>
    </row>
    <row r="192" spans="1:21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101">
        <v>1</v>
      </c>
      <c r="M192" s="101">
        <v>1</v>
      </c>
      <c r="N192" s="101">
        <v>1</v>
      </c>
      <c r="O192" s="101">
        <v>1</v>
      </c>
      <c r="P192" s="67">
        <f>SUM(D192:O192)/12</f>
        <v>1</v>
      </c>
      <c r="Q192" s="38">
        <v>3.0098269008144103E-4</v>
      </c>
      <c r="R192" s="39">
        <v>3.0098269008144103E-4</v>
      </c>
      <c r="S192" s="39">
        <f t="shared" si="88"/>
        <v>0</v>
      </c>
      <c r="T192" s="39">
        <f t="shared" si="89"/>
        <v>3.0098269008144103E-4</v>
      </c>
      <c r="U192" s="39">
        <f>Q192-T192</f>
        <v>0</v>
      </c>
    </row>
    <row r="193" spans="1:21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65"/>
      <c r="Q193" s="34">
        <v>4.1539245366994449E-4</v>
      </c>
      <c r="R193" s="35">
        <v>3.8683528023747578E-4</v>
      </c>
      <c r="S193" s="35">
        <f>SUBTOTAL(9,S194:S198)</f>
        <v>0</v>
      </c>
      <c r="T193" s="35">
        <f>SUBTOTAL(9,T194:T198)</f>
        <v>3.8683528023747578E-4</v>
      </c>
      <c r="U193" s="35">
        <f>SUBTOTAL(9,U194:U198)</f>
        <v>2.8557173432468708E-5</v>
      </c>
    </row>
    <row r="194" spans="1:21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66"/>
      <c r="Q194" s="36">
        <v>3.8683528023747578E-4</v>
      </c>
      <c r="R194" s="37">
        <v>3.8683528023747578E-4</v>
      </c>
      <c r="S194" s="37">
        <f>SUBTOTAL(9,S195:S196)</f>
        <v>0</v>
      </c>
      <c r="T194" s="37">
        <f>SUBTOTAL(9,T195:T196)</f>
        <v>3.8683528023747578E-4</v>
      </c>
      <c r="U194" s="37">
        <f>SUBTOTAL(9,U195:U196)</f>
        <v>0</v>
      </c>
    </row>
    <row r="195" spans="1:2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1.4403788789336399E-4</v>
      </c>
      <c r="R195" s="39">
        <v>1.4403788789336399E-4</v>
      </c>
      <c r="S195" s="39">
        <f t="shared" ref="S195:S196" si="90">T195-R195</f>
        <v>0</v>
      </c>
      <c r="T195" s="39">
        <f t="shared" ref="T195:T196" si="91">Q195*P195</f>
        <v>1.4403788789336399E-4</v>
      </c>
      <c r="U195" s="39">
        <f>Q195-T195</f>
        <v>0</v>
      </c>
    </row>
    <row r="196" spans="1:2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2.4279739234411182E-4</v>
      </c>
      <c r="R196" s="39">
        <v>2.4279739234411182E-4</v>
      </c>
      <c r="S196" s="39">
        <f t="shared" si="90"/>
        <v>0</v>
      </c>
      <c r="T196" s="39">
        <f t="shared" si="91"/>
        <v>2.4279739234411182E-4</v>
      </c>
      <c r="U196" s="39">
        <f>Q196-T196</f>
        <v>0</v>
      </c>
    </row>
    <row r="197" spans="1:21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66"/>
      <c r="Q197" s="36">
        <v>2.8557173432468708E-5</v>
      </c>
      <c r="R197" s="37">
        <v>0</v>
      </c>
      <c r="S197" s="37">
        <f>SUBTOTAL(9,S198)</f>
        <v>0</v>
      </c>
      <c r="T197" s="37">
        <f>SUBTOTAL(9,T198)</f>
        <v>0</v>
      </c>
      <c r="U197" s="37">
        <f>SUBTOTAL(9,U198)</f>
        <v>2.8557173432468708E-5</v>
      </c>
    </row>
    <row r="198" spans="1:21" x14ac:dyDescent="0.2">
      <c r="A198" s="7" t="s">
        <v>181</v>
      </c>
      <c r="B198" s="7" t="s">
        <v>342</v>
      </c>
      <c r="C198" s="24" t="s">
        <v>606</v>
      </c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67">
        <f>SUM(D198:O198)/12</f>
        <v>0</v>
      </c>
      <c r="Q198" s="38">
        <v>2.8557173432468708E-5</v>
      </c>
      <c r="R198" s="39">
        <v>0</v>
      </c>
      <c r="S198" s="39">
        <f t="shared" ref="S198" si="92">T198-R198</f>
        <v>0</v>
      </c>
      <c r="T198" s="39">
        <f t="shared" ref="T198" si="93">Q198*P198</f>
        <v>0</v>
      </c>
      <c r="U198" s="39">
        <f>Q198-T198</f>
        <v>2.8557173432468708E-5</v>
      </c>
    </row>
    <row r="199" spans="1:21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65"/>
      <c r="Q199" s="34">
        <v>2.3954177448394379E-4</v>
      </c>
      <c r="R199" s="35">
        <v>2.3954177448394382E-4</v>
      </c>
      <c r="S199" s="35">
        <f>SUBTOTAL(9,S200:S209)</f>
        <v>0</v>
      </c>
      <c r="T199" s="35">
        <f>SUBTOTAL(9,T200:T209)</f>
        <v>2.3954177448394382E-4</v>
      </c>
      <c r="U199" s="35">
        <f>SUBTOTAL(9,U200:U209)</f>
        <v>0</v>
      </c>
    </row>
    <row r="200" spans="1:21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66"/>
      <c r="Q200" s="36">
        <v>8.9191918704614059E-5</v>
      </c>
      <c r="R200" s="37">
        <v>8.9191918704614059E-5</v>
      </c>
      <c r="S200" s="37">
        <f>SUBTOTAL(9,S201)</f>
        <v>0</v>
      </c>
      <c r="T200" s="37">
        <f>SUBTOTAL(9,T201)</f>
        <v>8.9191918704614059E-5</v>
      </c>
      <c r="U200" s="37">
        <f>SUBTOTAL(9,U201)</f>
        <v>0</v>
      </c>
    </row>
    <row r="201" spans="1:21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101">
        <v>1</v>
      </c>
      <c r="M201" s="101">
        <v>1</v>
      </c>
      <c r="N201" s="101">
        <v>1</v>
      </c>
      <c r="O201" s="101">
        <v>1</v>
      </c>
      <c r="P201" s="67">
        <f>SUM(D201:O201)/12</f>
        <v>1</v>
      </c>
      <c r="Q201" s="38">
        <v>8.9191918704614059E-5</v>
      </c>
      <c r="R201" s="39">
        <v>8.9191918704614059E-5</v>
      </c>
      <c r="S201" s="39">
        <f t="shared" ref="S201" si="94">T201-R201</f>
        <v>0</v>
      </c>
      <c r="T201" s="39">
        <f t="shared" ref="T201" si="95">Q201*P201</f>
        <v>8.9191918704614059E-5</v>
      </c>
      <c r="U201" s="39">
        <f>Q201-T201</f>
        <v>0</v>
      </c>
    </row>
    <row r="202" spans="1:21" x14ac:dyDescent="0.2">
      <c r="A202" s="6" t="s">
        <v>185</v>
      </c>
      <c r="B202" s="6"/>
      <c r="C202" s="23" t="s">
        <v>516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66"/>
      <c r="Q202" s="36">
        <v>6.5523631455119858E-5</v>
      </c>
      <c r="R202" s="37">
        <v>6.5523631455119858E-5</v>
      </c>
      <c r="S202" s="37">
        <f>SUBTOTAL(9,S203:S205)</f>
        <v>0</v>
      </c>
      <c r="T202" s="37">
        <f>SUBTOTAL(9,T203:T205)</f>
        <v>6.5523631455119858E-5</v>
      </c>
      <c r="U202" s="37">
        <f>SUBTOTAL(9,U203:U205)</f>
        <v>0</v>
      </c>
    </row>
    <row r="203" spans="1:21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101">
        <v>1</v>
      </c>
      <c r="M203" s="101">
        <v>1</v>
      </c>
      <c r="N203" s="101">
        <v>1</v>
      </c>
      <c r="O203" s="101">
        <v>1</v>
      </c>
      <c r="P203" s="67">
        <f>SUM(D203:O203)/12</f>
        <v>1</v>
      </c>
      <c r="Q203" s="38">
        <v>2.3633711095585222E-5</v>
      </c>
      <c r="R203" s="39">
        <v>2.3633711095585222E-5</v>
      </c>
      <c r="S203" s="39">
        <f t="shared" ref="S203:S205" si="96">T203-R203</f>
        <v>0</v>
      </c>
      <c r="T203" s="39">
        <f t="shared" ref="T203:T205" si="97">Q203*P203</f>
        <v>2.3633711095585222E-5</v>
      </c>
      <c r="U203" s="39">
        <f>Q203-T203</f>
        <v>0</v>
      </c>
    </row>
    <row r="204" spans="1:21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101">
        <v>1</v>
      </c>
      <c r="M204" s="101">
        <v>1</v>
      </c>
      <c r="N204" s="101">
        <v>1</v>
      </c>
      <c r="O204" s="101">
        <v>1</v>
      </c>
      <c r="P204" s="67">
        <f>SUM(D204:O204)/12</f>
        <v>1</v>
      </c>
      <c r="Q204" s="38">
        <v>1.3866857515081188E-5</v>
      </c>
      <c r="R204" s="39">
        <v>1.3866857515081188E-5</v>
      </c>
      <c r="S204" s="39">
        <f t="shared" si="96"/>
        <v>0</v>
      </c>
      <c r="T204" s="39">
        <f t="shared" si="97"/>
        <v>1.3866857515081188E-5</v>
      </c>
      <c r="U204" s="39">
        <f>Q204-T204</f>
        <v>0</v>
      </c>
    </row>
    <row r="205" spans="1:21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101">
        <v>1</v>
      </c>
      <c r="M205" s="101">
        <v>1</v>
      </c>
      <c r="N205" s="101">
        <v>1</v>
      </c>
      <c r="O205" s="101">
        <v>1</v>
      </c>
      <c r="P205" s="67">
        <f>SUM(D205:O205)/12</f>
        <v>1</v>
      </c>
      <c r="Q205" s="38">
        <v>2.8023062844453443E-5</v>
      </c>
      <c r="R205" s="39">
        <v>2.8023062844453443E-5</v>
      </c>
      <c r="S205" s="39">
        <f t="shared" si="96"/>
        <v>0</v>
      </c>
      <c r="T205" s="39">
        <f t="shared" si="97"/>
        <v>2.8023062844453443E-5</v>
      </c>
      <c r="U205" s="39">
        <f>Q205-T205</f>
        <v>0</v>
      </c>
    </row>
    <row r="206" spans="1:21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66"/>
      <c r="Q206" s="36">
        <v>8.4826224324209887E-5</v>
      </c>
      <c r="R206" s="37">
        <v>8.4826224324209887E-5</v>
      </c>
      <c r="S206" s="37">
        <f>SUBTOTAL(9,S207:S209)</f>
        <v>0</v>
      </c>
      <c r="T206" s="37">
        <f>SUBTOTAL(9,T207:T209)</f>
        <v>8.4826224324209887E-5</v>
      </c>
      <c r="U206" s="37">
        <f>SUBTOTAL(9,U207:U209)</f>
        <v>0</v>
      </c>
    </row>
    <row r="207" spans="1:2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1.4099791604573363E-5</v>
      </c>
      <c r="R207" s="39">
        <v>1.4099791604573363E-5</v>
      </c>
      <c r="S207" s="39">
        <f t="shared" ref="S207:S209" si="98">T207-R207</f>
        <v>0</v>
      </c>
      <c r="T207" s="39">
        <f t="shared" ref="T207:T209" si="99">Q207*P207</f>
        <v>1.4099791604573363E-5</v>
      </c>
      <c r="U207" s="39">
        <f>Q207-T207</f>
        <v>0</v>
      </c>
    </row>
    <row r="208" spans="1:2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2.1155146799582521E-6</v>
      </c>
      <c r="R208" s="39">
        <v>2.1155146799582521E-6</v>
      </c>
      <c r="S208" s="39">
        <f t="shared" si="98"/>
        <v>0</v>
      </c>
      <c r="T208" s="39">
        <f t="shared" si="99"/>
        <v>2.1155146799582521E-6</v>
      </c>
      <c r="U208" s="39">
        <f>Q208-T208</f>
        <v>0</v>
      </c>
    </row>
    <row r="209" spans="1:2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6.8610918039678276E-5</v>
      </c>
      <c r="R209" s="39">
        <v>6.8610918039678276E-5</v>
      </c>
      <c r="S209" s="39">
        <f t="shared" si="98"/>
        <v>0</v>
      </c>
      <c r="T209" s="39">
        <f t="shared" si="99"/>
        <v>6.8610918039678276E-5</v>
      </c>
      <c r="U209" s="39">
        <f>Q209-T209</f>
        <v>0</v>
      </c>
    </row>
    <row r="210" spans="1:21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65"/>
      <c r="Q210" s="34">
        <v>1.6747961034487558E-4</v>
      </c>
      <c r="R210" s="35">
        <v>1.6747961034487561E-4</v>
      </c>
      <c r="S210" s="35">
        <f>SUBTOTAL(9,S211:S221)</f>
        <v>0</v>
      </c>
      <c r="T210" s="35">
        <f>SUBTOTAL(9,T211:T221)</f>
        <v>1.6747961034487561E-4</v>
      </c>
      <c r="U210" s="35">
        <f>SUBTOTAL(9,U211:U221)</f>
        <v>0</v>
      </c>
    </row>
    <row r="211" spans="1:21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66"/>
      <c r="Q211" s="36">
        <v>9.3687728611570504E-5</v>
      </c>
      <c r="R211" s="37">
        <v>9.3687728611570504E-5</v>
      </c>
      <c r="S211" s="37">
        <f>SUBTOTAL(9,S212:S213)</f>
        <v>0</v>
      </c>
      <c r="T211" s="37">
        <f>SUBTOTAL(9,T212:T213)</f>
        <v>9.3687728611570504E-5</v>
      </c>
      <c r="U211" s="37">
        <f>SUBTOTAL(9,U212:U213)</f>
        <v>0</v>
      </c>
    </row>
    <row r="212" spans="1:2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7.9156644981921779E-5</v>
      </c>
      <c r="R212" s="39">
        <v>7.9156644981921779E-5</v>
      </c>
      <c r="S212" s="39">
        <f t="shared" ref="S212:S213" si="100">T212-R212</f>
        <v>0</v>
      </c>
      <c r="T212" s="39">
        <f t="shared" ref="T212:T213" si="101">Q212*P212</f>
        <v>7.9156644981921779E-5</v>
      </c>
      <c r="U212" s="39">
        <f>Q212-T212</f>
        <v>0</v>
      </c>
    </row>
    <row r="213" spans="1:2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1.4531083629648723E-5</v>
      </c>
      <c r="R213" s="39">
        <v>1.4531083629648723E-5</v>
      </c>
      <c r="S213" s="39">
        <f t="shared" si="100"/>
        <v>0</v>
      </c>
      <c r="T213" s="39">
        <f t="shared" si="101"/>
        <v>1.4531083629648723E-5</v>
      </c>
      <c r="U213" s="39">
        <f>Q213-T213</f>
        <v>0</v>
      </c>
    </row>
    <row r="214" spans="1:21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66"/>
      <c r="Q214" s="36">
        <v>3.4306823868019758E-5</v>
      </c>
      <c r="R214" s="37">
        <v>3.4306823868019758E-5</v>
      </c>
      <c r="S214" s="37">
        <f>SUBTOTAL(9,S215:S216)</f>
        <v>0</v>
      </c>
      <c r="T214" s="37">
        <f>SUBTOTAL(9,T215:T216)</f>
        <v>3.4306823868019758E-5</v>
      </c>
      <c r="U214" s="37">
        <f>SUBTOTAL(9,U215:U216)</f>
        <v>0</v>
      </c>
    </row>
    <row r="215" spans="1:2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5.3110792201790605E-6</v>
      </c>
      <c r="R215" s="39">
        <v>5.3110792201790605E-6</v>
      </c>
      <c r="S215" s="39">
        <f t="shared" ref="S215:S216" si="102">T215-R215</f>
        <v>0</v>
      </c>
      <c r="T215" s="39">
        <f t="shared" ref="T215:T216" si="103">Q215*P215</f>
        <v>5.3110792201790605E-6</v>
      </c>
      <c r="U215" s="39">
        <f>Q215-T215</f>
        <v>0</v>
      </c>
    </row>
    <row r="216" spans="1:2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2.8995744647840696E-5</v>
      </c>
      <c r="R216" s="39">
        <v>2.8995744647840696E-5</v>
      </c>
      <c r="S216" s="39">
        <f t="shared" si="102"/>
        <v>0</v>
      </c>
      <c r="T216" s="39">
        <f t="shared" si="103"/>
        <v>2.8995744647840696E-5</v>
      </c>
      <c r="U216" s="39">
        <f>Q216-T216</f>
        <v>0</v>
      </c>
    </row>
    <row r="217" spans="1:21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66"/>
      <c r="Q217" s="36">
        <v>3.9485057865285309E-5</v>
      </c>
      <c r="R217" s="37">
        <v>3.9485057865285309E-5</v>
      </c>
      <c r="S217" s="37">
        <f>SUBTOTAL(9,S218:S221)</f>
        <v>0</v>
      </c>
      <c r="T217" s="37">
        <f>SUBTOTAL(9,T218:T221)</f>
        <v>3.9485057865285309E-5</v>
      </c>
      <c r="U217" s="37">
        <f>SUBTOTAL(9,U218:U221)</f>
        <v>0</v>
      </c>
    </row>
    <row r="218" spans="1:2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3.6477842373989812E-6</v>
      </c>
      <c r="R218" s="39">
        <v>3.6477842373989812E-6</v>
      </c>
      <c r="S218" s="39">
        <f t="shared" ref="S218:S221" si="104">T218-R218</f>
        <v>0</v>
      </c>
      <c r="T218" s="39">
        <f t="shared" ref="T218:T221" si="105">Q218*P218</f>
        <v>3.6477842373989812E-6</v>
      </c>
      <c r="U218" s="39">
        <f>Q218-T218</f>
        <v>0</v>
      </c>
    </row>
    <row r="219" spans="1:2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1.236370471882698E-5</v>
      </c>
      <c r="R219" s="39">
        <v>1.236370471882698E-5</v>
      </c>
      <c r="S219" s="39">
        <f t="shared" si="104"/>
        <v>0</v>
      </c>
      <c r="T219" s="39">
        <f t="shared" si="105"/>
        <v>1.236370471882698E-5</v>
      </c>
      <c r="U219" s="39">
        <f>Q219-T219</f>
        <v>0</v>
      </c>
    </row>
    <row r="220" spans="1:2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2.1939479554044462E-5</v>
      </c>
      <c r="R220" s="39">
        <v>2.1939479554044462E-5</v>
      </c>
      <c r="S220" s="39">
        <f t="shared" si="104"/>
        <v>0</v>
      </c>
      <c r="T220" s="39">
        <f t="shared" si="105"/>
        <v>2.1939479554044462E-5</v>
      </c>
      <c r="U220" s="39">
        <f>Q220-T220</f>
        <v>0</v>
      </c>
    </row>
    <row r="221" spans="1:2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1.5340893550148875E-6</v>
      </c>
      <c r="R221" s="39">
        <v>1.5340893550148875E-6</v>
      </c>
      <c r="S221" s="39">
        <f t="shared" si="104"/>
        <v>0</v>
      </c>
      <c r="T221" s="39">
        <f t="shared" si="105"/>
        <v>1.5340893550148875E-6</v>
      </c>
      <c r="U221" s="39">
        <f>Q221-T221</f>
        <v>0</v>
      </c>
    </row>
    <row r="222" spans="1:21" x14ac:dyDescent="0.2">
      <c r="A222" s="5" t="s">
        <v>205</v>
      </c>
      <c r="B222" s="5"/>
      <c r="C222" s="22" t="s">
        <v>537</v>
      </c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65"/>
      <c r="Q222" s="34">
        <v>1.469668520889707E-4</v>
      </c>
      <c r="R222" s="35">
        <v>1.469668520889707E-4</v>
      </c>
      <c r="S222" s="35">
        <f>SUBTOTAL(9,S223:S229)</f>
        <v>0</v>
      </c>
      <c r="T222" s="35">
        <f>SUBTOTAL(9,T223:T229)</f>
        <v>1.469668520889707E-4</v>
      </c>
      <c r="U222" s="35">
        <f>SUBTOTAL(9,U223:U229)</f>
        <v>0</v>
      </c>
    </row>
    <row r="223" spans="1:21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66"/>
      <c r="Q223" s="36">
        <v>1.469668520889707E-4</v>
      </c>
      <c r="R223" s="37">
        <v>1.469668520889707E-4</v>
      </c>
      <c r="S223" s="37">
        <f>SUBTOTAL(9,S224:S229)</f>
        <v>0</v>
      </c>
      <c r="T223" s="37">
        <f>SUBTOTAL(9,T224:T229)</f>
        <v>1.469668520889707E-4</v>
      </c>
      <c r="U223" s="37">
        <f>SUBTOTAL(9,U224:U229)</f>
        <v>0</v>
      </c>
    </row>
    <row r="224" spans="1:2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06">SUM(D224:O224)/12</f>
        <v>1</v>
      </c>
      <c r="Q224" s="38">
        <v>4.7314736928098543E-6</v>
      </c>
      <c r="R224" s="39">
        <v>4.7314736928098543E-6</v>
      </c>
      <c r="S224" s="39">
        <f t="shared" ref="S224:S229" si="107">T224-R224</f>
        <v>0</v>
      </c>
      <c r="T224" s="39">
        <f t="shared" ref="T224:T229" si="108">Q224*P224</f>
        <v>4.7314736928098543E-6</v>
      </c>
      <c r="U224" s="39">
        <f t="shared" ref="U224:U229" si="109">Q224-T224</f>
        <v>0</v>
      </c>
    </row>
    <row r="225" spans="1:2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06"/>
        <v>1</v>
      </c>
      <c r="Q225" s="38">
        <v>9.683142892092783E-6</v>
      </c>
      <c r="R225" s="39">
        <v>9.683142892092783E-6</v>
      </c>
      <c r="S225" s="39">
        <f t="shared" si="107"/>
        <v>0</v>
      </c>
      <c r="T225" s="39">
        <f t="shared" si="108"/>
        <v>9.683142892092783E-6</v>
      </c>
      <c r="U225" s="39">
        <f t="shared" si="109"/>
        <v>0</v>
      </c>
    </row>
    <row r="226" spans="1:2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06"/>
        <v>1</v>
      </c>
      <c r="Q226" s="38">
        <v>3.6633435066580296E-5</v>
      </c>
      <c r="R226" s="39">
        <v>3.6633435066580296E-5</v>
      </c>
      <c r="S226" s="39">
        <f t="shared" si="107"/>
        <v>0</v>
      </c>
      <c r="T226" s="39">
        <f t="shared" si="108"/>
        <v>3.6633435066580296E-5</v>
      </c>
      <c r="U226" s="39">
        <f t="shared" si="109"/>
        <v>0</v>
      </c>
    </row>
    <row r="227" spans="1:2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06"/>
        <v>1</v>
      </c>
      <c r="Q227" s="38">
        <v>2.8496210213734426E-5</v>
      </c>
      <c r="R227" s="39">
        <v>2.8496210213734426E-5</v>
      </c>
      <c r="S227" s="39">
        <f t="shared" si="107"/>
        <v>0</v>
      </c>
      <c r="T227" s="39">
        <f t="shared" si="108"/>
        <v>2.8496210213734426E-5</v>
      </c>
      <c r="U227" s="39">
        <f t="shared" si="109"/>
        <v>0</v>
      </c>
    </row>
    <row r="228" spans="1:2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06"/>
        <v>1</v>
      </c>
      <c r="Q228" s="38">
        <v>3.9462310395608341E-6</v>
      </c>
      <c r="R228" s="39">
        <v>3.9462310395608341E-6</v>
      </c>
      <c r="S228" s="39">
        <f t="shared" si="107"/>
        <v>0</v>
      </c>
      <c r="T228" s="39">
        <f t="shared" si="108"/>
        <v>3.9462310395608341E-6</v>
      </c>
      <c r="U228" s="39">
        <f t="shared" si="109"/>
        <v>0</v>
      </c>
    </row>
    <row r="229" spans="1:2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06"/>
        <v>1</v>
      </c>
      <c r="Q229" s="38">
        <v>6.3476359184192507E-5</v>
      </c>
      <c r="R229" s="39">
        <v>6.3476359184192507E-5</v>
      </c>
      <c r="S229" s="39">
        <f t="shared" si="107"/>
        <v>0</v>
      </c>
      <c r="T229" s="39">
        <f t="shared" si="108"/>
        <v>6.3476359184192507E-5</v>
      </c>
      <c r="U229" s="39">
        <f t="shared" si="109"/>
        <v>0</v>
      </c>
    </row>
    <row r="230" spans="1:21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65"/>
      <c r="Q230" s="34">
        <v>3.7778178730604159E-4</v>
      </c>
      <c r="R230" s="35">
        <v>3.4000360857543751E-4</v>
      </c>
      <c r="S230" s="35">
        <f>SUBTOTAL(9,S231:S244)</f>
        <v>0</v>
      </c>
      <c r="T230" s="35">
        <f>SUBTOTAL(9,T231:T244)</f>
        <v>3.4000360857543751E-4</v>
      </c>
      <c r="U230" s="35">
        <f>SUBTOTAL(9,U231:U244)</f>
        <v>3.7778178730604071E-5</v>
      </c>
    </row>
    <row r="231" spans="1:21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66"/>
      <c r="Q231" s="36">
        <v>9.7501114428217837E-5</v>
      </c>
      <c r="R231" s="37">
        <v>8.7751002985396063E-5</v>
      </c>
      <c r="S231" s="37">
        <f>SUBTOTAL(9,S232:S239)</f>
        <v>0</v>
      </c>
      <c r="T231" s="37">
        <f>SUBTOTAL(9,T232:T239)</f>
        <v>8.7751002985396063E-5</v>
      </c>
      <c r="U231" s="37">
        <f>SUBTOTAL(9,U232:U239)</f>
        <v>9.7501114428217624E-6</v>
      </c>
    </row>
    <row r="232" spans="1:21" x14ac:dyDescent="0.2">
      <c r="A232" s="7" t="s">
        <v>215</v>
      </c>
      <c r="B232" s="7" t="s">
        <v>364</v>
      </c>
      <c r="C232" s="24" t="s">
        <v>549</v>
      </c>
      <c r="D232" s="101">
        <v>0.9</v>
      </c>
      <c r="E232" s="101">
        <v>0.9</v>
      </c>
      <c r="F232" s="101">
        <v>0.9</v>
      </c>
      <c r="G232" s="101">
        <v>0.9</v>
      </c>
      <c r="H232" s="101">
        <v>0.9</v>
      </c>
      <c r="I232" s="101">
        <v>0.9</v>
      </c>
      <c r="J232" s="101">
        <v>0.9</v>
      </c>
      <c r="K232" s="101">
        <v>0.9</v>
      </c>
      <c r="L232" s="101">
        <v>0.9</v>
      </c>
      <c r="M232" s="101">
        <v>0.9</v>
      </c>
      <c r="N232" s="101">
        <v>0.9</v>
      </c>
      <c r="O232" s="101">
        <v>0.9</v>
      </c>
      <c r="P232" s="67">
        <f t="shared" ref="P232:P239" si="110">SUM(D232:O232)/12</f>
        <v>0.90000000000000024</v>
      </c>
      <c r="Q232" s="38">
        <v>3.1901051474983356E-6</v>
      </c>
      <c r="R232" s="39">
        <v>2.871094632748503E-6</v>
      </c>
      <c r="S232" s="39">
        <f t="shared" ref="S232:S239" si="111">T232-R232</f>
        <v>0</v>
      </c>
      <c r="T232" s="39">
        <f t="shared" ref="T232:T239" si="112">Q232*P232</f>
        <v>2.871094632748503E-6</v>
      </c>
      <c r="U232" s="39">
        <f t="shared" ref="U232:U239" si="113">Q232-T232</f>
        <v>3.1901051474983259E-7</v>
      </c>
    </row>
    <row r="233" spans="1:21" x14ac:dyDescent="0.2">
      <c r="A233" s="7" t="s">
        <v>216</v>
      </c>
      <c r="B233" s="7" t="s">
        <v>365</v>
      </c>
      <c r="C233" s="24" t="s">
        <v>550</v>
      </c>
      <c r="D233" s="101">
        <v>0.9</v>
      </c>
      <c r="E233" s="101">
        <v>0.9</v>
      </c>
      <c r="F233" s="101">
        <v>0.9</v>
      </c>
      <c r="G233" s="101">
        <v>0.9</v>
      </c>
      <c r="H233" s="101">
        <v>0.9</v>
      </c>
      <c r="I233" s="101">
        <v>0.9</v>
      </c>
      <c r="J233" s="101">
        <v>0.9</v>
      </c>
      <c r="K233" s="101">
        <v>0.9</v>
      </c>
      <c r="L233" s="101">
        <v>0.9</v>
      </c>
      <c r="M233" s="101">
        <v>0.9</v>
      </c>
      <c r="N233" s="101">
        <v>0.9</v>
      </c>
      <c r="O233" s="101">
        <v>0.9</v>
      </c>
      <c r="P233" s="67">
        <f t="shared" si="110"/>
        <v>0.90000000000000024</v>
      </c>
      <c r="Q233" s="38">
        <v>1.3821362575727244E-5</v>
      </c>
      <c r="R233" s="39">
        <v>1.2439226318154524E-5</v>
      </c>
      <c r="S233" s="39">
        <f t="shared" si="111"/>
        <v>0</v>
      </c>
      <c r="T233" s="39">
        <f t="shared" si="112"/>
        <v>1.2439226318154524E-5</v>
      </c>
      <c r="U233" s="39">
        <f t="shared" si="113"/>
        <v>1.3821362575727209E-6</v>
      </c>
    </row>
    <row r="234" spans="1:21" x14ac:dyDescent="0.2">
      <c r="A234" s="7" t="s">
        <v>217</v>
      </c>
      <c r="B234" s="7" t="s">
        <v>366</v>
      </c>
      <c r="C234" s="24" t="s">
        <v>551</v>
      </c>
      <c r="D234" s="101">
        <v>0.9</v>
      </c>
      <c r="E234" s="101">
        <v>0.9</v>
      </c>
      <c r="F234" s="101">
        <v>0.9</v>
      </c>
      <c r="G234" s="101">
        <v>0.9</v>
      </c>
      <c r="H234" s="101">
        <v>0.9</v>
      </c>
      <c r="I234" s="101">
        <v>0.9</v>
      </c>
      <c r="J234" s="101">
        <v>0.9</v>
      </c>
      <c r="K234" s="101">
        <v>0.9</v>
      </c>
      <c r="L234" s="101">
        <v>0.9</v>
      </c>
      <c r="M234" s="101">
        <v>0.9</v>
      </c>
      <c r="N234" s="101">
        <v>0.9</v>
      </c>
      <c r="O234" s="101">
        <v>0.9</v>
      </c>
      <c r="P234" s="67">
        <f t="shared" si="110"/>
        <v>0.90000000000000024</v>
      </c>
      <c r="Q234" s="38">
        <v>1.4118899479102018E-5</v>
      </c>
      <c r="R234" s="39">
        <v>1.270700953119182E-5</v>
      </c>
      <c r="S234" s="39">
        <f t="shared" si="111"/>
        <v>0</v>
      </c>
      <c r="T234" s="39">
        <f t="shared" si="112"/>
        <v>1.270700953119182E-5</v>
      </c>
      <c r="U234" s="39">
        <f t="shared" si="113"/>
        <v>1.4118899479101979E-6</v>
      </c>
    </row>
    <row r="235" spans="1:21" x14ac:dyDescent="0.2">
      <c r="A235" s="7" t="s">
        <v>218</v>
      </c>
      <c r="B235" s="7" t="s">
        <v>366</v>
      </c>
      <c r="C235" s="24" t="s">
        <v>552</v>
      </c>
      <c r="D235" s="101">
        <v>0.9</v>
      </c>
      <c r="E235" s="101">
        <v>0.9</v>
      </c>
      <c r="F235" s="101">
        <v>0.9</v>
      </c>
      <c r="G235" s="101">
        <v>0.9</v>
      </c>
      <c r="H235" s="101">
        <v>0.9</v>
      </c>
      <c r="I235" s="101">
        <v>0.9</v>
      </c>
      <c r="J235" s="101">
        <v>0.9</v>
      </c>
      <c r="K235" s="101">
        <v>0.9</v>
      </c>
      <c r="L235" s="101">
        <v>0.9</v>
      </c>
      <c r="M235" s="101">
        <v>0.9</v>
      </c>
      <c r="N235" s="101">
        <v>0.9</v>
      </c>
      <c r="O235" s="101">
        <v>0.9</v>
      </c>
      <c r="P235" s="67">
        <f t="shared" si="110"/>
        <v>0.90000000000000024</v>
      </c>
      <c r="Q235" s="38">
        <v>5.2637644832509626E-6</v>
      </c>
      <c r="R235" s="39">
        <v>4.7373880349258673E-6</v>
      </c>
      <c r="S235" s="39">
        <f t="shared" si="111"/>
        <v>0</v>
      </c>
      <c r="T235" s="39">
        <f t="shared" si="112"/>
        <v>4.7373880349258673E-6</v>
      </c>
      <c r="U235" s="39">
        <f t="shared" si="113"/>
        <v>5.2637644832509533E-7</v>
      </c>
    </row>
    <row r="236" spans="1:21" x14ac:dyDescent="0.2">
      <c r="A236" s="7" t="s">
        <v>219</v>
      </c>
      <c r="B236" s="7" t="s">
        <v>367</v>
      </c>
      <c r="C236" s="24" t="s">
        <v>553</v>
      </c>
      <c r="D236" s="101">
        <v>0.9</v>
      </c>
      <c r="E236" s="101">
        <v>0.9</v>
      </c>
      <c r="F236" s="101">
        <v>0.9</v>
      </c>
      <c r="G236" s="101">
        <v>0.9</v>
      </c>
      <c r="H236" s="101">
        <v>0.9</v>
      </c>
      <c r="I236" s="101">
        <v>0.9</v>
      </c>
      <c r="J236" s="101">
        <v>0.9</v>
      </c>
      <c r="K236" s="101">
        <v>0.9</v>
      </c>
      <c r="L236" s="101">
        <v>0.9</v>
      </c>
      <c r="M236" s="101">
        <v>0.9</v>
      </c>
      <c r="N236" s="101">
        <v>0.9</v>
      </c>
      <c r="O236" s="101">
        <v>0.9</v>
      </c>
      <c r="P236" s="67">
        <f t="shared" si="110"/>
        <v>0.90000000000000024</v>
      </c>
      <c r="Q236" s="38">
        <v>1.9944981412767693E-6</v>
      </c>
      <c r="R236" s="39">
        <v>1.7950483271490929E-6</v>
      </c>
      <c r="S236" s="39">
        <f t="shared" si="111"/>
        <v>0</v>
      </c>
      <c r="T236" s="39">
        <f t="shared" si="112"/>
        <v>1.7950483271490929E-6</v>
      </c>
      <c r="U236" s="39">
        <f t="shared" si="113"/>
        <v>1.9944981412767647E-7</v>
      </c>
    </row>
    <row r="237" spans="1:21" x14ac:dyDescent="0.2">
      <c r="A237" s="7" t="s">
        <v>220</v>
      </c>
      <c r="B237" s="7" t="s">
        <v>368</v>
      </c>
      <c r="C237" s="24" t="s">
        <v>554</v>
      </c>
      <c r="D237" s="101">
        <v>0.9</v>
      </c>
      <c r="E237" s="101">
        <v>0.9</v>
      </c>
      <c r="F237" s="101">
        <v>0.9</v>
      </c>
      <c r="G237" s="101">
        <v>0.9</v>
      </c>
      <c r="H237" s="101">
        <v>0.9</v>
      </c>
      <c r="I237" s="101">
        <v>0.9</v>
      </c>
      <c r="J237" s="101">
        <v>0.9</v>
      </c>
      <c r="K237" s="101">
        <v>0.9</v>
      </c>
      <c r="L237" s="101">
        <v>0.9</v>
      </c>
      <c r="M237" s="101">
        <v>0.9</v>
      </c>
      <c r="N237" s="101">
        <v>0.9</v>
      </c>
      <c r="O237" s="101">
        <v>0.9</v>
      </c>
      <c r="P237" s="67">
        <f t="shared" si="110"/>
        <v>0.90000000000000024</v>
      </c>
      <c r="Q237" s="38">
        <v>1.9527337869498514E-5</v>
      </c>
      <c r="R237" s="39">
        <v>1.7574604082548667E-5</v>
      </c>
      <c r="S237" s="39">
        <f t="shared" si="111"/>
        <v>0</v>
      </c>
      <c r="T237" s="39">
        <f t="shared" si="112"/>
        <v>1.7574604082548667E-5</v>
      </c>
      <c r="U237" s="39">
        <f t="shared" si="113"/>
        <v>1.952733786949847E-6</v>
      </c>
    </row>
    <row r="238" spans="1:21" x14ac:dyDescent="0.2">
      <c r="A238" s="7" t="s">
        <v>221</v>
      </c>
      <c r="B238" s="7" t="s">
        <v>369</v>
      </c>
      <c r="C238" s="24" t="s">
        <v>620</v>
      </c>
      <c r="D238" s="101">
        <v>0.9</v>
      </c>
      <c r="E238" s="101">
        <v>0.9</v>
      </c>
      <c r="F238" s="101">
        <v>0.9</v>
      </c>
      <c r="G238" s="101">
        <v>0.9</v>
      </c>
      <c r="H238" s="101">
        <v>0.9</v>
      </c>
      <c r="I238" s="101">
        <v>0.9</v>
      </c>
      <c r="J238" s="101">
        <v>0.9</v>
      </c>
      <c r="K238" s="101">
        <v>0.9</v>
      </c>
      <c r="L238" s="101">
        <v>0.9</v>
      </c>
      <c r="M238" s="101">
        <v>0.9</v>
      </c>
      <c r="N238" s="101">
        <v>0.9</v>
      </c>
      <c r="O238" s="101">
        <v>0.9</v>
      </c>
      <c r="P238" s="67">
        <f t="shared" si="110"/>
        <v>0.90000000000000024</v>
      </c>
      <c r="Q238" s="38">
        <v>3.6926422476019675E-5</v>
      </c>
      <c r="R238" s="39">
        <v>3.3233780228417713E-5</v>
      </c>
      <c r="S238" s="39">
        <f t="shared" si="111"/>
        <v>0</v>
      </c>
      <c r="T238" s="39">
        <f t="shared" si="112"/>
        <v>3.3233780228417713E-5</v>
      </c>
      <c r="U238" s="39">
        <f t="shared" si="113"/>
        <v>3.6926422476019614E-6</v>
      </c>
    </row>
    <row r="239" spans="1:21" x14ac:dyDescent="0.2">
      <c r="A239" s="7" t="s">
        <v>222</v>
      </c>
      <c r="B239" s="7" t="s">
        <v>366</v>
      </c>
      <c r="C239" s="24" t="s">
        <v>621</v>
      </c>
      <c r="D239" s="101">
        <v>0.9</v>
      </c>
      <c r="E239" s="101">
        <v>0.9</v>
      </c>
      <c r="F239" s="101">
        <v>0.9</v>
      </c>
      <c r="G239" s="101">
        <v>0.9</v>
      </c>
      <c r="H239" s="101">
        <v>0.9</v>
      </c>
      <c r="I239" s="101">
        <v>0.9</v>
      </c>
      <c r="J239" s="101">
        <v>0.9</v>
      </c>
      <c r="K239" s="101">
        <v>0.9</v>
      </c>
      <c r="L239" s="101">
        <v>0.9</v>
      </c>
      <c r="M239" s="101">
        <v>0.9</v>
      </c>
      <c r="N239" s="101">
        <v>0.9</v>
      </c>
      <c r="O239" s="101">
        <v>0.9</v>
      </c>
      <c r="P239" s="67">
        <f t="shared" si="110"/>
        <v>0.90000000000000024</v>
      </c>
      <c r="Q239" s="38">
        <v>2.6587242558443064E-6</v>
      </c>
      <c r="R239" s="39">
        <v>2.3928518302598764E-6</v>
      </c>
      <c r="S239" s="39">
        <f t="shared" si="111"/>
        <v>0</v>
      </c>
      <c r="T239" s="39">
        <f t="shared" si="112"/>
        <v>2.3928518302598764E-6</v>
      </c>
      <c r="U239" s="39">
        <f t="shared" si="113"/>
        <v>2.6587242558442996E-7</v>
      </c>
    </row>
    <row r="240" spans="1:21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66"/>
      <c r="Q240" s="36">
        <v>2.7992581235086305E-4</v>
      </c>
      <c r="R240" s="37">
        <v>2.5193323111577677E-4</v>
      </c>
      <c r="S240" s="37">
        <f>SUBTOTAL(9,S241:S242)</f>
        <v>0</v>
      </c>
      <c r="T240" s="37">
        <f>SUBTOTAL(9,T241:T242)</f>
        <v>2.5193323111577677E-4</v>
      </c>
      <c r="U240" s="37">
        <f>SUBTOTAL(9,U241:U242)</f>
        <v>2.7992581235086237E-5</v>
      </c>
    </row>
    <row r="241" spans="1:21" x14ac:dyDescent="0.2">
      <c r="A241" s="7" t="s">
        <v>224</v>
      </c>
      <c r="B241" s="7" t="s">
        <v>370</v>
      </c>
      <c r="C241" s="24" t="s">
        <v>557</v>
      </c>
      <c r="D241" s="101">
        <v>0.9</v>
      </c>
      <c r="E241" s="101">
        <v>0.9</v>
      </c>
      <c r="F241" s="101">
        <v>0.9</v>
      </c>
      <c r="G241" s="101">
        <v>0.9</v>
      </c>
      <c r="H241" s="101">
        <v>0.9</v>
      </c>
      <c r="I241" s="101">
        <v>0.9</v>
      </c>
      <c r="J241" s="101">
        <v>0.9</v>
      </c>
      <c r="K241" s="101">
        <v>0.9</v>
      </c>
      <c r="L241" s="101">
        <v>0.9</v>
      </c>
      <c r="M241" s="101">
        <v>0.9</v>
      </c>
      <c r="N241" s="101">
        <v>0.9</v>
      </c>
      <c r="O241" s="101">
        <v>0.9</v>
      </c>
      <c r="P241" s="67">
        <f>SUM(D241:O241)/12</f>
        <v>0.90000000000000024</v>
      </c>
      <c r="Q241" s="38">
        <v>2.8564452622765338E-5</v>
      </c>
      <c r="R241" s="39">
        <v>2.5708007360488811E-5</v>
      </c>
      <c r="S241" s="39">
        <f t="shared" ref="S241:S242" si="114">T241-R241</f>
        <v>0</v>
      </c>
      <c r="T241" s="39">
        <f t="shared" ref="T241:T242" si="115">Q241*P241</f>
        <v>2.5708007360488811E-5</v>
      </c>
      <c r="U241" s="39">
        <f>Q241-T241</f>
        <v>2.856445262276527E-6</v>
      </c>
    </row>
    <row r="242" spans="1:21" x14ac:dyDescent="0.2">
      <c r="A242" s="7" t="s">
        <v>225</v>
      </c>
      <c r="B242" s="7" t="s">
        <v>371</v>
      </c>
      <c r="C242" s="24" t="s">
        <v>558</v>
      </c>
      <c r="D242" s="101">
        <v>0.9</v>
      </c>
      <c r="E242" s="101">
        <v>0.9</v>
      </c>
      <c r="F242" s="101">
        <v>0.9</v>
      </c>
      <c r="G242" s="101">
        <v>0.9</v>
      </c>
      <c r="H242" s="101">
        <v>0.9</v>
      </c>
      <c r="I242" s="101">
        <v>0.9</v>
      </c>
      <c r="J242" s="101">
        <v>0.9</v>
      </c>
      <c r="K242" s="101">
        <v>0.9</v>
      </c>
      <c r="L242" s="101">
        <v>0.9</v>
      </c>
      <c r="M242" s="101">
        <v>0.9</v>
      </c>
      <c r="N242" s="101">
        <v>0.9</v>
      </c>
      <c r="O242" s="101">
        <v>0.9</v>
      </c>
      <c r="P242" s="67">
        <f>SUM(D242:O242)/12</f>
        <v>0.90000000000000024</v>
      </c>
      <c r="Q242" s="38">
        <v>2.513613597280977E-4</v>
      </c>
      <c r="R242" s="39">
        <v>2.2622522375528799E-4</v>
      </c>
      <c r="S242" s="39">
        <f t="shared" si="114"/>
        <v>0</v>
      </c>
      <c r="T242" s="39">
        <f t="shared" si="115"/>
        <v>2.2622522375528799E-4</v>
      </c>
      <c r="U242" s="39">
        <f>Q242-T242</f>
        <v>2.513613597280971E-5</v>
      </c>
    </row>
    <row r="243" spans="1:21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66"/>
      <c r="Q243" s="36">
        <v>3.5486052696073907E-7</v>
      </c>
      <c r="R243" s="37">
        <v>3.1937447426466525E-7</v>
      </c>
      <c r="S243" s="37">
        <f>SUBTOTAL(9,S244:S245)</f>
        <v>0</v>
      </c>
      <c r="T243" s="37">
        <f>SUBTOTAL(9,T244:T245)</f>
        <v>3.1937447426466525E-7</v>
      </c>
      <c r="U243" s="37">
        <f>SUBTOTAL(9,U244:U245)</f>
        <v>3.5486052696073817E-8</v>
      </c>
    </row>
    <row r="244" spans="1:21" x14ac:dyDescent="0.2">
      <c r="A244" s="7" t="s">
        <v>227</v>
      </c>
      <c r="B244" s="7" t="s">
        <v>373</v>
      </c>
      <c r="C244" s="24" t="s">
        <v>561</v>
      </c>
      <c r="D244" s="101">
        <v>0.9</v>
      </c>
      <c r="E244" s="101">
        <v>0.9</v>
      </c>
      <c r="F244" s="101">
        <v>0.9</v>
      </c>
      <c r="G244" s="101">
        <v>0.9</v>
      </c>
      <c r="H244" s="101">
        <v>0.9</v>
      </c>
      <c r="I244" s="101">
        <v>0.9</v>
      </c>
      <c r="J244" s="101">
        <v>0.9</v>
      </c>
      <c r="K244" s="101">
        <v>0.9</v>
      </c>
      <c r="L244" s="101">
        <v>0.9</v>
      </c>
      <c r="M244" s="101">
        <v>0.9</v>
      </c>
      <c r="N244" s="101">
        <v>0.9</v>
      </c>
      <c r="O244" s="101">
        <v>0.9</v>
      </c>
      <c r="P244" s="67">
        <f>SUM(D244:O244)/12</f>
        <v>0.90000000000000024</v>
      </c>
      <c r="Q244" s="38">
        <v>3.5486052696073907E-7</v>
      </c>
      <c r="R244" s="39">
        <v>3.1937447426466525E-7</v>
      </c>
      <c r="S244" s="39">
        <f t="shared" ref="S244" si="116">T244-R244</f>
        <v>0</v>
      </c>
      <c r="T244" s="39">
        <f t="shared" ref="T244" si="117">Q244*P244</f>
        <v>3.1937447426466525E-7</v>
      </c>
      <c r="U244" s="39">
        <f>Q244-T244</f>
        <v>3.5486052696073817E-8</v>
      </c>
    </row>
    <row r="245" spans="1:21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65"/>
      <c r="Q245" s="34">
        <v>2.2724267257899947E-4</v>
      </c>
      <c r="R245" s="35">
        <v>1.3697561746757304E-4</v>
      </c>
      <c r="S245" s="35">
        <f>SUBTOTAL(9,S246:S258)</f>
        <v>0</v>
      </c>
      <c r="T245" s="35">
        <f>SUBTOTAL(9,T246:T258)</f>
        <v>1.3697561746757304E-4</v>
      </c>
      <c r="U245" s="35">
        <f>SUBTOTAL(9,U246:U258)</f>
        <v>9.0267055111426363E-5</v>
      </c>
    </row>
    <row r="246" spans="1:21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66"/>
      <c r="Q246" s="36">
        <v>3.4775421743365347E-5</v>
      </c>
      <c r="R246" s="37">
        <v>3.1297879569028826E-5</v>
      </c>
      <c r="S246" s="37">
        <f>SUBTOTAL(9,S247:S248)</f>
        <v>0</v>
      </c>
      <c r="T246" s="37">
        <f>SUBTOTAL(9,T247:T248)</f>
        <v>3.1297879569028826E-5</v>
      </c>
      <c r="U246" s="37">
        <f>SUBTOTAL(9,U247:U248)</f>
        <v>3.4775421743365262E-6</v>
      </c>
    </row>
    <row r="247" spans="1:21" x14ac:dyDescent="0.2">
      <c r="A247" s="7" t="s">
        <v>230</v>
      </c>
      <c r="B247" s="7" t="s">
        <v>404</v>
      </c>
      <c r="C247" s="24" t="s">
        <v>622</v>
      </c>
      <c r="D247" s="101">
        <v>0.9</v>
      </c>
      <c r="E247" s="101">
        <v>0.9</v>
      </c>
      <c r="F247" s="101">
        <v>0.9</v>
      </c>
      <c r="G247" s="101">
        <v>0.9</v>
      </c>
      <c r="H247" s="101">
        <v>0.9</v>
      </c>
      <c r="I247" s="101">
        <v>0.9</v>
      </c>
      <c r="J247" s="101">
        <v>0.9</v>
      </c>
      <c r="K247" s="101">
        <v>0.9</v>
      </c>
      <c r="L247" s="101">
        <v>0.9</v>
      </c>
      <c r="M247" s="101">
        <v>0.9</v>
      </c>
      <c r="N247" s="101">
        <v>0.9</v>
      </c>
      <c r="O247" s="101">
        <v>0.9</v>
      </c>
      <c r="P247" s="67">
        <f>SUM(D247:O247)/12</f>
        <v>0.90000000000000024</v>
      </c>
      <c r="Q247" s="38">
        <v>2.4428962635492109E-5</v>
      </c>
      <c r="R247" s="39">
        <v>2.1986066371942904E-5</v>
      </c>
      <c r="S247" s="39">
        <f t="shared" ref="S247:S248" si="118">T247-R247</f>
        <v>0</v>
      </c>
      <c r="T247" s="39">
        <f t="shared" ref="T247:T248" si="119">Q247*P247</f>
        <v>2.1986066371942904E-5</v>
      </c>
      <c r="U247" s="39">
        <f>Q247-T247</f>
        <v>2.4428962635492048E-6</v>
      </c>
    </row>
    <row r="248" spans="1:21" x14ac:dyDescent="0.2">
      <c r="A248" s="7" t="s">
        <v>231</v>
      </c>
      <c r="B248" s="7" t="s">
        <v>404</v>
      </c>
      <c r="C248" s="24" t="s">
        <v>623</v>
      </c>
      <c r="D248" s="101">
        <v>0.9</v>
      </c>
      <c r="E248" s="101">
        <v>0.9</v>
      </c>
      <c r="F248" s="101">
        <v>0.9</v>
      </c>
      <c r="G248" s="101">
        <v>0.9</v>
      </c>
      <c r="H248" s="101">
        <v>0.9</v>
      </c>
      <c r="I248" s="101">
        <v>0.9</v>
      </c>
      <c r="J248" s="101">
        <v>0.9</v>
      </c>
      <c r="K248" s="101">
        <v>0.9</v>
      </c>
      <c r="L248" s="101">
        <v>0.9</v>
      </c>
      <c r="M248" s="101">
        <v>0.9</v>
      </c>
      <c r="N248" s="101">
        <v>0.9</v>
      </c>
      <c r="O248" s="101">
        <v>0.9</v>
      </c>
      <c r="P248" s="67">
        <f>SUM(D248:O248)/12</f>
        <v>0.90000000000000024</v>
      </c>
      <c r="Q248" s="38">
        <v>1.0346459107873242E-5</v>
      </c>
      <c r="R248" s="39">
        <v>9.3118131970859203E-6</v>
      </c>
      <c r="S248" s="39">
        <f t="shared" si="118"/>
        <v>0</v>
      </c>
      <c r="T248" s="39">
        <f t="shared" si="119"/>
        <v>9.3118131970859203E-6</v>
      </c>
      <c r="U248" s="39">
        <f>Q248-T248</f>
        <v>1.0346459107873215E-6</v>
      </c>
    </row>
    <row r="249" spans="1:21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66"/>
      <c r="Q249" s="36">
        <v>1.9246725083563412E-4</v>
      </c>
      <c r="R249" s="37">
        <v>1.0567773789854424E-4</v>
      </c>
      <c r="S249" s="37">
        <f>SUBTOTAL(9,S250:S258)</f>
        <v>0</v>
      </c>
      <c r="T249" s="37">
        <f>SUBTOTAL(9,T250:T258)</f>
        <v>1.0567773789854424E-4</v>
      </c>
      <c r="U249" s="37">
        <f>SUBTOTAL(9,U250:U258)</f>
        <v>8.6789512937089828E-5</v>
      </c>
    </row>
    <row r="250" spans="1:21" x14ac:dyDescent="0.2">
      <c r="A250" s="7" t="s">
        <v>233</v>
      </c>
      <c r="B250" s="7" t="s">
        <v>375</v>
      </c>
      <c r="C250" s="24" t="s">
        <v>566</v>
      </c>
      <c r="D250" s="101">
        <v>0.9</v>
      </c>
      <c r="E250" s="101">
        <v>0.9</v>
      </c>
      <c r="F250" s="101">
        <v>0.9</v>
      </c>
      <c r="G250" s="101">
        <v>0.9</v>
      </c>
      <c r="H250" s="101">
        <v>0.9</v>
      </c>
      <c r="I250" s="101">
        <v>0.9</v>
      </c>
      <c r="J250" s="101">
        <v>0.9</v>
      </c>
      <c r="K250" s="101">
        <v>0.9</v>
      </c>
      <c r="L250" s="101">
        <v>0.9</v>
      </c>
      <c r="M250" s="101">
        <v>0.9</v>
      </c>
      <c r="N250" s="101">
        <v>0.9</v>
      </c>
      <c r="O250" s="101">
        <v>0.9</v>
      </c>
      <c r="P250" s="67">
        <f t="shared" ref="P250:P258" si="120">SUM(D250:O250)/12</f>
        <v>0.90000000000000024</v>
      </c>
      <c r="Q250" s="38">
        <v>5.6550209616948547E-5</v>
      </c>
      <c r="R250" s="39">
        <v>5.0895188655253704E-5</v>
      </c>
      <c r="S250" s="39">
        <f t="shared" ref="S250:S258" si="121">T250-R250</f>
        <v>0</v>
      </c>
      <c r="T250" s="39">
        <f t="shared" ref="T250:T258" si="122">Q250*P250</f>
        <v>5.0895188655253704E-5</v>
      </c>
      <c r="U250" s="39">
        <f t="shared" ref="U250:U258" si="123">Q250-T250</f>
        <v>5.6550209616948425E-6</v>
      </c>
    </row>
    <row r="251" spans="1:21" x14ac:dyDescent="0.2">
      <c r="A251" s="7" t="s">
        <v>234</v>
      </c>
      <c r="B251" s="7" t="s">
        <v>376</v>
      </c>
      <c r="C251" s="24" t="s">
        <v>624</v>
      </c>
      <c r="D251" s="101">
        <v>0.9</v>
      </c>
      <c r="E251" s="101">
        <v>0.9</v>
      </c>
      <c r="F251" s="101">
        <v>0.9</v>
      </c>
      <c r="G251" s="101">
        <v>0.9</v>
      </c>
      <c r="H251" s="101">
        <v>0.9</v>
      </c>
      <c r="I251" s="101">
        <v>0.9</v>
      </c>
      <c r="J251" s="101">
        <v>0.9</v>
      </c>
      <c r="K251" s="101">
        <v>0.9</v>
      </c>
      <c r="L251" s="101">
        <v>0.9</v>
      </c>
      <c r="M251" s="101">
        <v>0.9</v>
      </c>
      <c r="N251" s="101">
        <v>0.9</v>
      </c>
      <c r="O251" s="101">
        <v>0.9</v>
      </c>
      <c r="P251" s="67">
        <f t="shared" si="120"/>
        <v>0.90000000000000024</v>
      </c>
      <c r="Q251" s="38">
        <v>2.9862878191926808E-5</v>
      </c>
      <c r="R251" s="39">
        <v>2.6876590372734133E-5</v>
      </c>
      <c r="S251" s="39">
        <f t="shared" si="121"/>
        <v>0</v>
      </c>
      <c r="T251" s="39">
        <f t="shared" si="122"/>
        <v>2.6876590372734133E-5</v>
      </c>
      <c r="U251" s="39">
        <f t="shared" si="123"/>
        <v>2.9862878191926751E-6</v>
      </c>
    </row>
    <row r="252" spans="1:21" x14ac:dyDescent="0.2">
      <c r="A252" s="7" t="s">
        <v>235</v>
      </c>
      <c r="B252" s="7" t="s">
        <v>377</v>
      </c>
      <c r="C252" s="24" t="s">
        <v>568</v>
      </c>
      <c r="D252" s="101">
        <v>0.9</v>
      </c>
      <c r="E252" s="101">
        <v>0.9</v>
      </c>
      <c r="F252" s="101">
        <v>0.9</v>
      </c>
      <c r="G252" s="101">
        <v>0.9</v>
      </c>
      <c r="H252" s="101">
        <v>0.9</v>
      </c>
      <c r="I252" s="101">
        <v>0.9</v>
      </c>
      <c r="J252" s="101">
        <v>0.9</v>
      </c>
      <c r="K252" s="101">
        <v>0.9</v>
      </c>
      <c r="L252" s="101">
        <v>0.9</v>
      </c>
      <c r="M252" s="101">
        <v>0.9</v>
      </c>
      <c r="N252" s="101">
        <v>0.9</v>
      </c>
      <c r="O252" s="101">
        <v>0.9</v>
      </c>
      <c r="P252" s="67">
        <f t="shared" si="120"/>
        <v>0.90000000000000024</v>
      </c>
      <c r="Q252" s="38">
        <v>1.1759531924206644E-5</v>
      </c>
      <c r="R252" s="39">
        <v>1.0583578731785983E-5</v>
      </c>
      <c r="S252" s="39">
        <f t="shared" si="121"/>
        <v>0</v>
      </c>
      <c r="T252" s="39">
        <f t="shared" si="122"/>
        <v>1.0583578731785983E-5</v>
      </c>
      <c r="U252" s="39">
        <f t="shared" si="123"/>
        <v>1.175953192420661E-6</v>
      </c>
    </row>
    <row r="253" spans="1:21" x14ac:dyDescent="0.2">
      <c r="A253" s="7" t="s">
        <v>236</v>
      </c>
      <c r="B253" s="7" t="s">
        <v>405</v>
      </c>
      <c r="C253" s="24" t="s">
        <v>625</v>
      </c>
      <c r="D253" s="101">
        <v>0.9</v>
      </c>
      <c r="E253" s="101">
        <v>0.9</v>
      </c>
      <c r="F253" s="101">
        <v>0.9</v>
      </c>
      <c r="G253" s="101">
        <v>0.9</v>
      </c>
      <c r="H253" s="101">
        <v>0.9</v>
      </c>
      <c r="I253" s="101">
        <v>0.9</v>
      </c>
      <c r="J253" s="101">
        <v>0.9</v>
      </c>
      <c r="K253" s="101">
        <v>0.9</v>
      </c>
      <c r="L253" s="101">
        <v>0.9</v>
      </c>
      <c r="M253" s="101">
        <v>0.9</v>
      </c>
      <c r="N253" s="101">
        <v>0.9</v>
      </c>
      <c r="O253" s="101">
        <v>0.9</v>
      </c>
      <c r="P253" s="67">
        <f t="shared" si="120"/>
        <v>0.90000000000000024</v>
      </c>
      <c r="Q253" s="38">
        <v>1.2283633625564044E-5</v>
      </c>
      <c r="R253" s="39">
        <v>1.1055270263007642E-5</v>
      </c>
      <c r="S253" s="39">
        <f t="shared" si="121"/>
        <v>0</v>
      </c>
      <c r="T253" s="39">
        <f t="shared" si="122"/>
        <v>1.1055270263007642E-5</v>
      </c>
      <c r="U253" s="39">
        <f t="shared" si="123"/>
        <v>1.2283633625564022E-6</v>
      </c>
    </row>
    <row r="254" spans="1:21" x14ac:dyDescent="0.2">
      <c r="A254" s="7" t="s">
        <v>237</v>
      </c>
      <c r="B254" s="7" t="s">
        <v>380</v>
      </c>
      <c r="C254" s="24" t="s">
        <v>572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67">
        <f t="shared" si="120"/>
        <v>0</v>
      </c>
      <c r="Q254" s="38">
        <v>1.0862371720146931E-5</v>
      </c>
      <c r="R254" s="39">
        <v>0</v>
      </c>
      <c r="S254" s="39">
        <f t="shared" si="121"/>
        <v>0</v>
      </c>
      <c r="T254" s="39">
        <f t="shared" si="122"/>
        <v>0</v>
      </c>
      <c r="U254" s="39">
        <f t="shared" si="123"/>
        <v>1.0862371720146931E-5</v>
      </c>
    </row>
    <row r="255" spans="1:21" x14ac:dyDescent="0.2">
      <c r="A255" s="7" t="s">
        <v>238</v>
      </c>
      <c r="B255" s="7" t="s">
        <v>381</v>
      </c>
      <c r="C255" s="24" t="s">
        <v>573</v>
      </c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67">
        <f t="shared" si="120"/>
        <v>0</v>
      </c>
      <c r="Q255" s="38">
        <v>2.0510028559543638E-5</v>
      </c>
      <c r="R255" s="39">
        <v>0</v>
      </c>
      <c r="S255" s="39">
        <f t="shared" si="121"/>
        <v>0</v>
      </c>
      <c r="T255" s="39">
        <f t="shared" si="122"/>
        <v>0</v>
      </c>
      <c r="U255" s="39">
        <f t="shared" si="123"/>
        <v>2.0510028559543638E-5</v>
      </c>
    </row>
    <row r="256" spans="1:21" x14ac:dyDescent="0.2">
      <c r="A256" s="7" t="s">
        <v>239</v>
      </c>
      <c r="B256" s="7" t="s">
        <v>377</v>
      </c>
      <c r="C256" s="24" t="s">
        <v>626</v>
      </c>
      <c r="D256" s="101">
        <v>0.9</v>
      </c>
      <c r="E256" s="101">
        <v>0.9</v>
      </c>
      <c r="F256" s="101">
        <v>0.9</v>
      </c>
      <c r="G256" s="101">
        <v>0.9</v>
      </c>
      <c r="H256" s="101">
        <v>0.9</v>
      </c>
      <c r="I256" s="101">
        <v>0.9</v>
      </c>
      <c r="J256" s="101">
        <v>0.9</v>
      </c>
      <c r="K256" s="101">
        <v>0.9</v>
      </c>
      <c r="L256" s="101">
        <v>0.9</v>
      </c>
      <c r="M256" s="101">
        <v>0.9</v>
      </c>
      <c r="N256" s="101">
        <v>0.9</v>
      </c>
      <c r="O256" s="101">
        <v>0.9</v>
      </c>
      <c r="P256" s="67">
        <f t="shared" si="120"/>
        <v>0.90000000000000024</v>
      </c>
      <c r="Q256" s="38">
        <v>2.4903929802347254E-6</v>
      </c>
      <c r="R256" s="39">
        <v>2.2413536822112536E-6</v>
      </c>
      <c r="S256" s="39">
        <f t="shared" si="121"/>
        <v>0</v>
      </c>
      <c r="T256" s="39">
        <f t="shared" si="122"/>
        <v>2.2413536822112536E-6</v>
      </c>
      <c r="U256" s="39">
        <f t="shared" si="123"/>
        <v>2.4903929802347182E-7</v>
      </c>
    </row>
    <row r="257" spans="1:22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67">
        <f t="shared" si="120"/>
        <v>0</v>
      </c>
      <c r="Q257" s="38">
        <v>4.3675141779783271E-5</v>
      </c>
      <c r="R257" s="39">
        <v>0</v>
      </c>
      <c r="S257" s="39">
        <f t="shared" si="121"/>
        <v>0</v>
      </c>
      <c r="T257" s="39">
        <f t="shared" si="122"/>
        <v>0</v>
      </c>
      <c r="U257" s="39">
        <f t="shared" si="123"/>
        <v>4.3675141779783271E-5</v>
      </c>
    </row>
    <row r="258" spans="1:22" x14ac:dyDescent="0.2">
      <c r="A258" s="7" t="s">
        <v>241</v>
      </c>
      <c r="B258" s="7" t="s">
        <v>383</v>
      </c>
      <c r="C258" s="24" t="s">
        <v>576</v>
      </c>
      <c r="D258" s="101">
        <v>0.9</v>
      </c>
      <c r="E258" s="101">
        <v>0.9</v>
      </c>
      <c r="F258" s="101">
        <v>0.9</v>
      </c>
      <c r="G258" s="101">
        <v>0.9</v>
      </c>
      <c r="H258" s="101">
        <v>0.9</v>
      </c>
      <c r="I258" s="101">
        <v>0.9</v>
      </c>
      <c r="J258" s="101">
        <v>0.9</v>
      </c>
      <c r="K258" s="101">
        <v>0.9</v>
      </c>
      <c r="L258" s="101">
        <v>0.9</v>
      </c>
      <c r="M258" s="101">
        <v>0.9</v>
      </c>
      <c r="N258" s="101">
        <v>0.9</v>
      </c>
      <c r="O258" s="101">
        <v>0.9</v>
      </c>
      <c r="P258" s="67">
        <f t="shared" si="120"/>
        <v>0.90000000000000024</v>
      </c>
      <c r="Q258" s="38">
        <v>4.4730624372794696E-6</v>
      </c>
      <c r="R258" s="39">
        <v>4.0257561935515238E-6</v>
      </c>
      <c r="S258" s="39">
        <f t="shared" si="121"/>
        <v>0</v>
      </c>
      <c r="T258" s="39">
        <f t="shared" si="122"/>
        <v>4.0257561935515238E-6</v>
      </c>
      <c r="U258" s="39">
        <f t="shared" si="123"/>
        <v>4.4730624372794586E-7</v>
      </c>
    </row>
    <row r="259" spans="1:22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65"/>
      <c r="Q259" s="34">
        <v>6.3664708233117815E-5</v>
      </c>
      <c r="R259" s="35">
        <v>0</v>
      </c>
      <c r="S259" s="35">
        <f>SUBTOTAL(9,S260:S261)</f>
        <v>0</v>
      </c>
      <c r="T259" s="35">
        <f>SUBTOTAL(9,T260:T261)</f>
        <v>0</v>
      </c>
      <c r="U259" s="35">
        <f>SUBTOTAL(9,U260:U261)</f>
        <v>6.3664708233117815E-5</v>
      </c>
    </row>
    <row r="260" spans="1:22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66"/>
      <c r="Q260" s="36">
        <v>6.3664708233117815E-5</v>
      </c>
      <c r="R260" s="37">
        <v>0</v>
      </c>
      <c r="S260" s="37">
        <f>SUBTOTAL(9,S261)</f>
        <v>0</v>
      </c>
      <c r="T260" s="37">
        <f>SUBTOTAL(9,T261)</f>
        <v>0</v>
      </c>
      <c r="U260" s="37">
        <f>SUBTOTAL(9,U261)</f>
        <v>6.3664708233117815E-5</v>
      </c>
    </row>
    <row r="261" spans="1:22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67">
        <f>SUM(D261:O261)/12</f>
        <v>0</v>
      </c>
      <c r="Q261" s="38">
        <v>6.3664708233117815E-5</v>
      </c>
      <c r="R261" s="39">
        <v>0</v>
      </c>
      <c r="S261" s="39">
        <f t="shared" ref="S261" si="124">T261-R261</f>
        <v>0</v>
      </c>
      <c r="T261" s="39">
        <f t="shared" ref="T261" si="125">Q261*P261</f>
        <v>0</v>
      </c>
      <c r="U261" s="39">
        <f>Q261-T261</f>
        <v>6.3664708233117815E-5</v>
      </c>
    </row>
    <row r="262" spans="1:22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65"/>
      <c r="Q262" s="34">
        <v>2.7192661914401698E-3</v>
      </c>
      <c r="R262" s="35">
        <v>1.6032453024280259E-3</v>
      </c>
      <c r="S262" s="35">
        <f>SUBTOTAL(9,S263:S267)</f>
        <v>0</v>
      </c>
      <c r="T262" s="35">
        <f>SUBTOTAL(9,T263:T267)</f>
        <v>1.6032453024280259E-3</v>
      </c>
      <c r="U262" s="35">
        <f>SUBTOTAL(9,U263:U267)</f>
        <v>1.116020889012144E-3</v>
      </c>
    </row>
    <row r="263" spans="1:22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66"/>
      <c r="Q263" s="36">
        <v>2.7192661914401698E-3</v>
      </c>
      <c r="R263" s="37">
        <v>1.6032453024280259E-3</v>
      </c>
      <c r="S263" s="37">
        <f>SUBTOTAL(9,S264:S267)</f>
        <v>0</v>
      </c>
      <c r="T263" s="37">
        <f>SUBTOTAL(9,T264:T267)</f>
        <v>1.6032453024280259E-3</v>
      </c>
      <c r="U263" s="37">
        <f>SUBTOTAL(9,U264:U267)</f>
        <v>1.116020889012144E-3</v>
      </c>
    </row>
    <row r="264" spans="1:22" x14ac:dyDescent="0.2">
      <c r="A264" s="7" t="s">
        <v>247</v>
      </c>
      <c r="B264" s="7" t="s">
        <v>385</v>
      </c>
      <c r="C264" s="24" t="s">
        <v>582</v>
      </c>
      <c r="D264" s="101">
        <v>0.9</v>
      </c>
      <c r="E264" s="101">
        <v>0.9</v>
      </c>
      <c r="F264" s="101">
        <v>0.9</v>
      </c>
      <c r="G264" s="101">
        <v>0.9</v>
      </c>
      <c r="H264" s="101">
        <v>0.9</v>
      </c>
      <c r="I264" s="101">
        <v>0.9</v>
      </c>
      <c r="J264" s="101">
        <v>0.9</v>
      </c>
      <c r="K264" s="101">
        <v>0.9</v>
      </c>
      <c r="L264" s="101">
        <v>0.9</v>
      </c>
      <c r="M264" s="101">
        <v>0.9</v>
      </c>
      <c r="N264" s="101">
        <v>0.9</v>
      </c>
      <c r="O264" s="101">
        <v>0.9</v>
      </c>
      <c r="P264" s="67">
        <f>SUM(D264:O264)/12</f>
        <v>0.90000000000000024</v>
      </c>
      <c r="Q264" s="38">
        <v>4.7542211624868248E-4</v>
      </c>
      <c r="R264" s="39">
        <v>4.2787990462381432E-4</v>
      </c>
      <c r="S264" s="39">
        <f t="shared" ref="S264:S267" si="126">T264-R264</f>
        <v>0</v>
      </c>
      <c r="T264" s="39">
        <f t="shared" ref="T264:T267" si="127">Q264*P264</f>
        <v>4.2787990462381432E-4</v>
      </c>
      <c r="U264" s="39">
        <f>Q264-T264</f>
        <v>4.7542211624868156E-5</v>
      </c>
    </row>
    <row r="265" spans="1:22" x14ac:dyDescent="0.2">
      <c r="A265" s="7" t="s">
        <v>248</v>
      </c>
      <c r="B265" s="7" t="s">
        <v>406</v>
      </c>
      <c r="C265" s="24" t="s">
        <v>627</v>
      </c>
      <c r="D265" s="101">
        <v>0.9</v>
      </c>
      <c r="E265" s="101">
        <v>0.9</v>
      </c>
      <c r="F265" s="101">
        <v>0.9</v>
      </c>
      <c r="G265" s="101">
        <v>0.9</v>
      </c>
      <c r="H265" s="101">
        <v>0.9</v>
      </c>
      <c r="I265" s="101">
        <v>0.9</v>
      </c>
      <c r="J265" s="101">
        <v>0.9</v>
      </c>
      <c r="K265" s="101">
        <v>0.9</v>
      </c>
      <c r="L265" s="101">
        <v>0.9</v>
      </c>
      <c r="M265" s="101">
        <v>0.9</v>
      </c>
      <c r="N265" s="101">
        <v>0.9</v>
      </c>
      <c r="O265" s="101">
        <v>0.9</v>
      </c>
      <c r="P265" s="67">
        <f>SUM(D265:O265)/12</f>
        <v>0.90000000000000024</v>
      </c>
      <c r="Q265" s="38">
        <v>5.9143421160123171E-4</v>
      </c>
      <c r="R265" s="39">
        <v>5.3229079044110866E-4</v>
      </c>
      <c r="S265" s="39">
        <f t="shared" si="126"/>
        <v>0</v>
      </c>
      <c r="T265" s="39">
        <f t="shared" si="127"/>
        <v>5.3229079044110866E-4</v>
      </c>
      <c r="U265" s="39">
        <f>Q265-T265</f>
        <v>5.9143421160123052E-5</v>
      </c>
    </row>
    <row r="266" spans="1:22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/>
      <c r="K266" s="101"/>
      <c r="L266" s="101"/>
      <c r="M266" s="101"/>
      <c r="N266" s="101"/>
      <c r="O266" s="101"/>
      <c r="P266" s="67">
        <f>SUM(D266:O266)/12</f>
        <v>0.5</v>
      </c>
      <c r="Q266" s="38">
        <v>9.198885658621565E-4</v>
      </c>
      <c r="R266" s="39">
        <v>4.5994428293107825E-4</v>
      </c>
      <c r="S266" s="39">
        <f t="shared" si="126"/>
        <v>0</v>
      </c>
      <c r="T266" s="39">
        <f t="shared" si="127"/>
        <v>4.5994428293107825E-4</v>
      </c>
      <c r="U266" s="39">
        <f>Q266-T266</f>
        <v>4.5994428293107825E-4</v>
      </c>
    </row>
    <row r="267" spans="1:22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/>
      <c r="H267" s="101"/>
      <c r="I267" s="101"/>
      <c r="J267" s="101"/>
      <c r="K267" s="101"/>
      <c r="L267" s="101"/>
      <c r="M267" s="101"/>
      <c r="N267" s="101"/>
      <c r="O267" s="101"/>
      <c r="P267" s="67">
        <f>SUM(D267:O267)/12</f>
        <v>0.25</v>
      </c>
      <c r="Q267" s="38">
        <v>7.3252129772809909E-4</v>
      </c>
      <c r="R267" s="39">
        <v>1.8313032443202477E-4</v>
      </c>
      <c r="S267" s="39">
        <f t="shared" si="126"/>
        <v>0</v>
      </c>
      <c r="T267" s="39">
        <f t="shared" si="127"/>
        <v>1.8313032443202477E-4</v>
      </c>
      <c r="U267" s="39">
        <f>Q267-T267</f>
        <v>5.4939097329607435E-4</v>
      </c>
    </row>
    <row r="268" spans="1:22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64"/>
      <c r="Q268" s="32">
        <v>9.5041769014395816E-2</v>
      </c>
      <c r="R268" s="33">
        <v>9.3967819570551267E-2</v>
      </c>
      <c r="S268" s="33">
        <f>SUBTOTAL(9,S269:S314)</f>
        <v>0</v>
      </c>
      <c r="T268" s="33">
        <f>SUBTOTAL(9,T269:T314)</f>
        <v>9.3967819570551267E-2</v>
      </c>
      <c r="U268" s="33">
        <f>SUBTOTAL(9,U269:U314)</f>
        <v>1.0739494438445872E-3</v>
      </c>
    </row>
    <row r="269" spans="1:22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65"/>
      <c r="Q269" s="34">
        <v>6.4527002935454256E-2</v>
      </c>
      <c r="R269" s="35">
        <v>6.4527002935454242E-2</v>
      </c>
      <c r="S269" s="35">
        <f>SUBTOTAL(9,S270:S285)</f>
        <v>0</v>
      </c>
      <c r="T269" s="35">
        <f>SUBTOTAL(9,T270:T285)</f>
        <v>6.4527002935454242E-2</v>
      </c>
      <c r="U269" s="35">
        <f>SUBTOTAL(9,U270:U285)</f>
        <v>0</v>
      </c>
    </row>
    <row r="270" spans="1:22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66"/>
      <c r="Q270" s="36">
        <v>4.9649240588738201E-2</v>
      </c>
      <c r="R270" s="37">
        <v>4.9649240588738201E-2</v>
      </c>
      <c r="S270" s="37">
        <f>SUBTOTAL(9,S271:S276)</f>
        <v>0</v>
      </c>
      <c r="T270" s="37">
        <f>SUBTOTAL(9,T271:T276)</f>
        <v>4.9649240588738201E-2</v>
      </c>
      <c r="U270" s="37">
        <f>SUBTOTAL(9,U271:U276)</f>
        <v>0</v>
      </c>
      <c r="V270" s="72"/>
    </row>
    <row r="271" spans="1:22" x14ac:dyDescent="0.2">
      <c r="A271" s="7" t="s">
        <v>254</v>
      </c>
      <c r="B271" s="7" t="s">
        <v>409</v>
      </c>
      <c r="C271" s="80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67">
        <f t="shared" ref="P271:P276" si="128">SUM(D271:O271)/12</f>
        <v>1</v>
      </c>
      <c r="Q271" s="38">
        <v>3.4692711943619882E-3</v>
      </c>
      <c r="R271" s="39">
        <v>3.4692711943619882E-3</v>
      </c>
      <c r="S271" s="39">
        <f t="shared" ref="S271:S276" si="129">T271-R271</f>
        <v>0</v>
      </c>
      <c r="T271" s="39">
        <f t="shared" ref="T271:T276" si="130">Q271*P271</f>
        <v>3.4692711943619882E-3</v>
      </c>
      <c r="U271" s="39">
        <f t="shared" ref="U271:U276" si="131">Q271-T271</f>
        <v>0</v>
      </c>
    </row>
    <row r="272" spans="1:22" x14ac:dyDescent="0.2">
      <c r="A272" s="7" t="s">
        <v>255</v>
      </c>
      <c r="B272" s="7" t="s">
        <v>410</v>
      </c>
      <c r="C272" s="80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67">
        <f t="shared" si="128"/>
        <v>1</v>
      </c>
      <c r="Q272" s="38">
        <v>1.0771127069778666E-2</v>
      </c>
      <c r="R272" s="39">
        <v>1.0771127069778666E-2</v>
      </c>
      <c r="S272" s="39">
        <f t="shared" si="129"/>
        <v>0</v>
      </c>
      <c r="T272" s="39">
        <f t="shared" si="130"/>
        <v>1.0771127069778666E-2</v>
      </c>
      <c r="U272" s="39">
        <f t="shared" si="131"/>
        <v>0</v>
      </c>
    </row>
    <row r="273" spans="1:21" x14ac:dyDescent="0.2">
      <c r="A273" s="7" t="s">
        <v>256</v>
      </c>
      <c r="B273" s="7" t="s">
        <v>411</v>
      </c>
      <c r="C273" s="80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67">
        <f t="shared" si="128"/>
        <v>1</v>
      </c>
      <c r="Q273" s="38">
        <v>1.096738495896127E-2</v>
      </c>
      <c r="R273" s="39">
        <v>1.096738495896127E-2</v>
      </c>
      <c r="S273" s="39">
        <f t="shared" si="129"/>
        <v>0</v>
      </c>
      <c r="T273" s="39">
        <f t="shared" si="130"/>
        <v>1.096738495896127E-2</v>
      </c>
      <c r="U273" s="39">
        <f t="shared" si="131"/>
        <v>0</v>
      </c>
    </row>
    <row r="274" spans="1:21" x14ac:dyDescent="0.2">
      <c r="A274" s="7" t="s">
        <v>257</v>
      </c>
      <c r="B274" s="7" t="s">
        <v>412</v>
      </c>
      <c r="C274" s="80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67">
        <f t="shared" si="128"/>
        <v>1</v>
      </c>
      <c r="Q274" s="38">
        <v>1.9311821062588601E-2</v>
      </c>
      <c r="R274" s="39">
        <v>1.9311821062588601E-2</v>
      </c>
      <c r="S274" s="39">
        <f t="shared" si="129"/>
        <v>0</v>
      </c>
      <c r="T274" s="39">
        <f t="shared" si="130"/>
        <v>1.9311821062588601E-2</v>
      </c>
      <c r="U274" s="39">
        <f t="shared" si="131"/>
        <v>0</v>
      </c>
    </row>
    <row r="275" spans="1:21" s="12" customFormat="1" x14ac:dyDescent="0.2">
      <c r="A275" s="14" t="s">
        <v>258</v>
      </c>
      <c r="B275" s="14" t="s">
        <v>413</v>
      </c>
      <c r="C275" s="26" t="s">
        <v>636</v>
      </c>
      <c r="D275" s="101">
        <v>1</v>
      </c>
      <c r="E275" s="101">
        <v>1</v>
      </c>
      <c r="F275" s="101">
        <v>1</v>
      </c>
      <c r="G275" s="101">
        <v>1</v>
      </c>
      <c r="H275" s="101">
        <v>1</v>
      </c>
      <c r="I275" s="101">
        <v>1</v>
      </c>
      <c r="J275" s="101">
        <v>1</v>
      </c>
      <c r="K275" s="101">
        <v>1</v>
      </c>
      <c r="L275" s="101">
        <v>1</v>
      </c>
      <c r="M275" s="101">
        <v>1</v>
      </c>
      <c r="N275" s="101">
        <v>1</v>
      </c>
      <c r="O275" s="101">
        <v>1</v>
      </c>
      <c r="P275" s="67">
        <f t="shared" si="128"/>
        <v>1</v>
      </c>
      <c r="Q275" s="42">
        <v>2.0763253391987671E-3</v>
      </c>
      <c r="R275" s="39">
        <v>2.0763253391987671E-3</v>
      </c>
      <c r="S275" s="39">
        <f t="shared" si="129"/>
        <v>0</v>
      </c>
      <c r="T275" s="39">
        <f t="shared" si="130"/>
        <v>2.0763253391987671E-3</v>
      </c>
      <c r="U275" s="39">
        <f t="shared" si="131"/>
        <v>0</v>
      </c>
    </row>
    <row r="276" spans="1:21" s="12" customFormat="1" x14ac:dyDescent="0.2">
      <c r="A276" s="14" t="s">
        <v>259</v>
      </c>
      <c r="B276" s="14" t="s">
        <v>414</v>
      </c>
      <c r="C276" s="26" t="s">
        <v>637</v>
      </c>
      <c r="D276" s="101">
        <v>1</v>
      </c>
      <c r="E276" s="101">
        <v>1</v>
      </c>
      <c r="F276" s="101">
        <v>1</v>
      </c>
      <c r="G276" s="101">
        <v>1</v>
      </c>
      <c r="H276" s="101">
        <v>1</v>
      </c>
      <c r="I276" s="101">
        <v>1</v>
      </c>
      <c r="J276" s="101">
        <v>1</v>
      </c>
      <c r="K276" s="101">
        <v>1</v>
      </c>
      <c r="L276" s="101">
        <v>1</v>
      </c>
      <c r="M276" s="101">
        <v>1</v>
      </c>
      <c r="N276" s="101">
        <v>1</v>
      </c>
      <c r="O276" s="101">
        <v>1</v>
      </c>
      <c r="P276" s="67">
        <f t="shared" si="128"/>
        <v>1</v>
      </c>
      <c r="Q276" s="42">
        <v>3.0533109638489066E-3</v>
      </c>
      <c r="R276" s="39">
        <v>3.0533109638489066E-3</v>
      </c>
      <c r="S276" s="39">
        <f t="shared" si="129"/>
        <v>0</v>
      </c>
      <c r="T276" s="39">
        <f t="shared" si="130"/>
        <v>3.0533109638489066E-3</v>
      </c>
      <c r="U276" s="39">
        <f t="shared" si="131"/>
        <v>0</v>
      </c>
    </row>
    <row r="277" spans="1:21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68"/>
      <c r="Q277" s="40">
        <v>1.4877762346716049E-2</v>
      </c>
      <c r="R277" s="41">
        <v>1.4877762346716049E-2</v>
      </c>
      <c r="S277" s="41">
        <f>SUBTOTAL(9,S278:S285)</f>
        <v>0</v>
      </c>
      <c r="T277" s="41">
        <f>SUBTOTAL(9,T278:T285)</f>
        <v>1.4877762346716049E-2</v>
      </c>
      <c r="U277" s="41">
        <f>SUBTOTAL(9,U278:U285)</f>
        <v>0</v>
      </c>
    </row>
    <row r="278" spans="1:21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101">
        <v>1</v>
      </c>
      <c r="M278" s="101">
        <v>1</v>
      </c>
      <c r="N278" s="101">
        <v>1</v>
      </c>
      <c r="O278" s="101">
        <v>1</v>
      </c>
      <c r="P278" s="67">
        <f t="shared" ref="P278:P285" si="132">SUM(D278:O278)/12</f>
        <v>1</v>
      </c>
      <c r="Q278" s="38">
        <v>1.3666440478542846E-2</v>
      </c>
      <c r="R278" s="39">
        <v>1.3666440478542846E-2</v>
      </c>
      <c r="S278" s="39">
        <f t="shared" ref="S278:S285" si="133">T278-R278</f>
        <v>0</v>
      </c>
      <c r="T278" s="39">
        <f t="shared" ref="T278:T285" si="134">Q278*P278</f>
        <v>1.3666440478542846E-2</v>
      </c>
      <c r="U278" s="39">
        <f t="shared" ref="U278:U285" si="135">Q278-T278</f>
        <v>0</v>
      </c>
    </row>
    <row r="279" spans="1:21" x14ac:dyDescent="0.2">
      <c r="A279" s="7" t="s">
        <v>262</v>
      </c>
      <c r="B279" s="7" t="s">
        <v>303</v>
      </c>
      <c r="C279" s="24" t="s">
        <v>640</v>
      </c>
      <c r="D279" s="56">
        <v>1</v>
      </c>
      <c r="E279" s="56">
        <v>1</v>
      </c>
      <c r="F279" s="56">
        <v>1</v>
      </c>
      <c r="G279" s="56">
        <v>1</v>
      </c>
      <c r="H279" s="56">
        <v>1</v>
      </c>
      <c r="I279" s="56">
        <v>1</v>
      </c>
      <c r="J279" s="56">
        <v>1</v>
      </c>
      <c r="K279" s="56">
        <v>1</v>
      </c>
      <c r="L279" s="56">
        <v>1</v>
      </c>
      <c r="M279" s="56">
        <v>1</v>
      </c>
      <c r="N279" s="56">
        <v>1</v>
      </c>
      <c r="O279" s="56">
        <v>1</v>
      </c>
      <c r="P279" s="67">
        <f t="shared" si="132"/>
        <v>1</v>
      </c>
      <c r="Q279" s="38">
        <v>2.0699287507256034E-4</v>
      </c>
      <c r="R279" s="39">
        <v>2.0699287507256034E-4</v>
      </c>
      <c r="S279" s="39">
        <f t="shared" si="133"/>
        <v>0</v>
      </c>
      <c r="T279" s="39">
        <f t="shared" si="134"/>
        <v>2.0699287507256034E-4</v>
      </c>
      <c r="U279" s="39">
        <f t="shared" si="135"/>
        <v>0</v>
      </c>
    </row>
    <row r="280" spans="1:21" x14ac:dyDescent="0.2">
      <c r="A280" s="7" t="s">
        <v>263</v>
      </c>
      <c r="B280" s="7" t="s">
        <v>305</v>
      </c>
      <c r="C280" s="24" t="s">
        <v>451</v>
      </c>
      <c r="D280" s="56">
        <v>1</v>
      </c>
      <c r="E280" s="56">
        <v>1</v>
      </c>
      <c r="F280" s="56">
        <v>1</v>
      </c>
      <c r="G280" s="56">
        <v>1</v>
      </c>
      <c r="H280" s="56">
        <v>1</v>
      </c>
      <c r="I280" s="56">
        <v>1</v>
      </c>
      <c r="J280" s="56">
        <v>1</v>
      </c>
      <c r="K280" s="56">
        <v>1</v>
      </c>
      <c r="L280" s="56">
        <v>1</v>
      </c>
      <c r="M280" s="56">
        <v>1</v>
      </c>
      <c r="N280" s="56">
        <v>1</v>
      </c>
      <c r="O280" s="56">
        <v>1</v>
      </c>
      <c r="P280" s="67">
        <f t="shared" si="132"/>
        <v>1</v>
      </c>
      <c r="Q280" s="38">
        <v>2.5905910346678447E-4</v>
      </c>
      <c r="R280" s="39">
        <v>2.5905910346678447E-4</v>
      </c>
      <c r="S280" s="39">
        <f t="shared" si="133"/>
        <v>0</v>
      </c>
      <c r="T280" s="39">
        <f t="shared" si="134"/>
        <v>2.5905910346678447E-4</v>
      </c>
      <c r="U280" s="39">
        <f t="shared" si="135"/>
        <v>0</v>
      </c>
    </row>
    <row r="281" spans="1:21" x14ac:dyDescent="0.2">
      <c r="A281" s="7" t="s">
        <v>264</v>
      </c>
      <c r="B281" s="7" t="s">
        <v>304</v>
      </c>
      <c r="C281" s="24" t="s">
        <v>450</v>
      </c>
      <c r="D281" s="56">
        <v>1</v>
      </c>
      <c r="E281" s="56">
        <v>1</v>
      </c>
      <c r="F281" s="56">
        <v>1</v>
      </c>
      <c r="G281" s="56">
        <v>1</v>
      </c>
      <c r="H281" s="56">
        <v>1</v>
      </c>
      <c r="I281" s="56">
        <v>1</v>
      </c>
      <c r="J281" s="56">
        <v>1</v>
      </c>
      <c r="K281" s="56">
        <v>1</v>
      </c>
      <c r="L281" s="56">
        <v>1</v>
      </c>
      <c r="M281" s="56">
        <v>1</v>
      </c>
      <c r="N281" s="56">
        <v>1</v>
      </c>
      <c r="O281" s="56">
        <v>1</v>
      </c>
      <c r="P281" s="67">
        <f t="shared" si="132"/>
        <v>1</v>
      </c>
      <c r="Q281" s="38">
        <v>8.5909913779620757E-5</v>
      </c>
      <c r="R281" s="39">
        <v>8.5909913779620757E-5</v>
      </c>
      <c r="S281" s="39">
        <f t="shared" si="133"/>
        <v>0</v>
      </c>
      <c r="T281" s="39">
        <f t="shared" si="134"/>
        <v>8.5909913779620757E-5</v>
      </c>
      <c r="U281" s="39">
        <f t="shared" si="135"/>
        <v>0</v>
      </c>
    </row>
    <row r="282" spans="1:21" x14ac:dyDescent="0.2">
      <c r="A282" s="7" t="s">
        <v>265</v>
      </c>
      <c r="B282" s="7" t="s">
        <v>306</v>
      </c>
      <c r="C282" s="24" t="s">
        <v>452</v>
      </c>
      <c r="D282" s="56">
        <v>1</v>
      </c>
      <c r="E282" s="56">
        <v>1</v>
      </c>
      <c r="F282" s="56">
        <v>1</v>
      </c>
      <c r="G282" s="56">
        <v>1</v>
      </c>
      <c r="H282" s="56">
        <v>1</v>
      </c>
      <c r="I282" s="56">
        <v>1</v>
      </c>
      <c r="J282" s="56">
        <v>1</v>
      </c>
      <c r="K282" s="56">
        <v>1</v>
      </c>
      <c r="L282" s="56">
        <v>1</v>
      </c>
      <c r="M282" s="56">
        <v>1</v>
      </c>
      <c r="N282" s="56">
        <v>1</v>
      </c>
      <c r="O282" s="56">
        <v>1</v>
      </c>
      <c r="P282" s="67">
        <f t="shared" si="132"/>
        <v>1</v>
      </c>
      <c r="Q282" s="38">
        <v>3.3684453097657848E-5</v>
      </c>
      <c r="R282" s="39">
        <v>3.3684453097657848E-5</v>
      </c>
      <c r="S282" s="39">
        <f t="shared" si="133"/>
        <v>0</v>
      </c>
      <c r="T282" s="39">
        <f t="shared" si="134"/>
        <v>3.3684453097657848E-5</v>
      </c>
      <c r="U282" s="39">
        <f t="shared" si="135"/>
        <v>0</v>
      </c>
    </row>
    <row r="283" spans="1:2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67">
        <f t="shared" si="132"/>
        <v>1</v>
      </c>
      <c r="Q283" s="38">
        <v>4.3356677204305679E-4</v>
      </c>
      <c r="R283" s="39">
        <v>4.3356677204305679E-4</v>
      </c>
      <c r="S283" s="39">
        <f t="shared" si="133"/>
        <v>0</v>
      </c>
      <c r="T283" s="39">
        <f t="shared" si="134"/>
        <v>4.3356677204305679E-4</v>
      </c>
      <c r="U283" s="39">
        <f t="shared" si="135"/>
        <v>0</v>
      </c>
    </row>
    <row r="284" spans="1:21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101">
        <v>1</v>
      </c>
      <c r="M284" s="101">
        <v>1</v>
      </c>
      <c r="N284" s="101">
        <v>1</v>
      </c>
      <c r="O284" s="101">
        <v>1</v>
      </c>
      <c r="P284" s="67">
        <f t="shared" si="132"/>
        <v>1</v>
      </c>
      <c r="Q284" s="38">
        <v>4.4705147206756489E-5</v>
      </c>
      <c r="R284" s="39">
        <v>4.4705147206756489E-5</v>
      </c>
      <c r="S284" s="39">
        <f t="shared" si="133"/>
        <v>0</v>
      </c>
      <c r="T284" s="39">
        <f t="shared" si="134"/>
        <v>4.4705147206756489E-5</v>
      </c>
      <c r="U284" s="39">
        <f t="shared" si="135"/>
        <v>0</v>
      </c>
    </row>
    <row r="285" spans="1:21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101">
        <v>1</v>
      </c>
      <c r="M285" s="101">
        <v>1</v>
      </c>
      <c r="N285" s="101">
        <v>1</v>
      </c>
      <c r="O285" s="101">
        <v>1</v>
      </c>
      <c r="P285" s="67">
        <f t="shared" si="132"/>
        <v>1</v>
      </c>
      <c r="Q285" s="38">
        <v>1.4740360350676854E-4</v>
      </c>
      <c r="R285" s="39">
        <v>1.4740360350676854E-4</v>
      </c>
      <c r="S285" s="39">
        <f t="shared" si="133"/>
        <v>0</v>
      </c>
      <c r="T285" s="39">
        <f t="shared" si="134"/>
        <v>1.4740360350676854E-4</v>
      </c>
      <c r="U285" s="39">
        <f t="shared" si="135"/>
        <v>0</v>
      </c>
    </row>
    <row r="286" spans="1:21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65"/>
      <c r="Q286" s="34">
        <v>3.0514766078941553E-2</v>
      </c>
      <c r="R286" s="35">
        <v>2.9440816635096977E-2</v>
      </c>
      <c r="S286" s="35">
        <f>SUBTOTAL(9,S287:S314)</f>
        <v>0</v>
      </c>
      <c r="T286" s="35">
        <f>SUBTOTAL(9,T287:T314)</f>
        <v>2.9440816635096977E-2</v>
      </c>
      <c r="U286" s="35">
        <f>SUBTOTAL(9,U287:U314)</f>
        <v>1.0739494438445872E-3</v>
      </c>
    </row>
    <row r="287" spans="1:21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66"/>
      <c r="Q287" s="36">
        <v>1.2101541950597469E-2</v>
      </c>
      <c r="R287" s="37">
        <v>1.2101541950597469E-2</v>
      </c>
      <c r="S287" s="37">
        <f>SUBTOTAL(9,S288:S296)</f>
        <v>0</v>
      </c>
      <c r="T287" s="37">
        <f>SUBTOTAL(9,T288:T296)</f>
        <v>1.2101541950597469E-2</v>
      </c>
      <c r="U287" s="37">
        <f>SUBTOTAL(9,U288:U296)</f>
        <v>0</v>
      </c>
    </row>
    <row r="288" spans="1:21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101">
        <v>1</v>
      </c>
      <c r="M288" s="101">
        <v>1</v>
      </c>
      <c r="N288" s="101">
        <v>1</v>
      </c>
      <c r="O288" s="101">
        <v>1</v>
      </c>
      <c r="P288" s="67">
        <f t="shared" ref="P288:P314" si="136">SUM(D288:O288)/12</f>
        <v>1</v>
      </c>
      <c r="Q288" s="38">
        <v>1.2847133944401956E-4</v>
      </c>
      <c r="R288" s="39">
        <v>1.2847133944401956E-4</v>
      </c>
      <c r="S288" s="39">
        <f t="shared" ref="S288:S296" si="137">T288-R288</f>
        <v>0</v>
      </c>
      <c r="T288" s="39">
        <f t="shared" ref="T288:T296" si="138">Q288*P288</f>
        <v>1.2847133944401956E-4</v>
      </c>
      <c r="U288" s="39">
        <f t="shared" ref="U288:U296" si="139">Q288-T288</f>
        <v>0</v>
      </c>
    </row>
    <row r="289" spans="1:21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101">
        <v>1</v>
      </c>
      <c r="M289" s="101">
        <v>1</v>
      </c>
      <c r="N289" s="101">
        <v>1</v>
      </c>
      <c r="O289" s="101">
        <v>1</v>
      </c>
      <c r="P289" s="67">
        <f t="shared" si="136"/>
        <v>1</v>
      </c>
      <c r="Q289" s="38">
        <v>1.9484754606263226E-4</v>
      </c>
      <c r="R289" s="39">
        <v>1.9484754606263226E-4</v>
      </c>
      <c r="S289" s="39">
        <f t="shared" si="137"/>
        <v>0</v>
      </c>
      <c r="T289" s="39">
        <f t="shared" si="138"/>
        <v>1.9484754606263226E-4</v>
      </c>
      <c r="U289" s="39">
        <f t="shared" si="139"/>
        <v>0</v>
      </c>
    </row>
    <row r="290" spans="1:21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101">
        <v>1</v>
      </c>
      <c r="M290" s="101">
        <v>1</v>
      </c>
      <c r="N290" s="101">
        <v>1</v>
      </c>
      <c r="O290" s="101">
        <v>1</v>
      </c>
      <c r="P290" s="67">
        <f t="shared" si="136"/>
        <v>1</v>
      </c>
      <c r="Q290" s="38">
        <v>3.7393109563912399E-4</v>
      </c>
      <c r="R290" s="39">
        <v>3.7393109563912399E-4</v>
      </c>
      <c r="S290" s="39">
        <f t="shared" si="137"/>
        <v>0</v>
      </c>
      <c r="T290" s="39">
        <f t="shared" si="138"/>
        <v>3.7393109563912399E-4</v>
      </c>
      <c r="U290" s="39">
        <f t="shared" si="139"/>
        <v>0</v>
      </c>
    </row>
    <row r="291" spans="1:21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101">
        <v>1</v>
      </c>
      <c r="M291" s="101">
        <v>1</v>
      </c>
      <c r="N291" s="101">
        <v>1</v>
      </c>
      <c r="O291" s="101">
        <v>1</v>
      </c>
      <c r="P291" s="67">
        <f t="shared" si="136"/>
        <v>1</v>
      </c>
      <c r="Q291" s="38">
        <v>2.5011452542016352E-3</v>
      </c>
      <c r="R291" s="39">
        <v>2.5011452542016352E-3</v>
      </c>
      <c r="S291" s="39">
        <f t="shared" si="137"/>
        <v>0</v>
      </c>
      <c r="T291" s="39">
        <f t="shared" si="138"/>
        <v>2.5011452542016352E-3</v>
      </c>
      <c r="U291" s="39">
        <f t="shared" si="139"/>
        <v>0</v>
      </c>
    </row>
    <row r="292" spans="1:21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101">
        <v>1</v>
      </c>
      <c r="M292" s="101">
        <v>1</v>
      </c>
      <c r="N292" s="101">
        <v>1</v>
      </c>
      <c r="O292" s="101">
        <v>1</v>
      </c>
      <c r="P292" s="67">
        <f t="shared" si="136"/>
        <v>1</v>
      </c>
      <c r="Q292" s="38">
        <v>5.6167233217467073E-4</v>
      </c>
      <c r="R292" s="39">
        <v>5.6167233217467073E-4</v>
      </c>
      <c r="S292" s="39">
        <f t="shared" si="137"/>
        <v>0</v>
      </c>
      <c r="T292" s="39">
        <f t="shared" si="138"/>
        <v>5.6167233217467073E-4</v>
      </c>
      <c r="U292" s="39">
        <f t="shared" si="139"/>
        <v>0</v>
      </c>
    </row>
    <row r="293" spans="1:21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101">
        <v>1</v>
      </c>
      <c r="M293" s="101">
        <v>1</v>
      </c>
      <c r="N293" s="101">
        <v>1</v>
      </c>
      <c r="O293" s="101">
        <v>1</v>
      </c>
      <c r="P293" s="67">
        <f t="shared" si="136"/>
        <v>1</v>
      </c>
      <c r="Q293" s="38">
        <v>5.368466536680123E-4</v>
      </c>
      <c r="R293" s="39">
        <v>5.368466536680123E-4</v>
      </c>
      <c r="S293" s="39">
        <f t="shared" si="137"/>
        <v>0</v>
      </c>
      <c r="T293" s="39">
        <f t="shared" si="138"/>
        <v>5.368466536680123E-4</v>
      </c>
      <c r="U293" s="39">
        <f t="shared" si="139"/>
        <v>0</v>
      </c>
    </row>
    <row r="294" spans="1:21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101">
        <v>1</v>
      </c>
      <c r="M294" s="101">
        <v>1</v>
      </c>
      <c r="N294" s="101">
        <v>1</v>
      </c>
      <c r="O294" s="101">
        <v>1</v>
      </c>
      <c r="P294" s="67">
        <f t="shared" si="136"/>
        <v>1</v>
      </c>
      <c r="Q294" s="38">
        <v>7.2907878665706503E-3</v>
      </c>
      <c r="R294" s="39">
        <v>7.2907878665706503E-3</v>
      </c>
      <c r="S294" s="39">
        <f t="shared" si="137"/>
        <v>0</v>
      </c>
      <c r="T294" s="39">
        <f t="shared" si="138"/>
        <v>7.2907878665706503E-3</v>
      </c>
      <c r="U294" s="39">
        <f t="shared" si="139"/>
        <v>0</v>
      </c>
    </row>
    <row r="295" spans="1:21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101">
        <v>1</v>
      </c>
      <c r="M295" s="101">
        <v>1</v>
      </c>
      <c r="N295" s="101">
        <v>1</v>
      </c>
      <c r="O295" s="101">
        <v>1</v>
      </c>
      <c r="P295" s="67">
        <f t="shared" si="136"/>
        <v>1</v>
      </c>
      <c r="Q295" s="38">
        <v>6.1327178249112347E-6</v>
      </c>
      <c r="R295" s="39">
        <v>6.1327178249112347E-6</v>
      </c>
      <c r="S295" s="39">
        <f t="shared" si="137"/>
        <v>0</v>
      </c>
      <c r="T295" s="39">
        <f t="shared" si="138"/>
        <v>6.1327178249112347E-6</v>
      </c>
      <c r="U295" s="39">
        <f t="shared" si="139"/>
        <v>0</v>
      </c>
    </row>
    <row r="296" spans="1:21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101">
        <v>1</v>
      </c>
      <c r="M296" s="101">
        <v>1</v>
      </c>
      <c r="N296" s="101">
        <v>1</v>
      </c>
      <c r="O296" s="101">
        <v>1</v>
      </c>
      <c r="P296" s="67">
        <f t="shared" si="136"/>
        <v>1</v>
      </c>
      <c r="Q296" s="38">
        <v>5.0770714501181314E-4</v>
      </c>
      <c r="R296" s="39">
        <v>5.0770714501181314E-4</v>
      </c>
      <c r="S296" s="39">
        <f t="shared" si="137"/>
        <v>0</v>
      </c>
      <c r="T296" s="39">
        <f t="shared" si="138"/>
        <v>5.0770714501181314E-4</v>
      </c>
      <c r="U296" s="39">
        <f t="shared" si="139"/>
        <v>0</v>
      </c>
    </row>
    <row r="297" spans="1:21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66"/>
      <c r="Q297" s="36">
        <v>1.8413224128344084E-2</v>
      </c>
      <c r="R297" s="37">
        <v>1.7339274684499504E-2</v>
      </c>
      <c r="S297" s="37">
        <f>SUBTOTAL(9,S298:S314)</f>
        <v>0</v>
      </c>
      <c r="T297" s="37">
        <f>SUBTOTAL(9,T298:T314)</f>
        <v>1.7339274684499504E-2</v>
      </c>
      <c r="U297" s="37">
        <f>SUBTOTAL(9,U298:U314)</f>
        <v>1.0739494438445872E-3</v>
      </c>
    </row>
    <row r="298" spans="1:2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36"/>
        <v>1</v>
      </c>
      <c r="Q298" s="38">
        <v>7.0481760935791043E-4</v>
      </c>
      <c r="R298" s="39">
        <v>7.0481760935791043E-4</v>
      </c>
      <c r="S298" s="39">
        <f t="shared" ref="S298:S314" si="140">T298-R298</f>
        <v>0</v>
      </c>
      <c r="T298" s="39">
        <f t="shared" ref="T298:T314" si="141">Q298*P298</f>
        <v>7.0481760935791043E-4</v>
      </c>
      <c r="U298" s="39">
        <f t="shared" ref="U298:U314" si="142">Q298-T298</f>
        <v>0</v>
      </c>
    </row>
    <row r="299" spans="1:21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36"/>
        <v>1</v>
      </c>
      <c r="Q299" s="38">
        <v>2.1132590408650836E-3</v>
      </c>
      <c r="R299" s="39">
        <v>2.1132590408650836E-3</v>
      </c>
      <c r="S299" s="39">
        <f t="shared" si="140"/>
        <v>0</v>
      </c>
      <c r="T299" s="39">
        <f t="shared" si="141"/>
        <v>2.1132590408650836E-3</v>
      </c>
      <c r="U299" s="39">
        <f t="shared" si="142"/>
        <v>0</v>
      </c>
    </row>
    <row r="300" spans="1:2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36"/>
        <v>1</v>
      </c>
      <c r="Q300" s="38">
        <v>8.2748561433794129E-4</v>
      </c>
      <c r="R300" s="39">
        <v>8.2748561433794129E-4</v>
      </c>
      <c r="S300" s="39">
        <f t="shared" si="140"/>
        <v>0</v>
      </c>
      <c r="T300" s="39">
        <f t="shared" si="141"/>
        <v>8.2748561433794129E-4</v>
      </c>
      <c r="U300" s="39">
        <f t="shared" si="142"/>
        <v>0</v>
      </c>
    </row>
    <row r="301" spans="1:2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36"/>
        <v>1</v>
      </c>
      <c r="Q301" s="38">
        <v>1.7949109324322432E-3</v>
      </c>
      <c r="R301" s="39">
        <v>1.7949109324322432E-3</v>
      </c>
      <c r="S301" s="39">
        <f t="shared" si="140"/>
        <v>0</v>
      </c>
      <c r="T301" s="39">
        <f t="shared" si="141"/>
        <v>1.7949109324322432E-3</v>
      </c>
      <c r="U301" s="39">
        <f t="shared" si="142"/>
        <v>0</v>
      </c>
    </row>
    <row r="302" spans="1:21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101">
        <v>0.5</v>
      </c>
      <c r="M302" s="101">
        <v>0.5</v>
      </c>
      <c r="N302" s="101">
        <v>0.5</v>
      </c>
      <c r="O302" s="101">
        <v>0.5</v>
      </c>
      <c r="P302" s="67">
        <f t="shared" si="136"/>
        <v>0.5</v>
      </c>
      <c r="Q302" s="38">
        <v>7.8169677767577395E-4</v>
      </c>
      <c r="R302" s="39">
        <v>3.9084838883788697E-4</v>
      </c>
      <c r="S302" s="39">
        <f t="shared" si="140"/>
        <v>0</v>
      </c>
      <c r="T302" s="39">
        <f t="shared" si="141"/>
        <v>3.9084838883788697E-4</v>
      </c>
      <c r="U302" s="39">
        <f t="shared" si="142"/>
        <v>3.9084838883788697E-4</v>
      </c>
    </row>
    <row r="303" spans="1:21" x14ac:dyDescent="0.2">
      <c r="A303" s="7" t="s">
        <v>285</v>
      </c>
      <c r="B303" s="7" t="s">
        <v>431</v>
      </c>
      <c r="C303" s="24" t="s">
        <v>658</v>
      </c>
      <c r="D303" s="101">
        <v>1</v>
      </c>
      <c r="E303" s="101">
        <v>1</v>
      </c>
      <c r="F303" s="101">
        <v>1</v>
      </c>
      <c r="G303" s="101">
        <v>1</v>
      </c>
      <c r="H303" s="101">
        <v>1</v>
      </c>
      <c r="I303" s="101">
        <v>1</v>
      </c>
      <c r="J303" s="101">
        <v>1</v>
      </c>
      <c r="K303" s="101">
        <v>1</v>
      </c>
      <c r="L303" s="101">
        <v>1</v>
      </c>
      <c r="M303" s="101">
        <v>1</v>
      </c>
      <c r="N303" s="101">
        <v>1</v>
      </c>
      <c r="O303" s="101">
        <v>1</v>
      </c>
      <c r="P303" s="67">
        <f t="shared" si="136"/>
        <v>1</v>
      </c>
      <c r="Q303" s="38">
        <v>1.0165389249244556E-3</v>
      </c>
      <c r="R303" s="39">
        <v>1.0165389249244556E-3</v>
      </c>
      <c r="S303" s="39">
        <f t="shared" si="140"/>
        <v>0</v>
      </c>
      <c r="T303" s="39">
        <f t="shared" si="141"/>
        <v>1.0165389249244556E-3</v>
      </c>
      <c r="U303" s="39">
        <f t="shared" si="142"/>
        <v>0</v>
      </c>
    </row>
    <row r="304" spans="1:21" x14ac:dyDescent="0.2">
      <c r="A304" s="7" t="s">
        <v>286</v>
      </c>
      <c r="B304" s="7" t="s">
        <v>431</v>
      </c>
      <c r="C304" s="24" t="s">
        <v>659</v>
      </c>
      <c r="D304" s="101">
        <v>1</v>
      </c>
      <c r="E304" s="101">
        <v>1</v>
      </c>
      <c r="F304" s="101">
        <v>1</v>
      </c>
      <c r="G304" s="101">
        <v>1</v>
      </c>
      <c r="H304" s="101">
        <v>1</v>
      </c>
      <c r="I304" s="101">
        <v>1</v>
      </c>
      <c r="J304" s="101">
        <v>1</v>
      </c>
      <c r="K304" s="101">
        <v>1</v>
      </c>
      <c r="L304" s="101">
        <v>1</v>
      </c>
      <c r="M304" s="101">
        <v>1</v>
      </c>
      <c r="N304" s="101">
        <v>1</v>
      </c>
      <c r="O304" s="101">
        <v>1</v>
      </c>
      <c r="P304" s="67">
        <f t="shared" si="136"/>
        <v>1</v>
      </c>
      <c r="Q304" s="38">
        <v>2.3275301963354873E-3</v>
      </c>
      <c r="R304" s="39">
        <v>2.3275301963354873E-3</v>
      </c>
      <c r="S304" s="39">
        <f t="shared" si="140"/>
        <v>0</v>
      </c>
      <c r="T304" s="39">
        <f t="shared" si="141"/>
        <v>2.3275301963354873E-3</v>
      </c>
      <c r="U304" s="39">
        <f t="shared" si="142"/>
        <v>0</v>
      </c>
    </row>
    <row r="305" spans="1:2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36"/>
        <v>1</v>
      </c>
      <c r="Q305" s="38">
        <v>4.1215203111952068E-3</v>
      </c>
      <c r="R305" s="39">
        <v>4.1215203111952068E-3</v>
      </c>
      <c r="S305" s="39">
        <f t="shared" si="140"/>
        <v>0</v>
      </c>
      <c r="T305" s="39">
        <f t="shared" si="141"/>
        <v>4.1215203111952068E-3</v>
      </c>
      <c r="U305" s="39">
        <f t="shared" si="142"/>
        <v>0</v>
      </c>
    </row>
    <row r="306" spans="1:21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67">
        <f t="shared" si="136"/>
        <v>0</v>
      </c>
      <c r="Q306" s="38">
        <v>4.7314736928098539E-4</v>
      </c>
      <c r="R306" s="39">
        <v>0</v>
      </c>
      <c r="S306" s="39">
        <f t="shared" si="140"/>
        <v>0</v>
      </c>
      <c r="T306" s="39">
        <f t="shared" si="141"/>
        <v>0</v>
      </c>
      <c r="U306" s="39">
        <f t="shared" si="142"/>
        <v>4.7314736928098539E-4</v>
      </c>
    </row>
    <row r="307" spans="1:21" x14ac:dyDescent="0.2">
      <c r="A307" s="7" t="s">
        <v>289</v>
      </c>
      <c r="B307" s="7" t="s">
        <v>341</v>
      </c>
      <c r="C307" s="24" t="s">
        <v>502</v>
      </c>
      <c r="D307" s="101">
        <v>1</v>
      </c>
      <c r="E307" s="101">
        <v>1</v>
      </c>
      <c r="F307" s="101">
        <v>1</v>
      </c>
      <c r="G307" s="101">
        <v>1</v>
      </c>
      <c r="H307" s="101">
        <v>1</v>
      </c>
      <c r="I307" s="101">
        <v>1</v>
      </c>
      <c r="J307" s="101">
        <v>1</v>
      </c>
      <c r="K307" s="101">
        <v>1</v>
      </c>
      <c r="L307" s="101">
        <v>1</v>
      </c>
      <c r="M307" s="101">
        <v>1</v>
      </c>
      <c r="N307" s="101">
        <v>1</v>
      </c>
      <c r="O307" s="101">
        <v>1</v>
      </c>
      <c r="P307" s="67">
        <f t="shared" si="136"/>
        <v>1</v>
      </c>
      <c r="Q307" s="38">
        <v>1.2919825758501684E-3</v>
      </c>
      <c r="R307" s="39">
        <v>1.2919825758501684E-3</v>
      </c>
      <c r="S307" s="39">
        <f t="shared" si="140"/>
        <v>0</v>
      </c>
      <c r="T307" s="39">
        <f t="shared" si="141"/>
        <v>1.2919825758501684E-3</v>
      </c>
      <c r="U307" s="39">
        <f t="shared" si="142"/>
        <v>0</v>
      </c>
    </row>
    <row r="308" spans="1:2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36"/>
        <v>1</v>
      </c>
      <c r="Q308" s="38">
        <v>6.2903122948332847E-5</v>
      </c>
      <c r="R308" s="39">
        <v>6.2903122948332847E-5</v>
      </c>
      <c r="S308" s="39">
        <f t="shared" si="140"/>
        <v>0</v>
      </c>
      <c r="T308" s="39">
        <f t="shared" si="141"/>
        <v>6.2903122948332847E-5</v>
      </c>
      <c r="U308" s="39">
        <f t="shared" si="142"/>
        <v>0</v>
      </c>
    </row>
    <row r="309" spans="1:2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36"/>
        <v>1</v>
      </c>
      <c r="Q309" s="38">
        <v>2.5290281926328784E-3</v>
      </c>
      <c r="R309" s="39">
        <v>2.5290281926328784E-3</v>
      </c>
      <c r="S309" s="39">
        <f t="shared" si="140"/>
        <v>0</v>
      </c>
      <c r="T309" s="39">
        <f t="shared" si="141"/>
        <v>2.5290281926328784E-3</v>
      </c>
      <c r="U309" s="39">
        <f t="shared" si="142"/>
        <v>0</v>
      </c>
    </row>
    <row r="310" spans="1:21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101">
        <v>1</v>
      </c>
      <c r="M310" s="101">
        <v>1</v>
      </c>
      <c r="N310" s="101">
        <v>1</v>
      </c>
      <c r="O310" s="101">
        <v>1</v>
      </c>
      <c r="P310" s="67">
        <f t="shared" si="136"/>
        <v>1</v>
      </c>
      <c r="Q310" s="38">
        <v>6.509415922761865E-5</v>
      </c>
      <c r="R310" s="39">
        <v>6.509415922761865E-5</v>
      </c>
      <c r="S310" s="39">
        <f t="shared" si="140"/>
        <v>0</v>
      </c>
      <c r="T310" s="39">
        <f t="shared" si="141"/>
        <v>6.509415922761865E-5</v>
      </c>
      <c r="U310" s="39">
        <f t="shared" si="142"/>
        <v>0</v>
      </c>
    </row>
    <row r="311" spans="1:21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101">
        <v>1</v>
      </c>
      <c r="M311" s="101">
        <v>1</v>
      </c>
      <c r="N311" s="101">
        <v>1</v>
      </c>
      <c r="O311" s="101">
        <v>1</v>
      </c>
      <c r="P311" s="67">
        <f t="shared" si="136"/>
        <v>1</v>
      </c>
      <c r="Q311" s="38">
        <v>9.3355615554286731E-5</v>
      </c>
      <c r="R311" s="39">
        <v>9.3355615554286731E-5</v>
      </c>
      <c r="S311" s="39">
        <f t="shared" si="140"/>
        <v>0</v>
      </c>
      <c r="T311" s="39">
        <f t="shared" si="141"/>
        <v>9.3355615554286731E-5</v>
      </c>
      <c r="U311" s="39">
        <f t="shared" si="142"/>
        <v>0</v>
      </c>
    </row>
    <row r="312" spans="1:21" x14ac:dyDescent="0.2">
      <c r="A312" s="7" t="s">
        <v>294</v>
      </c>
      <c r="B312" s="7" t="s">
        <v>437</v>
      </c>
      <c r="C312" s="24" t="s">
        <v>666</v>
      </c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67">
        <f t="shared" si="136"/>
        <v>0</v>
      </c>
      <c r="Q312" s="38">
        <v>4.4466753724541836E-5</v>
      </c>
      <c r="R312" s="39">
        <v>0</v>
      </c>
      <c r="S312" s="39">
        <f t="shared" si="140"/>
        <v>0</v>
      </c>
      <c r="T312" s="39">
        <f t="shared" si="141"/>
        <v>0</v>
      </c>
      <c r="U312" s="39">
        <f t="shared" si="142"/>
        <v>4.4466753724541836E-5</v>
      </c>
    </row>
    <row r="313" spans="1:21" x14ac:dyDescent="0.2">
      <c r="A313" s="7" t="s">
        <v>295</v>
      </c>
      <c r="B313" s="7" t="s">
        <v>438</v>
      </c>
      <c r="C313" s="24" t="s">
        <v>667</v>
      </c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67">
        <f t="shared" si="136"/>
        <v>0</v>
      </c>
      <c r="Q313" s="38">
        <v>6.1758470274187702E-5</v>
      </c>
      <c r="R313" s="39">
        <v>0</v>
      </c>
      <c r="S313" s="39">
        <f t="shared" si="140"/>
        <v>0</v>
      </c>
      <c r="T313" s="39">
        <f t="shared" si="141"/>
        <v>0</v>
      </c>
      <c r="U313" s="39">
        <f t="shared" si="142"/>
        <v>6.1758470274187702E-5</v>
      </c>
    </row>
    <row r="314" spans="1:21" ht="11.25" thickBot="1" x14ac:dyDescent="0.25">
      <c r="A314" s="7" t="s">
        <v>296</v>
      </c>
      <c r="B314" s="7" t="s">
        <v>439</v>
      </c>
      <c r="C314" s="24" t="s">
        <v>668</v>
      </c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67">
        <f t="shared" si="136"/>
        <v>0</v>
      </c>
      <c r="Q314" s="43">
        <v>1.0372846172698527E-4</v>
      </c>
      <c r="R314" s="39">
        <v>0</v>
      </c>
      <c r="S314" s="39">
        <f t="shared" si="140"/>
        <v>0</v>
      </c>
      <c r="T314" s="39">
        <f t="shared" si="141"/>
        <v>0</v>
      </c>
      <c r="U314" s="39">
        <f t="shared" si="142"/>
        <v>1.0372846172698527E-4</v>
      </c>
    </row>
  </sheetData>
  <mergeCells count="3">
    <mergeCell ref="A7:Q7"/>
    <mergeCell ref="A8:Q8"/>
    <mergeCell ref="D10:T10"/>
  </mergeCells>
  <printOptions horizontalCentered="1"/>
  <pageMargins left="0.25" right="0.25" top="0.75" bottom="0.75" header="0.3" footer="0.3"/>
  <pageSetup paperSize="9" scale="56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7:CE314"/>
  <sheetViews>
    <sheetView showGridLines="0" showZeros="0" view="pageBreakPreview" topLeftCell="B10" zoomScaleNormal="100" zoomScaleSheetLayoutView="100" workbookViewId="0">
      <pane xSplit="2" ySplit="2" topLeftCell="O12" activePane="bottomRight" state="frozen"/>
      <selection activeCell="G238" sqref="G238"/>
      <selection pane="topRight" activeCell="G238" sqref="G238"/>
      <selection pane="bottomLeft" activeCell="G238" sqref="G238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5" width="8.28515625" style="50" customWidth="1"/>
    <col min="16" max="16" width="9.5703125" style="9" customWidth="1"/>
    <col min="17" max="17" width="8.2851562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71"/>
      <c r="S7" s="71"/>
      <c r="T7" s="71"/>
      <c r="U7" s="71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71"/>
      <c r="S8" s="71"/>
      <c r="T8" s="71"/>
      <c r="U8" s="71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73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691</v>
      </c>
      <c r="R11" s="60" t="s">
        <v>747</v>
      </c>
      <c r="S11" s="60" t="s">
        <v>696</v>
      </c>
      <c r="T11" s="60" t="s">
        <v>748</v>
      </c>
      <c r="U11" s="60" t="s">
        <v>697</v>
      </c>
    </row>
    <row r="12" spans="1:52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2"/>
      <c r="Q12" s="28">
        <v>0.99999999999999978</v>
      </c>
      <c r="R12" s="29">
        <v>0.99099447210643177</v>
      </c>
      <c r="S12" s="29">
        <f>SUBTOTAL(9,S13:S314)</f>
        <v>8.6320190717034655E-3</v>
      </c>
      <c r="T12" s="29">
        <f>SUBTOTAL(9,T13:T314)</f>
        <v>0.99962649117813507</v>
      </c>
      <c r="U12" s="29">
        <f>SUBTOTAL(9,U13:U314)</f>
        <v>3.7350882186503186E-4</v>
      </c>
    </row>
    <row r="13" spans="1:52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3"/>
      <c r="Q13" s="30">
        <v>0.16918202602828955</v>
      </c>
      <c r="R13" s="31">
        <v>0.16765845257380133</v>
      </c>
      <c r="S13" s="31">
        <f>S14*Q12/Q14*Q13</f>
        <v>1.4603824752656277E-3</v>
      </c>
      <c r="T13" s="31">
        <f>S13+R13</f>
        <v>0.16911883504906694</v>
      </c>
      <c r="U13" s="31">
        <f>Q13-T13</f>
        <v>6.3190979222610411E-5</v>
      </c>
    </row>
    <row r="14" spans="1:52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63"/>
      <c r="Q14" s="30">
        <v>0.8308179739717102</v>
      </c>
      <c r="R14" s="31">
        <v>0.82333601953263003</v>
      </c>
      <c r="S14" s="31">
        <f>SUBTOTAL(9,S15:S314)</f>
        <v>7.1716365964378387E-3</v>
      </c>
      <c r="T14" s="31">
        <f>SUBTOTAL(9,T15:T314)</f>
        <v>0.83050765612906763</v>
      </c>
      <c r="U14" s="31">
        <f>SUBTOTAL(9,U15:U314)</f>
        <v>3.1031784264242145E-4</v>
      </c>
    </row>
    <row r="15" spans="1:52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64"/>
      <c r="Q15" s="32">
        <v>0.7276823864363775</v>
      </c>
      <c r="R15" s="33">
        <v>0.72119493301862847</v>
      </c>
      <c r="S15" s="33">
        <f>SUBTOTAL(9,S16:S155)</f>
        <v>6.2532569307893913E-3</v>
      </c>
      <c r="T15" s="33">
        <f>SUBTOTAL(9,T16:T155)</f>
        <v>0.72744818994941773</v>
      </c>
      <c r="U15" s="33">
        <f>SUBTOTAL(9,U16:U155)</f>
        <v>2.3419648695961542E-4</v>
      </c>
    </row>
    <row r="16" spans="1:52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4">
        <v>1</v>
      </c>
      <c r="P16" s="65">
        <f>SUM(D16:O16)/12</f>
        <v>1</v>
      </c>
      <c r="Q16" s="34">
        <v>1.1949265660987711E-2</v>
      </c>
      <c r="R16" s="35">
        <v>1.1949265660987711E-2</v>
      </c>
      <c r="S16" s="35">
        <f t="shared" ref="S16:S25" si="0">T16-R16</f>
        <v>0</v>
      </c>
      <c r="T16" s="35">
        <f t="shared" ref="T16" si="1">Q16*P16</f>
        <v>1.1949265660987711E-2</v>
      </c>
      <c r="U16" s="35">
        <f>Q16-T16</f>
        <v>0</v>
      </c>
    </row>
    <row r="17" spans="1:21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5"/>
      <c r="Q17" s="34">
        <v>6.8306240757908171E-2</v>
      </c>
      <c r="R17" s="35">
        <v>6.8306240757908171E-2</v>
      </c>
      <c r="S17" s="35">
        <f>SUBTOTAL(9,S18:S19)</f>
        <v>0</v>
      </c>
      <c r="T17" s="35">
        <f>SUBTOTAL(9,T18:T19)</f>
        <v>6.8306240757908171E-2</v>
      </c>
      <c r="U17" s="35">
        <f>SUBTOTAL(9,U18:U19)</f>
        <v>0</v>
      </c>
    </row>
    <row r="18" spans="1:21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55">
        <v>1</v>
      </c>
      <c r="M18" s="55">
        <v>1</v>
      </c>
      <c r="N18" s="55">
        <v>1</v>
      </c>
      <c r="O18" s="55">
        <v>1</v>
      </c>
      <c r="P18" s="66">
        <f>SUM(D18:O18)/12</f>
        <v>1</v>
      </c>
      <c r="Q18" s="36">
        <v>2.1885483361532551E-2</v>
      </c>
      <c r="R18" s="37">
        <v>2.1885483361532551E-2</v>
      </c>
      <c r="S18" s="37">
        <f t="shared" si="0"/>
        <v>0</v>
      </c>
      <c r="T18" s="37">
        <f t="shared" ref="T18:T19" si="2">Q18*P18</f>
        <v>2.1885483361532551E-2</v>
      </c>
      <c r="U18" s="37">
        <f>Q18-T18</f>
        <v>0</v>
      </c>
    </row>
    <row r="19" spans="1:21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55">
        <v>1</v>
      </c>
      <c r="G19" s="55">
        <v>1</v>
      </c>
      <c r="H19" s="55">
        <v>1</v>
      </c>
      <c r="I19" s="55">
        <v>1</v>
      </c>
      <c r="J19" s="55">
        <v>1</v>
      </c>
      <c r="K19" s="55">
        <v>1</v>
      </c>
      <c r="L19" s="55">
        <v>1</v>
      </c>
      <c r="M19" s="55">
        <v>1</v>
      </c>
      <c r="N19" s="55">
        <v>1</v>
      </c>
      <c r="O19" s="55">
        <v>1</v>
      </c>
      <c r="P19" s="66">
        <f>SUM(D19:O19)/12</f>
        <v>1</v>
      </c>
      <c r="Q19" s="36">
        <v>4.642075739637562E-2</v>
      </c>
      <c r="R19" s="37">
        <v>4.642075739637562E-2</v>
      </c>
      <c r="S19" s="37">
        <f t="shared" si="0"/>
        <v>0</v>
      </c>
      <c r="T19" s="37">
        <f t="shared" si="2"/>
        <v>4.642075739637562E-2</v>
      </c>
      <c r="U19" s="37">
        <f>Q19-T19</f>
        <v>0</v>
      </c>
    </row>
    <row r="20" spans="1:21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65"/>
      <c r="Q20" s="34">
        <v>0.22905067876328947</v>
      </c>
      <c r="R20" s="35">
        <v>0.22905067876328947</v>
      </c>
      <c r="S20" s="35">
        <f>SUBTOTAL(9,S21:S25)</f>
        <v>0</v>
      </c>
      <c r="T20" s="35">
        <f>SUBTOTAL(9,T21:T25)</f>
        <v>0.22905067876328947</v>
      </c>
      <c r="U20" s="35">
        <f>SUBTOTAL(9,U21:U25)</f>
        <v>0</v>
      </c>
    </row>
    <row r="21" spans="1:21" x14ac:dyDescent="0.2">
      <c r="A21" s="7"/>
      <c r="B21" s="49">
        <v>0.24</v>
      </c>
      <c r="C21" s="24" t="s">
        <v>692</v>
      </c>
      <c r="D21" s="56">
        <v>1</v>
      </c>
      <c r="E21" s="56">
        <v>1</v>
      </c>
      <c r="F21" s="56">
        <v>1</v>
      </c>
      <c r="G21" s="56">
        <v>1</v>
      </c>
      <c r="H21" s="56">
        <v>1</v>
      </c>
      <c r="I21" s="56">
        <v>1</v>
      </c>
      <c r="J21" s="56">
        <v>1</v>
      </c>
      <c r="K21" s="56">
        <v>1</v>
      </c>
      <c r="L21" s="56">
        <v>1</v>
      </c>
      <c r="M21" s="56">
        <v>1</v>
      </c>
      <c r="N21" s="56">
        <v>1</v>
      </c>
      <c r="O21" s="56">
        <v>1</v>
      </c>
      <c r="P21" s="67">
        <f>SUM(D21:O21)/12</f>
        <v>1</v>
      </c>
      <c r="Q21" s="38">
        <f>$Q$20*B21</f>
        <v>5.4972162903189473E-2</v>
      </c>
      <c r="R21" s="39">
        <v>5.4972162903189473E-2</v>
      </c>
      <c r="S21" s="39">
        <f t="shared" si="0"/>
        <v>0</v>
      </c>
      <c r="T21" s="39">
        <f t="shared" ref="T21:T25" si="3">Q21*P21</f>
        <v>5.4972162903189473E-2</v>
      </c>
      <c r="U21" s="39">
        <f>Q21-T21</f>
        <v>0</v>
      </c>
    </row>
    <row r="22" spans="1:21" x14ac:dyDescent="0.2">
      <c r="A22" s="7"/>
      <c r="B22" s="49">
        <v>0.24</v>
      </c>
      <c r="C22" s="24" t="s">
        <v>693</v>
      </c>
      <c r="D22" s="56">
        <v>1</v>
      </c>
      <c r="E22" s="56">
        <v>1</v>
      </c>
      <c r="F22" s="56">
        <v>1</v>
      </c>
      <c r="G22" s="56">
        <v>1</v>
      </c>
      <c r="H22" s="56">
        <v>1</v>
      </c>
      <c r="I22" s="56">
        <v>1</v>
      </c>
      <c r="J22" s="56">
        <v>1</v>
      </c>
      <c r="K22" s="56">
        <v>1</v>
      </c>
      <c r="L22" s="56">
        <v>1</v>
      </c>
      <c r="M22" s="56">
        <v>1</v>
      </c>
      <c r="N22" s="56">
        <v>1</v>
      </c>
      <c r="O22" s="56">
        <v>1</v>
      </c>
      <c r="P22" s="67">
        <f>SUM(D22:O22)/12</f>
        <v>1</v>
      </c>
      <c r="Q22" s="38">
        <f>$Q$20*B22</f>
        <v>5.4972162903189473E-2</v>
      </c>
      <c r="R22" s="39">
        <v>5.4972162903189473E-2</v>
      </c>
      <c r="S22" s="39">
        <f t="shared" si="0"/>
        <v>0</v>
      </c>
      <c r="T22" s="39">
        <f t="shared" si="3"/>
        <v>5.4972162903189473E-2</v>
      </c>
      <c r="U22" s="39">
        <f>Q22-T22</f>
        <v>0</v>
      </c>
    </row>
    <row r="23" spans="1:21" x14ac:dyDescent="0.2">
      <c r="A23" s="7"/>
      <c r="B23" s="49">
        <v>0.24</v>
      </c>
      <c r="C23" s="24" t="s">
        <v>694</v>
      </c>
      <c r="D23" s="56">
        <v>1</v>
      </c>
      <c r="E23" s="56">
        <v>1</v>
      </c>
      <c r="F23" s="56">
        <v>1</v>
      </c>
      <c r="G23" s="56">
        <v>1</v>
      </c>
      <c r="H23" s="56">
        <v>1</v>
      </c>
      <c r="I23" s="56">
        <v>1</v>
      </c>
      <c r="J23" s="56">
        <v>1</v>
      </c>
      <c r="K23" s="56">
        <v>1</v>
      </c>
      <c r="L23" s="56">
        <v>1</v>
      </c>
      <c r="M23" s="56">
        <v>1</v>
      </c>
      <c r="N23" s="56">
        <v>1</v>
      </c>
      <c r="O23" s="56">
        <v>1</v>
      </c>
      <c r="P23" s="67">
        <f>SUM(D23:O23)/12</f>
        <v>1</v>
      </c>
      <c r="Q23" s="38">
        <f>$Q$20*B23</f>
        <v>5.4972162903189473E-2</v>
      </c>
      <c r="R23" s="39">
        <v>5.4972162903189473E-2</v>
      </c>
      <c r="S23" s="39">
        <f t="shared" si="0"/>
        <v>0</v>
      </c>
      <c r="T23" s="39">
        <f t="shared" si="3"/>
        <v>5.4972162903189473E-2</v>
      </c>
      <c r="U23" s="39">
        <f>Q23-T23</f>
        <v>0</v>
      </c>
    </row>
    <row r="24" spans="1:21" x14ac:dyDescent="0.2">
      <c r="A24" s="7"/>
      <c r="B24" s="49">
        <v>0.24</v>
      </c>
      <c r="C24" s="24" t="s">
        <v>695</v>
      </c>
      <c r="D24" s="56">
        <v>1</v>
      </c>
      <c r="E24" s="56">
        <v>1</v>
      </c>
      <c r="F24" s="56">
        <v>1</v>
      </c>
      <c r="G24" s="56">
        <v>1</v>
      </c>
      <c r="H24" s="56">
        <v>1</v>
      </c>
      <c r="I24" s="56">
        <v>1</v>
      </c>
      <c r="J24" s="56">
        <v>1</v>
      </c>
      <c r="K24" s="56">
        <v>1</v>
      </c>
      <c r="L24" s="56">
        <v>1</v>
      </c>
      <c r="M24" s="56">
        <v>1</v>
      </c>
      <c r="N24" s="56">
        <v>1</v>
      </c>
      <c r="O24" s="56">
        <v>1</v>
      </c>
      <c r="P24" s="67">
        <f>SUM(D24:O24)/12</f>
        <v>1</v>
      </c>
      <c r="Q24" s="38">
        <f>$Q$20*B24</f>
        <v>5.4972162903189473E-2</v>
      </c>
      <c r="R24" s="39">
        <v>5.4972162903189473E-2</v>
      </c>
      <c r="S24" s="39">
        <f t="shared" si="0"/>
        <v>0</v>
      </c>
      <c r="T24" s="39">
        <f t="shared" si="3"/>
        <v>5.4972162903189473E-2</v>
      </c>
      <c r="U24" s="39">
        <f>Q24-T24</f>
        <v>0</v>
      </c>
    </row>
    <row r="25" spans="1:21" x14ac:dyDescent="0.2">
      <c r="A25" s="7"/>
      <c r="B25" s="49">
        <v>0.04</v>
      </c>
      <c r="C25" s="24" t="s">
        <v>491</v>
      </c>
      <c r="D25" s="56">
        <v>1</v>
      </c>
      <c r="E25" s="56">
        <v>1</v>
      </c>
      <c r="F25" s="56">
        <v>1</v>
      </c>
      <c r="G25" s="56">
        <v>1</v>
      </c>
      <c r="H25" s="56">
        <v>1</v>
      </c>
      <c r="I25" s="56">
        <v>1</v>
      </c>
      <c r="J25" s="56">
        <v>1</v>
      </c>
      <c r="K25" s="56">
        <v>1</v>
      </c>
      <c r="L25" s="56">
        <v>1</v>
      </c>
      <c r="M25" s="56">
        <v>1</v>
      </c>
      <c r="N25" s="56">
        <v>1</v>
      </c>
      <c r="O25" s="56">
        <v>1</v>
      </c>
      <c r="P25" s="67">
        <f>SUM(D25:O25)/12</f>
        <v>1</v>
      </c>
      <c r="Q25" s="38">
        <f>$Q$20*B25</f>
        <v>9.1620271505315782E-3</v>
      </c>
      <c r="R25" s="39">
        <v>9.1620271505315782E-3</v>
      </c>
      <c r="S25" s="39">
        <f t="shared" si="0"/>
        <v>0</v>
      </c>
      <c r="T25" s="39">
        <f t="shared" si="3"/>
        <v>9.1620271505315782E-3</v>
      </c>
      <c r="U25" s="39">
        <f>Q25-T25</f>
        <v>0</v>
      </c>
    </row>
    <row r="26" spans="1:21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5"/>
      <c r="Q26" s="34">
        <v>0.1442303919646028</v>
      </c>
      <c r="R26" s="35">
        <v>0.14018583044677616</v>
      </c>
      <c r="S26" s="35">
        <f>SUBTOTAL(9,S27:S56)</f>
        <v>3.8103650308670446E-3</v>
      </c>
      <c r="T26" s="35">
        <f>SUBTOTAL(9,T27:T56)</f>
        <v>0.1439961954776432</v>
      </c>
      <c r="U26" s="35">
        <f>SUBTOTAL(9,U27:U56)</f>
        <v>2.3419648695961542E-4</v>
      </c>
    </row>
    <row r="27" spans="1:21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36">
        <v>6.4805682634331202E-2</v>
      </c>
      <c r="R27" s="37">
        <v>6.4805682634331202E-2</v>
      </c>
      <c r="S27" s="37">
        <f>SUBTOTAL(9,S28:S38)</f>
        <v>0</v>
      </c>
      <c r="T27" s="37">
        <f>SUBTOTAL(9,T28:T38)</f>
        <v>6.4805682634331202E-2</v>
      </c>
      <c r="U27" s="37">
        <f>SUBTOTAL(9,U28:U38)</f>
        <v>0</v>
      </c>
    </row>
    <row r="28" spans="1:21" x14ac:dyDescent="0.2">
      <c r="A28" s="7" t="s">
        <v>12</v>
      </c>
      <c r="B28" s="7" t="s">
        <v>311</v>
      </c>
      <c r="C28" s="24" t="s">
        <v>458</v>
      </c>
      <c r="D28" s="56">
        <v>1</v>
      </c>
      <c r="E28" s="56">
        <v>1</v>
      </c>
      <c r="F28" s="56">
        <v>1</v>
      </c>
      <c r="G28" s="56">
        <v>1</v>
      </c>
      <c r="H28" s="56">
        <v>1</v>
      </c>
      <c r="I28" s="56">
        <v>1</v>
      </c>
      <c r="J28" s="85">
        <v>1</v>
      </c>
      <c r="K28" s="56">
        <v>1</v>
      </c>
      <c r="L28" s="56">
        <v>1</v>
      </c>
      <c r="M28" s="56">
        <v>1</v>
      </c>
      <c r="N28" s="56">
        <v>1</v>
      </c>
      <c r="O28" s="56">
        <v>1</v>
      </c>
      <c r="P28" s="67">
        <f>SUM(D28:O28)/12</f>
        <v>1</v>
      </c>
      <c r="Q28" s="38">
        <v>6.6761588138511954E-3</v>
      </c>
      <c r="R28" s="39">
        <v>6.6761588138511954E-3</v>
      </c>
      <c r="S28" s="39">
        <f t="shared" ref="S28:S38" si="4">T28-R28</f>
        <v>0</v>
      </c>
      <c r="T28" s="39">
        <f t="shared" ref="T28:T38" si="5">Q28*P28</f>
        <v>6.6761588138511954E-3</v>
      </c>
      <c r="U28" s="39">
        <f t="shared" ref="U28:U38" si="6">Q28-T28</f>
        <v>0</v>
      </c>
    </row>
    <row r="29" spans="1:21" x14ac:dyDescent="0.2">
      <c r="A29" s="7" t="s">
        <v>13</v>
      </c>
      <c r="B29" s="7" t="s">
        <v>312</v>
      </c>
      <c r="C29" s="24" t="s">
        <v>459</v>
      </c>
      <c r="D29" s="56">
        <v>1</v>
      </c>
      <c r="E29" s="56">
        <v>1</v>
      </c>
      <c r="F29" s="56">
        <v>1</v>
      </c>
      <c r="G29" s="56">
        <v>1</v>
      </c>
      <c r="H29" s="56">
        <v>1</v>
      </c>
      <c r="I29" s="56">
        <v>1</v>
      </c>
      <c r="J29" s="85">
        <v>1</v>
      </c>
      <c r="K29" s="56">
        <v>1</v>
      </c>
      <c r="L29" s="56">
        <v>1</v>
      </c>
      <c r="M29" s="56">
        <v>1</v>
      </c>
      <c r="N29" s="56">
        <v>1</v>
      </c>
      <c r="O29" s="56">
        <v>1</v>
      </c>
      <c r="P29" s="67">
        <f t="shared" ref="P29:P38" si="7">SUM(D29:O29)/12</f>
        <v>1</v>
      </c>
      <c r="Q29" s="38">
        <v>4.4407237831313165E-3</v>
      </c>
      <c r="R29" s="39">
        <v>4.4407237831313165E-3</v>
      </c>
      <c r="S29" s="39">
        <f t="shared" si="4"/>
        <v>0</v>
      </c>
      <c r="T29" s="39">
        <f t="shared" si="5"/>
        <v>4.4407237831313165E-3</v>
      </c>
      <c r="U29" s="39">
        <f t="shared" si="6"/>
        <v>0</v>
      </c>
    </row>
    <row r="30" spans="1:2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7"/>
        <v>1</v>
      </c>
      <c r="Q30" s="38">
        <v>1.0808588830383076E-2</v>
      </c>
      <c r="R30" s="39">
        <v>1.0808588830383076E-2</v>
      </c>
      <c r="S30" s="39">
        <f t="shared" si="4"/>
        <v>0</v>
      </c>
      <c r="T30" s="39">
        <f t="shared" si="5"/>
        <v>1.0808588830383076E-2</v>
      </c>
      <c r="U30" s="39">
        <f t="shared" si="6"/>
        <v>0</v>
      </c>
    </row>
    <row r="31" spans="1:2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7"/>
        <v>1</v>
      </c>
      <c r="Q31" s="38">
        <v>5.9707739575592597E-3</v>
      </c>
      <c r="R31" s="39">
        <v>5.9707739575592597E-3</v>
      </c>
      <c r="S31" s="39">
        <f t="shared" si="4"/>
        <v>0</v>
      </c>
      <c r="T31" s="39">
        <f t="shared" si="5"/>
        <v>5.9707739575592597E-3</v>
      </c>
      <c r="U31" s="39">
        <f t="shared" si="6"/>
        <v>0</v>
      </c>
    </row>
    <row r="32" spans="1:2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7"/>
        <v>1</v>
      </c>
      <c r="Q32" s="38">
        <v>7.6732083665171594E-3</v>
      </c>
      <c r="R32" s="39">
        <v>7.6732083665171594E-3</v>
      </c>
      <c r="S32" s="39">
        <f t="shared" si="4"/>
        <v>0</v>
      </c>
      <c r="T32" s="39">
        <f t="shared" si="5"/>
        <v>7.6732083665171594E-3</v>
      </c>
      <c r="U32" s="39">
        <f t="shared" si="6"/>
        <v>0</v>
      </c>
    </row>
    <row r="33" spans="1:2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7"/>
        <v>1</v>
      </c>
      <c r="Q33" s="38">
        <v>2.4277140609008422E-3</v>
      </c>
      <c r="R33" s="39">
        <v>2.4277140609008422E-3</v>
      </c>
      <c r="S33" s="39">
        <f t="shared" si="4"/>
        <v>0</v>
      </c>
      <c r="T33" s="39">
        <f t="shared" si="5"/>
        <v>2.4277140609008422E-3</v>
      </c>
      <c r="U33" s="39">
        <f t="shared" si="6"/>
        <v>0</v>
      </c>
    </row>
    <row r="34" spans="1:21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101">
        <v>1</v>
      </c>
      <c r="M34" s="101">
        <v>1</v>
      </c>
      <c r="N34" s="101">
        <v>1</v>
      </c>
      <c r="O34" s="101">
        <v>1</v>
      </c>
      <c r="P34" s="67">
        <f t="shared" si="7"/>
        <v>1</v>
      </c>
      <c r="Q34" s="38">
        <v>1.0439031984918719E-3</v>
      </c>
      <c r="R34" s="39">
        <v>1.0439031984918719E-3</v>
      </c>
      <c r="S34" s="39">
        <f t="shared" si="4"/>
        <v>0</v>
      </c>
      <c r="T34" s="39">
        <f t="shared" si="5"/>
        <v>1.0439031984918719E-3</v>
      </c>
      <c r="U34" s="39">
        <f t="shared" si="6"/>
        <v>0</v>
      </c>
    </row>
    <row r="35" spans="1:2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7"/>
        <v>1</v>
      </c>
      <c r="Q35" s="38">
        <v>2.4358915757524504E-3</v>
      </c>
      <c r="R35" s="39">
        <v>2.4358915757524504E-3</v>
      </c>
      <c r="S35" s="39">
        <f t="shared" si="4"/>
        <v>0</v>
      </c>
      <c r="T35" s="39">
        <f t="shared" si="5"/>
        <v>2.4358915757524504E-3</v>
      </c>
      <c r="U35" s="39">
        <f t="shared" si="6"/>
        <v>0</v>
      </c>
    </row>
    <row r="36" spans="1:21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101">
        <v>1</v>
      </c>
      <c r="M36" s="101">
        <v>1</v>
      </c>
      <c r="N36" s="101">
        <v>1</v>
      </c>
      <c r="O36" s="101">
        <v>1</v>
      </c>
      <c r="P36" s="67">
        <f t="shared" si="7"/>
        <v>1</v>
      </c>
      <c r="Q36" s="38">
        <v>9.0859455261723223E-5</v>
      </c>
      <c r="R36" s="39">
        <v>9.0859455261723223E-5</v>
      </c>
      <c r="S36" s="39">
        <f t="shared" si="4"/>
        <v>0</v>
      </c>
      <c r="T36" s="39">
        <f t="shared" si="5"/>
        <v>9.0859455261723223E-5</v>
      </c>
      <c r="U36" s="39">
        <f t="shared" si="6"/>
        <v>0</v>
      </c>
    </row>
    <row r="37" spans="1:2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7"/>
        <v>1</v>
      </c>
      <c r="Q37" s="38">
        <v>1.6306485382142333E-3</v>
      </c>
      <c r="R37" s="39">
        <v>1.6306485382142333E-3</v>
      </c>
      <c r="S37" s="39">
        <f t="shared" si="4"/>
        <v>0</v>
      </c>
      <c r="T37" s="39">
        <f t="shared" si="5"/>
        <v>1.6306485382142333E-3</v>
      </c>
      <c r="U37" s="39">
        <f t="shared" si="6"/>
        <v>0</v>
      </c>
    </row>
    <row r="38" spans="1:21" x14ac:dyDescent="0.2">
      <c r="A38" s="7" t="s">
        <v>22</v>
      </c>
      <c r="B38" s="7" t="s">
        <v>321</v>
      </c>
      <c r="C38" s="24" t="s">
        <v>468</v>
      </c>
      <c r="D38" s="101">
        <f>SUMPRODUCT($Q$28:$Q$37,D28:D37)/SUM($Q$28:$Q$37)</f>
        <v>1</v>
      </c>
      <c r="E38" s="101">
        <f t="shared" ref="E38:O38" si="8">SUMPRODUCT($Q$28:$Q$37,E28:E37)/SUM($Q$28:$Q$37)</f>
        <v>1</v>
      </c>
      <c r="F38" s="101">
        <f t="shared" si="8"/>
        <v>1</v>
      </c>
      <c r="G38" s="101">
        <f t="shared" si="8"/>
        <v>1</v>
      </c>
      <c r="H38" s="101">
        <f t="shared" si="8"/>
        <v>1</v>
      </c>
      <c r="I38" s="101">
        <f t="shared" si="8"/>
        <v>1</v>
      </c>
      <c r="J38" s="101">
        <f t="shared" si="8"/>
        <v>1</v>
      </c>
      <c r="K38" s="101">
        <f t="shared" si="8"/>
        <v>1</v>
      </c>
      <c r="L38" s="101">
        <f t="shared" si="8"/>
        <v>1</v>
      </c>
      <c r="M38" s="101">
        <f t="shared" si="8"/>
        <v>1</v>
      </c>
      <c r="N38" s="101">
        <f t="shared" si="8"/>
        <v>1</v>
      </c>
      <c r="O38" s="101">
        <f t="shared" si="8"/>
        <v>1</v>
      </c>
      <c r="P38" s="67">
        <f t="shared" si="7"/>
        <v>1</v>
      </c>
      <c r="Q38" s="38">
        <v>2.1607212054268077E-2</v>
      </c>
      <c r="R38" s="39">
        <v>2.1607212054268077E-2</v>
      </c>
      <c r="S38" s="39">
        <f t="shared" si="4"/>
        <v>0</v>
      </c>
      <c r="T38" s="39">
        <f t="shared" si="5"/>
        <v>2.1607212054268077E-2</v>
      </c>
      <c r="U38" s="39">
        <f t="shared" si="6"/>
        <v>0</v>
      </c>
    </row>
    <row r="39" spans="1:21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66"/>
      <c r="Q39" s="36">
        <v>1.0658766051602143E-2</v>
      </c>
      <c r="R39" s="37">
        <v>1.0658766051602143E-2</v>
      </c>
      <c r="S39" s="37">
        <f>SUBTOTAL(9,S40:S43)</f>
        <v>0</v>
      </c>
      <c r="T39" s="37">
        <f>SUBTOTAL(9,T40:T43)</f>
        <v>1.0658766051602143E-2</v>
      </c>
      <c r="U39" s="37">
        <f>SUBTOTAL(9,U40:U43)</f>
        <v>0</v>
      </c>
    </row>
    <row r="40" spans="1:21" x14ac:dyDescent="0.2">
      <c r="A40" s="7" t="s">
        <v>24</v>
      </c>
      <c r="B40" s="7" t="s">
        <v>322</v>
      </c>
      <c r="C40" s="24" t="s">
        <v>470</v>
      </c>
      <c r="D40" s="83">
        <v>1</v>
      </c>
      <c r="E40" s="83">
        <v>1</v>
      </c>
      <c r="F40" s="83">
        <v>1</v>
      </c>
      <c r="G40" s="83">
        <v>1</v>
      </c>
      <c r="H40" s="83">
        <v>1</v>
      </c>
      <c r="I40" s="83">
        <v>1</v>
      </c>
      <c r="J40" s="83">
        <v>1</v>
      </c>
      <c r="K40" s="83">
        <v>1</v>
      </c>
      <c r="L40" s="83">
        <v>1</v>
      </c>
      <c r="M40" s="83">
        <v>1</v>
      </c>
      <c r="N40" s="83">
        <v>1</v>
      </c>
      <c r="O40" s="83">
        <v>1</v>
      </c>
      <c r="P40" s="67">
        <f t="shared" ref="P40:P56" si="9">SUM(D40:O40)/12</f>
        <v>1</v>
      </c>
      <c r="Q40" s="38">
        <v>1.1700847472403293E-3</v>
      </c>
      <c r="R40" s="39">
        <v>1.1700847472403293E-3</v>
      </c>
      <c r="S40" s="39">
        <f t="shared" ref="S40:S43" si="10">T40-R40</f>
        <v>0</v>
      </c>
      <c r="T40" s="39">
        <f t="shared" ref="T40:T43" si="11">Q40*P40</f>
        <v>1.1700847472403293E-3</v>
      </c>
      <c r="U40" s="39">
        <f>Q40-T40</f>
        <v>0</v>
      </c>
    </row>
    <row r="41" spans="1:21" x14ac:dyDescent="0.2">
      <c r="A41" s="7" t="s">
        <v>25</v>
      </c>
      <c r="B41" s="7" t="s">
        <v>323</v>
      </c>
      <c r="C41" s="24" t="s">
        <v>471</v>
      </c>
      <c r="D41" s="56">
        <v>1</v>
      </c>
      <c r="E41" s="56">
        <v>1</v>
      </c>
      <c r="F41" s="56">
        <v>1</v>
      </c>
      <c r="G41" s="56">
        <v>1</v>
      </c>
      <c r="H41" s="56">
        <v>1</v>
      </c>
      <c r="I41" s="56">
        <v>1</v>
      </c>
      <c r="J41" s="56">
        <v>1</v>
      </c>
      <c r="K41" s="56">
        <v>1</v>
      </c>
      <c r="L41" s="56">
        <v>1</v>
      </c>
      <c r="M41" s="56">
        <v>1</v>
      </c>
      <c r="N41" s="56">
        <v>1</v>
      </c>
      <c r="O41" s="56">
        <v>1</v>
      </c>
      <c r="P41" s="67">
        <f t="shared" si="9"/>
        <v>1</v>
      </c>
      <c r="Q41" s="38">
        <v>5.3678001384080505E-3</v>
      </c>
      <c r="R41" s="39">
        <v>5.3678001384080505E-3</v>
      </c>
      <c r="S41" s="39">
        <f t="shared" si="10"/>
        <v>0</v>
      </c>
      <c r="T41" s="39">
        <f t="shared" si="11"/>
        <v>5.3678001384080505E-3</v>
      </c>
      <c r="U41" s="39">
        <f>Q41-T41</f>
        <v>0</v>
      </c>
    </row>
    <row r="42" spans="1:21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101">
        <v>1</v>
      </c>
      <c r="M42" s="101">
        <v>1</v>
      </c>
      <c r="N42" s="101">
        <v>1</v>
      </c>
      <c r="O42" s="101">
        <v>1</v>
      </c>
      <c r="P42" s="67">
        <f t="shared" si="9"/>
        <v>1</v>
      </c>
      <c r="Q42" s="38">
        <v>3.8279837424466836E-3</v>
      </c>
      <c r="R42" s="39">
        <v>3.8279837424466836E-3</v>
      </c>
      <c r="S42" s="39">
        <f t="shared" si="10"/>
        <v>0</v>
      </c>
      <c r="T42" s="39">
        <f t="shared" si="11"/>
        <v>3.8279837424466836E-3</v>
      </c>
      <c r="U42" s="39">
        <f>Q42-T42</f>
        <v>0</v>
      </c>
    </row>
    <row r="43" spans="1:21" x14ac:dyDescent="0.2">
      <c r="A43" s="7" t="s">
        <v>27</v>
      </c>
      <c r="B43" s="7" t="s">
        <v>325</v>
      </c>
      <c r="C43" s="24" t="s">
        <v>473</v>
      </c>
      <c r="D43" s="101">
        <f>SUMPRODUCT($Q$40:$Q$42,D40:D42)/SUM($Q$40:$Q$42)</f>
        <v>1</v>
      </c>
      <c r="E43" s="101">
        <f t="shared" ref="E43:O43" si="12">SUMPRODUCT($Q$40:$Q$42,E40:E42)/SUM($Q$40:$Q$42)</f>
        <v>1</v>
      </c>
      <c r="F43" s="101">
        <f t="shared" si="12"/>
        <v>1</v>
      </c>
      <c r="G43" s="101">
        <f t="shared" si="12"/>
        <v>1</v>
      </c>
      <c r="H43" s="101">
        <f t="shared" si="12"/>
        <v>1</v>
      </c>
      <c r="I43" s="101">
        <f t="shared" si="12"/>
        <v>1</v>
      </c>
      <c r="J43" s="101">
        <f t="shared" si="12"/>
        <v>1</v>
      </c>
      <c r="K43" s="101">
        <f t="shared" si="12"/>
        <v>1</v>
      </c>
      <c r="L43" s="101">
        <f t="shared" si="12"/>
        <v>1</v>
      </c>
      <c r="M43" s="101">
        <f t="shared" si="12"/>
        <v>1</v>
      </c>
      <c r="N43" s="101">
        <f t="shared" si="12"/>
        <v>1</v>
      </c>
      <c r="O43" s="101">
        <f t="shared" si="12"/>
        <v>1</v>
      </c>
      <c r="P43" s="67">
        <f t="shared" si="9"/>
        <v>1</v>
      </c>
      <c r="Q43" s="38">
        <v>2.9289742350707931E-4</v>
      </c>
      <c r="R43" s="39">
        <v>2.9289742350707931E-4</v>
      </c>
      <c r="S43" s="39">
        <f t="shared" si="10"/>
        <v>0</v>
      </c>
      <c r="T43" s="39">
        <f t="shared" si="11"/>
        <v>2.9289742350707931E-4</v>
      </c>
      <c r="U43" s="39">
        <f>Q43-T43</f>
        <v>0</v>
      </c>
    </row>
    <row r="44" spans="1:21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66"/>
      <c r="Q44" s="36">
        <v>4.7404858761976393E-2</v>
      </c>
      <c r="R44" s="37">
        <v>4.7404858761976393E-2</v>
      </c>
      <c r="S44" s="37">
        <f>SUBTOTAL(9,S45:S48)</f>
        <v>0</v>
      </c>
      <c r="T44" s="37">
        <f>SUBTOTAL(9,T45:T48)</f>
        <v>4.7404858761976393E-2</v>
      </c>
      <c r="U44" s="37">
        <f>SUBTOTAL(9,U45:U48)</f>
        <v>0</v>
      </c>
    </row>
    <row r="45" spans="1:21" x14ac:dyDescent="0.2">
      <c r="A45" s="7" t="s">
        <v>29</v>
      </c>
      <c r="B45" s="7" t="s">
        <v>326</v>
      </c>
      <c r="C45" s="24" t="s">
        <v>475</v>
      </c>
      <c r="D45" s="56">
        <v>1</v>
      </c>
      <c r="E45" s="56">
        <v>1</v>
      </c>
      <c r="F45" s="56">
        <v>1</v>
      </c>
      <c r="G45" s="56">
        <v>1</v>
      </c>
      <c r="H45" s="56">
        <v>1</v>
      </c>
      <c r="I45" s="56">
        <v>1</v>
      </c>
      <c r="J45" s="83">
        <v>1</v>
      </c>
      <c r="K45" s="56">
        <v>1</v>
      </c>
      <c r="L45" s="56">
        <v>1</v>
      </c>
      <c r="M45" s="56">
        <v>1</v>
      </c>
      <c r="N45" s="56">
        <v>1</v>
      </c>
      <c r="O45" s="56">
        <v>1</v>
      </c>
      <c r="P45" s="67">
        <f t="shared" si="9"/>
        <v>1</v>
      </c>
      <c r="Q45" s="38">
        <v>8.620339753763525E-3</v>
      </c>
      <c r="R45" s="39">
        <v>8.620339753763525E-3</v>
      </c>
      <c r="S45" s="39">
        <f t="shared" ref="S45:S48" si="13">T45-R45</f>
        <v>0</v>
      </c>
      <c r="T45" s="39">
        <f t="shared" ref="T45:T48" si="14">Q45*P45</f>
        <v>8.620339753763525E-3</v>
      </c>
      <c r="U45" s="39">
        <f>Q45-T45</f>
        <v>0</v>
      </c>
    </row>
    <row r="46" spans="1:21" x14ac:dyDescent="0.2">
      <c r="A46" s="7" t="s">
        <v>30</v>
      </c>
      <c r="B46" s="7" t="s">
        <v>327</v>
      </c>
      <c r="C46" s="24" t="s">
        <v>476</v>
      </c>
      <c r="D46" s="56">
        <v>1</v>
      </c>
      <c r="E46" s="56">
        <v>1</v>
      </c>
      <c r="F46" s="56">
        <v>1</v>
      </c>
      <c r="G46" s="56">
        <v>1</v>
      </c>
      <c r="H46" s="56">
        <v>1</v>
      </c>
      <c r="I46" s="56">
        <v>1</v>
      </c>
      <c r="J46" s="83">
        <v>1</v>
      </c>
      <c r="K46" s="56">
        <v>1</v>
      </c>
      <c r="L46" s="56">
        <v>1</v>
      </c>
      <c r="M46" s="56">
        <v>1</v>
      </c>
      <c r="N46" s="56">
        <v>1</v>
      </c>
      <c r="O46" s="56">
        <v>1</v>
      </c>
      <c r="P46" s="67">
        <f t="shared" si="9"/>
        <v>1</v>
      </c>
      <c r="Q46" s="38">
        <v>6.4226822560265687E-3</v>
      </c>
      <c r="R46" s="39">
        <v>6.4226822560265687E-3</v>
      </c>
      <c r="S46" s="39">
        <f t="shared" si="13"/>
        <v>0</v>
      </c>
      <c r="T46" s="39">
        <f t="shared" si="14"/>
        <v>6.4226822560265687E-3</v>
      </c>
      <c r="U46" s="39">
        <f>Q46-T46</f>
        <v>0</v>
      </c>
    </row>
    <row r="47" spans="1:2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83">
        <v>1</v>
      </c>
      <c r="K47" s="83">
        <v>1</v>
      </c>
      <c r="L47" s="83">
        <v>1</v>
      </c>
      <c r="M47" s="83">
        <v>1</v>
      </c>
      <c r="N47" s="83">
        <v>1</v>
      </c>
      <c r="O47" s="83">
        <v>1</v>
      </c>
      <c r="P47" s="67">
        <f t="shared" si="9"/>
        <v>1</v>
      </c>
      <c r="Q47" s="38">
        <v>1.4652185599125711E-2</v>
      </c>
      <c r="R47" s="39">
        <v>1.4652185599125711E-2</v>
      </c>
      <c r="S47" s="39">
        <f t="shared" si="13"/>
        <v>0</v>
      </c>
      <c r="T47" s="39">
        <f t="shared" si="14"/>
        <v>1.4652185599125711E-2</v>
      </c>
      <c r="U47" s="39">
        <f>Q47-T47</f>
        <v>0</v>
      </c>
    </row>
    <row r="48" spans="1:21" x14ac:dyDescent="0.2">
      <c r="A48" s="7" t="s">
        <v>32</v>
      </c>
      <c r="B48" s="7" t="s">
        <v>329</v>
      </c>
      <c r="C48" s="24" t="s">
        <v>478</v>
      </c>
      <c r="D48" s="56">
        <v>1</v>
      </c>
      <c r="E48" s="56">
        <v>1</v>
      </c>
      <c r="F48" s="56">
        <v>1</v>
      </c>
      <c r="G48" s="56">
        <v>1</v>
      </c>
      <c r="H48" s="56">
        <v>1</v>
      </c>
      <c r="I48" s="56">
        <v>1</v>
      </c>
      <c r="J48" s="56">
        <v>1</v>
      </c>
      <c r="K48" s="56">
        <v>1</v>
      </c>
      <c r="L48" s="56">
        <v>1</v>
      </c>
      <c r="M48" s="56">
        <v>1</v>
      </c>
      <c r="N48" s="56">
        <v>1</v>
      </c>
      <c r="O48" s="56">
        <v>1</v>
      </c>
      <c r="P48" s="67">
        <f t="shared" si="9"/>
        <v>1</v>
      </c>
      <c r="Q48" s="38">
        <v>1.7709651153060585E-2</v>
      </c>
      <c r="R48" s="39">
        <v>1.7709651153060585E-2</v>
      </c>
      <c r="S48" s="39">
        <f t="shared" si="13"/>
        <v>0</v>
      </c>
      <c r="T48" s="39">
        <f t="shared" si="14"/>
        <v>1.7709651153060585E-2</v>
      </c>
      <c r="U48" s="39">
        <f>Q48-T48</f>
        <v>0</v>
      </c>
    </row>
    <row r="49" spans="1:21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66"/>
      <c r="Q49" s="36">
        <v>1.1709824347980765E-3</v>
      </c>
      <c r="R49" s="37">
        <v>9.3678594783846113E-4</v>
      </c>
      <c r="S49" s="37">
        <f>SUBTOTAL(9,S50:S51)</f>
        <v>0</v>
      </c>
      <c r="T49" s="37">
        <f>SUBTOTAL(9,T50:T51)</f>
        <v>9.3678594783846113E-4</v>
      </c>
      <c r="U49" s="37">
        <f>SUBTOTAL(9,U50:U51)</f>
        <v>2.3419648695961542E-4</v>
      </c>
    </row>
    <row r="50" spans="1:21" x14ac:dyDescent="0.2">
      <c r="A50" s="7" t="s">
        <v>34</v>
      </c>
      <c r="B50" s="7" t="s">
        <v>330</v>
      </c>
      <c r="C50" s="24" t="s">
        <v>480</v>
      </c>
      <c r="D50" s="101">
        <v>0.8</v>
      </c>
      <c r="E50" s="101">
        <v>0.8</v>
      </c>
      <c r="F50" s="101">
        <v>0.8</v>
      </c>
      <c r="G50" s="101">
        <v>0.8</v>
      </c>
      <c r="H50" s="101">
        <v>0.8</v>
      </c>
      <c r="I50" s="101">
        <v>0.8</v>
      </c>
      <c r="J50" s="101">
        <v>0.8</v>
      </c>
      <c r="K50" s="101">
        <v>0.8</v>
      </c>
      <c r="L50" s="101">
        <v>0.8</v>
      </c>
      <c r="M50" s="101">
        <v>0.8</v>
      </c>
      <c r="N50" s="101">
        <v>0.8</v>
      </c>
      <c r="O50" s="101">
        <v>0.8</v>
      </c>
      <c r="P50" s="67">
        <f t="shared" si="9"/>
        <v>0.79999999999999993</v>
      </c>
      <c r="Q50" s="38">
        <v>1.0374573284017601E-3</v>
      </c>
      <c r="R50" s="39">
        <v>8.2996586272140798E-4</v>
      </c>
      <c r="S50" s="39">
        <f t="shared" ref="S50:S51" si="15">T50-R50</f>
        <v>0</v>
      </c>
      <c r="T50" s="39">
        <f t="shared" ref="T50:T51" si="16">Q50*P50</f>
        <v>8.2996586272140798E-4</v>
      </c>
      <c r="U50" s="39">
        <f>Q50-T50</f>
        <v>2.074914656803521E-4</v>
      </c>
    </row>
    <row r="51" spans="1:21" x14ac:dyDescent="0.2">
      <c r="A51" s="7" t="s">
        <v>35</v>
      </c>
      <c r="B51" s="7" t="s">
        <v>331</v>
      </c>
      <c r="C51" s="24" t="s">
        <v>481</v>
      </c>
      <c r="D51" s="101">
        <v>0.8</v>
      </c>
      <c r="E51" s="101">
        <v>0.8</v>
      </c>
      <c r="F51" s="101">
        <v>0.8</v>
      </c>
      <c r="G51" s="101">
        <v>0.8</v>
      </c>
      <c r="H51" s="101">
        <v>0.8</v>
      </c>
      <c r="I51" s="101">
        <v>0.8</v>
      </c>
      <c r="J51" s="101">
        <v>0.8</v>
      </c>
      <c r="K51" s="101">
        <v>0.8</v>
      </c>
      <c r="L51" s="101">
        <v>0.8</v>
      </c>
      <c r="M51" s="101">
        <v>0.8</v>
      </c>
      <c r="N51" s="101">
        <v>0.8</v>
      </c>
      <c r="O51" s="101">
        <v>0.8</v>
      </c>
      <c r="P51" s="67">
        <f t="shared" si="9"/>
        <v>0.79999999999999993</v>
      </c>
      <c r="Q51" s="38">
        <v>1.3352510639631643E-4</v>
      </c>
      <c r="R51" s="39">
        <v>1.0682008511705313E-4</v>
      </c>
      <c r="S51" s="39">
        <f t="shared" si="15"/>
        <v>0</v>
      </c>
      <c r="T51" s="39">
        <f t="shared" si="16"/>
        <v>1.0682008511705313E-4</v>
      </c>
      <c r="U51" s="39">
        <f>Q51-T51</f>
        <v>2.67050212792633E-5</v>
      </c>
    </row>
    <row r="52" spans="1:21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66"/>
      <c r="Q52" s="36">
        <v>6.5185500066789295E-4</v>
      </c>
      <c r="R52" s="37">
        <v>6.5185500066789295E-4</v>
      </c>
      <c r="S52" s="37">
        <f>SUBTOTAL(9,S53)</f>
        <v>0</v>
      </c>
      <c r="T52" s="37">
        <f>SUBTOTAL(9,T53)</f>
        <v>6.5185500066789295E-4</v>
      </c>
      <c r="U52" s="37">
        <f>SUBTOTAL(9,U53)</f>
        <v>0</v>
      </c>
    </row>
    <row r="53" spans="1:21" x14ac:dyDescent="0.2">
      <c r="A53" s="7" t="s">
        <v>37</v>
      </c>
      <c r="B53" s="7" t="s">
        <v>332</v>
      </c>
      <c r="C53" s="24" t="s">
        <v>483</v>
      </c>
      <c r="D53" s="83">
        <v>1</v>
      </c>
      <c r="E53" s="83">
        <v>1</v>
      </c>
      <c r="F53" s="83">
        <v>1</v>
      </c>
      <c r="G53" s="83">
        <v>1</v>
      </c>
      <c r="H53" s="83">
        <v>1</v>
      </c>
      <c r="I53" s="83">
        <v>1</v>
      </c>
      <c r="J53" s="83">
        <v>1</v>
      </c>
      <c r="K53" s="83">
        <v>1</v>
      </c>
      <c r="L53" s="83">
        <v>1</v>
      </c>
      <c r="M53" s="83">
        <v>1</v>
      </c>
      <c r="N53" s="83">
        <v>1</v>
      </c>
      <c r="O53" s="83">
        <v>1</v>
      </c>
      <c r="P53" s="67">
        <f t="shared" si="9"/>
        <v>1</v>
      </c>
      <c r="Q53" s="38">
        <v>6.5185500066789295E-4</v>
      </c>
      <c r="R53" s="39">
        <v>6.5185500066789295E-4</v>
      </c>
      <c r="S53" s="39">
        <f t="shared" ref="S53" si="17">T53-R53</f>
        <v>0</v>
      </c>
      <c r="T53" s="39">
        <f t="shared" ref="T53" si="18">Q53*P53</f>
        <v>6.5185500066789295E-4</v>
      </c>
      <c r="U53" s="39">
        <f>Q53-T53</f>
        <v>0</v>
      </c>
    </row>
    <row r="54" spans="1:21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66"/>
      <c r="Q54" s="36">
        <v>1.9538247081227113E-2</v>
      </c>
      <c r="R54" s="37">
        <v>1.5727882050360069E-2</v>
      </c>
      <c r="S54" s="37">
        <f>SUBTOTAL(9,S55:S56)</f>
        <v>3.8103650308670446E-3</v>
      </c>
      <c r="T54" s="37">
        <f>SUBTOTAL(9,T55:T56)</f>
        <v>1.9538247081227113E-2</v>
      </c>
      <c r="U54" s="37">
        <f>SUBTOTAL(9,U55:U56)</f>
        <v>0</v>
      </c>
    </row>
    <row r="55" spans="1:21" x14ac:dyDescent="0.2">
      <c r="A55" s="7" t="s">
        <v>39</v>
      </c>
      <c r="B55" s="7" t="s">
        <v>319</v>
      </c>
      <c r="C55" s="24" t="s">
        <v>485</v>
      </c>
      <c r="D55" s="101">
        <v>1</v>
      </c>
      <c r="E55" s="101">
        <v>1</v>
      </c>
      <c r="F55" s="101">
        <v>1</v>
      </c>
      <c r="G55" s="101">
        <v>1</v>
      </c>
      <c r="H55" s="101">
        <v>1</v>
      </c>
      <c r="I55" s="101">
        <v>1</v>
      </c>
      <c r="J55" s="101">
        <v>1</v>
      </c>
      <c r="K55" s="101">
        <v>1</v>
      </c>
      <c r="L55" s="101">
        <v>1</v>
      </c>
      <c r="M55" s="101">
        <v>1</v>
      </c>
      <c r="N55" s="101">
        <v>1</v>
      </c>
      <c r="O55" s="101">
        <v>1</v>
      </c>
      <c r="P55" s="67">
        <f t="shared" si="9"/>
        <v>1</v>
      </c>
      <c r="Q55" s="38">
        <v>4.2967869577589376E-3</v>
      </c>
      <c r="R55" s="39">
        <v>4.2967869577589376E-3</v>
      </c>
      <c r="S55" s="39">
        <f t="shared" ref="S55:S56" si="19">T55-R55</f>
        <v>0</v>
      </c>
      <c r="T55" s="39">
        <f t="shared" ref="T55:T56" si="20">Q55*P55</f>
        <v>4.2967869577589376E-3</v>
      </c>
      <c r="U55" s="39">
        <f>Q55-T55</f>
        <v>0</v>
      </c>
    </row>
    <row r="56" spans="1:21" x14ac:dyDescent="0.2">
      <c r="A56" s="7" t="s">
        <v>40</v>
      </c>
      <c r="B56" s="7" t="s">
        <v>333</v>
      </c>
      <c r="C56" s="24" t="s">
        <v>486</v>
      </c>
      <c r="D56" s="106">
        <v>1</v>
      </c>
      <c r="E56" s="106">
        <v>1</v>
      </c>
      <c r="F56" s="106">
        <v>1</v>
      </c>
      <c r="G56" s="106">
        <v>1</v>
      </c>
      <c r="H56" s="106">
        <v>1</v>
      </c>
      <c r="I56" s="106">
        <v>1</v>
      </c>
      <c r="J56" s="106">
        <v>1</v>
      </c>
      <c r="K56" s="106">
        <v>1</v>
      </c>
      <c r="L56" s="106">
        <v>1</v>
      </c>
      <c r="M56" s="106">
        <v>1</v>
      </c>
      <c r="N56" s="106">
        <v>1</v>
      </c>
      <c r="O56" s="106">
        <v>1</v>
      </c>
      <c r="P56" s="67">
        <f t="shared" si="9"/>
        <v>1</v>
      </c>
      <c r="Q56" s="38">
        <v>1.5241460123468177E-2</v>
      </c>
      <c r="R56" s="39">
        <v>1.1431095092601132E-2</v>
      </c>
      <c r="S56" s="39">
        <f t="shared" si="19"/>
        <v>3.8103650308670446E-3</v>
      </c>
      <c r="T56" s="39">
        <f t="shared" si="20"/>
        <v>1.5241460123468177E-2</v>
      </c>
      <c r="U56" s="39">
        <f>Q56-T56</f>
        <v>0</v>
      </c>
    </row>
    <row r="57" spans="1:21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65"/>
      <c r="Q57" s="34">
        <v>4.6713766803219009E-3</v>
      </c>
      <c r="R57" s="35">
        <v>4.6713766803219009E-3</v>
      </c>
      <c r="S57" s="35">
        <f>SUBTOTAL(9,S58:S60)</f>
        <v>0</v>
      </c>
      <c r="T57" s="35">
        <f>SUBTOTAL(9,T58:T60)</f>
        <v>4.6713766803219009E-3</v>
      </c>
      <c r="U57" s="35">
        <f>SUBTOTAL(9,U58:U60)</f>
        <v>0</v>
      </c>
    </row>
    <row r="58" spans="1:21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66"/>
      <c r="Q58" s="36">
        <v>4.6713766803219009E-3</v>
      </c>
      <c r="R58" s="37">
        <v>4.6713766803219009E-3</v>
      </c>
      <c r="S58" s="37">
        <f>SUBTOTAL(9,S59:S60)</f>
        <v>0</v>
      </c>
      <c r="T58" s="37">
        <f>SUBTOTAL(9,T59:T60)</f>
        <v>4.6713766803219009E-3</v>
      </c>
      <c r="U58" s="37">
        <f>SUBTOTAL(9,U59:U60)</f>
        <v>0</v>
      </c>
    </row>
    <row r="59" spans="1:21" x14ac:dyDescent="0.2">
      <c r="A59" s="7" t="s">
        <v>43</v>
      </c>
      <c r="B59" s="7" t="s">
        <v>334</v>
      </c>
      <c r="C59" s="24" t="s">
        <v>489</v>
      </c>
      <c r="D59" s="83">
        <v>1</v>
      </c>
      <c r="E59" s="83">
        <v>1</v>
      </c>
      <c r="F59" s="83">
        <v>1</v>
      </c>
      <c r="G59" s="83">
        <v>1</v>
      </c>
      <c r="H59" s="83">
        <v>1</v>
      </c>
      <c r="I59" s="83">
        <v>1</v>
      </c>
      <c r="J59" s="83">
        <v>1</v>
      </c>
      <c r="K59" s="83">
        <v>1</v>
      </c>
      <c r="L59" s="83">
        <v>1</v>
      </c>
      <c r="M59" s="83">
        <v>1</v>
      </c>
      <c r="N59" s="56">
        <v>1</v>
      </c>
      <c r="O59" s="56">
        <v>1</v>
      </c>
      <c r="P59" s="67">
        <f>SUM(D59:O59)/12</f>
        <v>1</v>
      </c>
      <c r="Q59" s="38">
        <v>3.714918810984701E-3</v>
      </c>
      <c r="R59" s="39">
        <v>3.714918810984701E-3</v>
      </c>
      <c r="S59" s="39">
        <f t="shared" ref="S59:S60" si="21">T59-R59</f>
        <v>0</v>
      </c>
      <c r="T59" s="39">
        <f t="shared" ref="T59:T60" si="22">Q59*P59</f>
        <v>3.714918810984701E-3</v>
      </c>
      <c r="U59" s="39">
        <f>Q59-T59</f>
        <v>0</v>
      </c>
    </row>
    <row r="60" spans="1:21" x14ac:dyDescent="0.2">
      <c r="A60" s="7" t="s">
        <v>44</v>
      </c>
      <c r="B60" s="7" t="s">
        <v>334</v>
      </c>
      <c r="C60" s="24" t="s">
        <v>490</v>
      </c>
      <c r="D60" s="83">
        <v>1</v>
      </c>
      <c r="E60" s="83">
        <v>1</v>
      </c>
      <c r="F60" s="83">
        <v>1</v>
      </c>
      <c r="G60" s="83">
        <v>1</v>
      </c>
      <c r="H60" s="83">
        <v>1</v>
      </c>
      <c r="I60" s="83">
        <v>1</v>
      </c>
      <c r="J60" s="83">
        <v>1</v>
      </c>
      <c r="K60" s="83">
        <v>1</v>
      </c>
      <c r="L60" s="83">
        <v>1</v>
      </c>
      <c r="M60" s="83">
        <v>1</v>
      </c>
      <c r="N60" s="56">
        <v>1</v>
      </c>
      <c r="O60" s="56">
        <v>1</v>
      </c>
      <c r="P60" s="67">
        <f>SUM(D60:O60)/12</f>
        <v>1</v>
      </c>
      <c r="Q60" s="38">
        <v>9.5645786933719974E-4</v>
      </c>
      <c r="R60" s="39">
        <v>9.5645786933719974E-4</v>
      </c>
      <c r="S60" s="39">
        <f t="shared" si="21"/>
        <v>0</v>
      </c>
      <c r="T60" s="39">
        <f t="shared" si="22"/>
        <v>9.5645786933719974E-4</v>
      </c>
      <c r="U60" s="39">
        <f>Q60-T60</f>
        <v>0</v>
      </c>
    </row>
    <row r="61" spans="1:21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65"/>
      <c r="Q61" s="34">
        <v>1.953091262791554E-2</v>
      </c>
      <c r="R61" s="35">
        <v>1.953091262791554E-2</v>
      </c>
      <c r="S61" s="35">
        <f>SUBTOTAL(9,S62:S65)</f>
        <v>0</v>
      </c>
      <c r="T61" s="35">
        <f>SUBTOTAL(9,T62:T65)</f>
        <v>1.953091262791554E-2</v>
      </c>
      <c r="U61" s="35">
        <f>SUBTOTAL(9,U62:U65)</f>
        <v>0</v>
      </c>
    </row>
    <row r="62" spans="1:21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66"/>
      <c r="Q62" s="36">
        <v>1.953091262791554E-2</v>
      </c>
      <c r="R62" s="37">
        <v>1.953091262791554E-2</v>
      </c>
      <c r="S62" s="37">
        <f>SUBTOTAL(9,S63:S65)</f>
        <v>0</v>
      </c>
      <c r="T62" s="37">
        <f>SUBTOTAL(9,T63:T65)</f>
        <v>1.953091262791554E-2</v>
      </c>
      <c r="U62" s="37">
        <f>SUBTOTAL(9,U63:U65)</f>
        <v>0</v>
      </c>
    </row>
    <row r="63" spans="1:21" x14ac:dyDescent="0.2">
      <c r="A63" s="7" t="s">
        <v>47</v>
      </c>
      <c r="B63" s="7" t="s">
        <v>335</v>
      </c>
      <c r="C63" s="24" t="s">
        <v>493</v>
      </c>
      <c r="D63" s="56">
        <v>1</v>
      </c>
      <c r="E63" s="56">
        <v>1</v>
      </c>
      <c r="F63" s="83">
        <v>1</v>
      </c>
      <c r="G63" s="83">
        <v>1</v>
      </c>
      <c r="H63" s="83">
        <v>1</v>
      </c>
      <c r="I63" s="83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1.3126138601362488E-2</v>
      </c>
      <c r="R63" s="39">
        <v>1.3126138601362488E-2</v>
      </c>
      <c r="S63" s="39">
        <f t="shared" ref="S63:S65" si="23">T63-R63</f>
        <v>0</v>
      </c>
      <c r="T63" s="39">
        <f t="shared" ref="T63:T65" si="24">Q63*P63</f>
        <v>1.3126138601362488E-2</v>
      </c>
      <c r="U63" s="39">
        <f>Q63-T63</f>
        <v>0</v>
      </c>
    </row>
    <row r="64" spans="1:21" x14ac:dyDescent="0.2">
      <c r="A64" s="7" t="s">
        <v>48</v>
      </c>
      <c r="B64" s="7" t="s">
        <v>336</v>
      </c>
      <c r="C64" s="24" t="s">
        <v>494</v>
      </c>
      <c r="D64" s="56">
        <v>1</v>
      </c>
      <c r="E64" s="56">
        <v>1</v>
      </c>
      <c r="F64" s="83">
        <v>1</v>
      </c>
      <c r="G64" s="83">
        <v>1</v>
      </c>
      <c r="H64" s="83">
        <v>1</v>
      </c>
      <c r="I64" s="83">
        <v>1</v>
      </c>
      <c r="J64" s="56">
        <v>1</v>
      </c>
      <c r="K64" s="56">
        <v>1</v>
      </c>
      <c r="L64" s="56">
        <v>1</v>
      </c>
      <c r="M64" s="56">
        <v>1</v>
      </c>
      <c r="N64" s="56">
        <v>1</v>
      </c>
      <c r="O64" s="56">
        <v>1</v>
      </c>
      <c r="P64" s="67">
        <f>SUM(D64:O64)/12</f>
        <v>1</v>
      </c>
      <c r="Q64" s="38">
        <v>3.7042448871236174E-3</v>
      </c>
      <c r="R64" s="39">
        <v>3.7042448871236174E-3</v>
      </c>
      <c r="S64" s="39">
        <f t="shared" si="23"/>
        <v>0</v>
      </c>
      <c r="T64" s="39">
        <f t="shared" si="24"/>
        <v>3.7042448871236174E-3</v>
      </c>
      <c r="U64" s="39">
        <f>Q64-T64</f>
        <v>0</v>
      </c>
    </row>
    <row r="65" spans="1:83" x14ac:dyDescent="0.2">
      <c r="A65" s="7" t="s">
        <v>49</v>
      </c>
      <c r="B65" s="7" t="s">
        <v>337</v>
      </c>
      <c r="C65" s="24" t="s">
        <v>495</v>
      </c>
      <c r="D65" s="56">
        <v>1</v>
      </c>
      <c r="E65" s="56">
        <v>1</v>
      </c>
      <c r="F65" s="83">
        <v>1</v>
      </c>
      <c r="G65" s="83">
        <v>1</v>
      </c>
      <c r="H65" s="83">
        <v>1</v>
      </c>
      <c r="I65" s="83">
        <v>1</v>
      </c>
      <c r="J65" s="56">
        <v>1</v>
      </c>
      <c r="K65" s="56">
        <v>1</v>
      </c>
      <c r="L65" s="56">
        <v>1</v>
      </c>
      <c r="M65" s="56">
        <v>1</v>
      </c>
      <c r="N65" s="56">
        <v>1</v>
      </c>
      <c r="O65" s="56">
        <v>1</v>
      </c>
      <c r="P65" s="67">
        <f>SUM(D65:O65)/12</f>
        <v>1</v>
      </c>
      <c r="Q65" s="38">
        <v>2.7005291394294343E-3</v>
      </c>
      <c r="R65" s="39">
        <v>2.7005291394294343E-3</v>
      </c>
      <c r="S65" s="39">
        <f t="shared" si="23"/>
        <v>0</v>
      </c>
      <c r="T65" s="39">
        <f t="shared" si="24"/>
        <v>2.7005291394294343E-3</v>
      </c>
      <c r="U65" s="39">
        <f>Q65-T65</f>
        <v>0</v>
      </c>
    </row>
    <row r="66" spans="1:83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65"/>
      <c r="Q66" s="34">
        <v>6.4649587878283205E-2</v>
      </c>
      <c r="R66" s="35">
        <v>6.4005000869272008E-2</v>
      </c>
      <c r="S66" s="35">
        <f>SUBTOTAL(9,S67:S82)</f>
        <v>6.4458700901120298E-4</v>
      </c>
      <c r="T66" s="35">
        <f>SUBTOTAL(9,T67:T82)</f>
        <v>6.4649587878283218E-2</v>
      </c>
      <c r="U66" s="35">
        <f>SUBTOTAL(9,U67:U82)</f>
        <v>0</v>
      </c>
    </row>
    <row r="67" spans="1:83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66"/>
      <c r="Q67" s="36">
        <v>3.831871111953853E-2</v>
      </c>
      <c r="R67" s="37">
        <v>2.9768421039589033E-2</v>
      </c>
      <c r="S67" s="37">
        <f>SUBTOTAL(9,S68:S69)</f>
        <v>0</v>
      </c>
      <c r="T67" s="37">
        <f>SUBTOTAL(9,T68:T69)</f>
        <v>2.9768421039589033E-2</v>
      </c>
      <c r="U67" s="37">
        <f>SUBTOTAL(9,U68:U69)</f>
        <v>0</v>
      </c>
    </row>
    <row r="68" spans="1:83" x14ac:dyDescent="0.2">
      <c r="A68" s="7" t="s">
        <v>52</v>
      </c>
      <c r="B68" s="7" t="s">
        <v>338</v>
      </c>
      <c r="C68" s="24" t="s">
        <v>498</v>
      </c>
      <c r="D68" s="56">
        <v>1</v>
      </c>
      <c r="E68" s="56">
        <v>1</v>
      </c>
      <c r="F68" s="83">
        <v>1</v>
      </c>
      <c r="G68" s="83">
        <v>1</v>
      </c>
      <c r="H68" s="83">
        <v>1</v>
      </c>
      <c r="I68" s="83">
        <v>1</v>
      </c>
      <c r="J68" s="56">
        <v>1</v>
      </c>
      <c r="K68" s="56">
        <v>1</v>
      </c>
      <c r="L68" s="56">
        <v>1</v>
      </c>
      <c r="M68" s="56">
        <v>1</v>
      </c>
      <c r="N68" s="56">
        <v>1</v>
      </c>
      <c r="O68" s="56">
        <v>1</v>
      </c>
      <c r="P68" s="67">
        <f>SUM(D68:O68)/12</f>
        <v>1</v>
      </c>
      <c r="Q68" s="38">
        <v>2.8289779410430618E-2</v>
      </c>
      <c r="R68" s="39">
        <v>2.8289779410430618E-2</v>
      </c>
      <c r="S68" s="39">
        <f t="shared" ref="S68:S69" si="25">T68-R68</f>
        <v>0</v>
      </c>
      <c r="T68" s="39">
        <f t="shared" ref="T68:T69" si="26">Q68*P68</f>
        <v>2.8289779410430618E-2</v>
      </c>
      <c r="U68" s="39">
        <f>Q68-T68</f>
        <v>0</v>
      </c>
    </row>
    <row r="69" spans="1:83" x14ac:dyDescent="0.2">
      <c r="A69" s="7" t="s">
        <v>53</v>
      </c>
      <c r="B69" s="7" t="s">
        <v>339</v>
      </c>
      <c r="C69" s="24" t="s">
        <v>499</v>
      </c>
      <c r="D69" s="56">
        <v>1</v>
      </c>
      <c r="E69" s="56">
        <v>1</v>
      </c>
      <c r="F69" s="56">
        <v>1</v>
      </c>
      <c r="G69" s="56">
        <v>1</v>
      </c>
      <c r="H69" s="56">
        <v>1</v>
      </c>
      <c r="I69" s="56">
        <v>1</v>
      </c>
      <c r="J69" s="56">
        <v>1</v>
      </c>
      <c r="K69" s="56">
        <v>1</v>
      </c>
      <c r="L69" s="56">
        <v>1</v>
      </c>
      <c r="M69" s="56">
        <v>1</v>
      </c>
      <c r="N69" s="56">
        <v>1</v>
      </c>
      <c r="O69" s="56">
        <v>1</v>
      </c>
      <c r="P69" s="67">
        <f>SUM(D69:O69)/12</f>
        <v>1</v>
      </c>
      <c r="Q69" s="38">
        <v>1.4786416291584152E-3</v>
      </c>
      <c r="R69" s="39">
        <v>1.4786416291584152E-3</v>
      </c>
      <c r="S69" s="39">
        <f t="shared" si="25"/>
        <v>0</v>
      </c>
      <c r="T69" s="39">
        <f t="shared" si="26"/>
        <v>1.4786416291584152E-3</v>
      </c>
      <c r="U69" s="39">
        <f>Q69-T69</f>
        <v>0</v>
      </c>
    </row>
    <row r="70" spans="1:83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68"/>
      <c r="Q70" s="40">
        <v>8.3863127895455452E-3</v>
      </c>
      <c r="R70" s="41">
        <v>8.3863127895455452E-3</v>
      </c>
      <c r="S70" s="41">
        <f>SUBTOTAL(9,S71:S73)</f>
        <v>0</v>
      </c>
      <c r="T70" s="41">
        <f>SUBTOTAL(9,T71:T73)</f>
        <v>8.3863127895455452E-3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x14ac:dyDescent="0.2">
      <c r="A71" s="7" t="s">
        <v>55</v>
      </c>
      <c r="B71" s="7" t="s">
        <v>340</v>
      </c>
      <c r="C71" s="24" t="s">
        <v>501</v>
      </c>
      <c r="D71" s="83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83">
        <v>1</v>
      </c>
      <c r="K71" s="83">
        <v>1</v>
      </c>
      <c r="L71" s="83">
        <v>1</v>
      </c>
      <c r="M71" s="83">
        <v>1</v>
      </c>
      <c r="N71" s="83">
        <v>1</v>
      </c>
      <c r="O71" s="56">
        <v>1</v>
      </c>
      <c r="P71" s="67">
        <f>SUM(D71:O71)/12</f>
        <v>1</v>
      </c>
      <c r="Q71" s="38">
        <v>2.6909149603119788E-3</v>
      </c>
      <c r="R71" s="39">
        <v>2.6909149603119788E-3</v>
      </c>
      <c r="S71" s="39">
        <f t="shared" ref="S71" si="27">T71-R71</f>
        <v>0</v>
      </c>
      <c r="T71" s="39">
        <f t="shared" ref="T71" si="28">Q71*P71</f>
        <v>2.6909149603119788E-3</v>
      </c>
      <c r="U71" s="39">
        <f>Q71-T71</f>
        <v>0</v>
      </c>
    </row>
    <row r="72" spans="1:83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101">
        <v>1</v>
      </c>
      <c r="M72" s="101">
        <v>1</v>
      </c>
      <c r="N72" s="101">
        <v>1</v>
      </c>
      <c r="O72" s="101">
        <v>1</v>
      </c>
      <c r="P72" s="67">
        <f>SUM(D72:O72)/12</f>
        <v>1</v>
      </c>
      <c r="Q72" s="38">
        <v>5.347156966314378E-3</v>
      </c>
      <c r="R72" s="39">
        <v>5.347156966314378E-3</v>
      </c>
      <c r="S72" s="39">
        <f t="shared" ref="S72" si="29">T72-R72</f>
        <v>0</v>
      </c>
      <c r="T72" s="39">
        <f t="shared" ref="T72" si="30">Q72*P72</f>
        <v>5.347156966314378E-3</v>
      </c>
      <c r="U72" s="39">
        <f>Q72-T72</f>
        <v>0</v>
      </c>
    </row>
    <row r="73" spans="1:83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101">
        <v>1</v>
      </c>
      <c r="M73" s="101">
        <v>1</v>
      </c>
      <c r="N73" s="101">
        <v>1</v>
      </c>
      <c r="O73" s="101">
        <v>1</v>
      </c>
      <c r="P73" s="67">
        <f>SUM(D73:O73)/12</f>
        <v>1</v>
      </c>
      <c r="Q73" s="38">
        <v>3.4824086291918808E-4</v>
      </c>
      <c r="R73" s="39">
        <v>3.4824086291918808E-4</v>
      </c>
      <c r="S73" s="39">
        <f t="shared" ref="S73" si="31">T73-R73</f>
        <v>0</v>
      </c>
      <c r="T73" s="39">
        <f t="shared" ref="T73" si="32">Q73*P73</f>
        <v>3.4824086291918808E-4</v>
      </c>
      <c r="U73" s="39">
        <f>Q73-T73</f>
        <v>0</v>
      </c>
    </row>
    <row r="74" spans="1:83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66"/>
      <c r="Q74" s="36">
        <v>2.6330876758744688E-2</v>
      </c>
      <c r="R74" s="37">
        <v>2.3588650669561433E-2</v>
      </c>
      <c r="S74" s="37">
        <f>SUBTOTAL(9,S75:S76)</f>
        <v>6.4458700901120298E-4</v>
      </c>
      <c r="T74" s="37">
        <f>SUBTOTAL(9,T75:T76)</f>
        <v>2.4233237678572637E-2</v>
      </c>
      <c r="U74" s="37">
        <f>SUBTOTAL(9,U75:U76)</f>
        <v>0</v>
      </c>
    </row>
    <row r="75" spans="1:83" x14ac:dyDescent="0.2">
      <c r="A75" s="7" t="s">
        <v>59</v>
      </c>
      <c r="B75" s="7" t="s">
        <v>343</v>
      </c>
      <c r="C75" s="24" t="s">
        <v>505</v>
      </c>
      <c r="D75" s="83">
        <v>1</v>
      </c>
      <c r="E75" s="83">
        <v>1</v>
      </c>
      <c r="F75" s="83">
        <v>1</v>
      </c>
      <c r="G75" s="83">
        <v>1</v>
      </c>
      <c r="H75" s="83">
        <v>1</v>
      </c>
      <c r="I75" s="83">
        <v>1</v>
      </c>
      <c r="J75" s="83">
        <v>1</v>
      </c>
      <c r="K75" s="83">
        <v>1</v>
      </c>
      <c r="L75" s="83">
        <v>1</v>
      </c>
      <c r="M75" s="83">
        <v>1</v>
      </c>
      <c r="N75" s="83">
        <v>1</v>
      </c>
      <c r="O75" s="83">
        <v>1</v>
      </c>
      <c r="P75" s="67">
        <f>SUM(D75:O75)/12</f>
        <v>1</v>
      </c>
      <c r="Q75" s="38">
        <v>2.3588650669561433E-2</v>
      </c>
      <c r="R75" s="39">
        <v>2.3588650669561433E-2</v>
      </c>
      <c r="S75" s="39">
        <f t="shared" ref="S75:S76" si="33">T75-R75</f>
        <v>0</v>
      </c>
      <c r="T75" s="39">
        <f t="shared" ref="T75:T76" si="34">Q75*P75</f>
        <v>2.3588650669561433E-2</v>
      </c>
      <c r="U75" s="39">
        <f>Q75-T75</f>
        <v>0</v>
      </c>
    </row>
    <row r="76" spans="1:83" x14ac:dyDescent="0.2">
      <c r="A76" s="7" t="s">
        <v>60</v>
      </c>
      <c r="B76" s="7" t="s">
        <v>344</v>
      </c>
      <c r="C76" s="24" t="s">
        <v>506</v>
      </c>
      <c r="D76" s="106">
        <v>1</v>
      </c>
      <c r="E76" s="106">
        <v>1</v>
      </c>
      <c r="F76" s="106">
        <v>1</v>
      </c>
      <c r="G76" s="106">
        <v>1</v>
      </c>
      <c r="H76" s="106">
        <v>1</v>
      </c>
      <c r="I76" s="106">
        <v>1</v>
      </c>
      <c r="J76" s="106">
        <v>1</v>
      </c>
      <c r="K76" s="106">
        <v>1</v>
      </c>
      <c r="L76" s="106">
        <v>1</v>
      </c>
      <c r="M76" s="106">
        <v>1</v>
      </c>
      <c r="N76" s="106">
        <v>1</v>
      </c>
      <c r="O76" s="106">
        <v>1</v>
      </c>
      <c r="P76" s="67">
        <f>SUM(D76:O76)/12</f>
        <v>1</v>
      </c>
      <c r="Q76" s="38">
        <v>6.4458700901120298E-4</v>
      </c>
      <c r="R76" s="39">
        <v>0</v>
      </c>
      <c r="S76" s="39">
        <f t="shared" si="33"/>
        <v>6.4458700901120298E-4</v>
      </c>
      <c r="T76" s="39">
        <f t="shared" si="34"/>
        <v>6.4458700901120298E-4</v>
      </c>
      <c r="U76" s="39">
        <f>Q76-T76</f>
        <v>0</v>
      </c>
    </row>
    <row r="77" spans="1:83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68"/>
      <c r="Q77" s="40">
        <v>2.0976390801720505E-3</v>
      </c>
      <c r="R77" s="41">
        <v>2.0976390801720505E-3</v>
      </c>
      <c r="S77" s="41">
        <f>SUBTOTAL(9,S78:S80)</f>
        <v>0</v>
      </c>
      <c r="T77" s="41">
        <f>SUBTOTAL(9,T78:T80)</f>
        <v>2.0976390801720505E-3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x14ac:dyDescent="0.2">
      <c r="A78" s="7" t="s">
        <v>62</v>
      </c>
      <c r="B78" s="7" t="s">
        <v>345</v>
      </c>
      <c r="C78" s="24" t="s">
        <v>508</v>
      </c>
      <c r="D78" s="56">
        <v>1</v>
      </c>
      <c r="E78" s="56">
        <v>1</v>
      </c>
      <c r="F78" s="56">
        <v>1</v>
      </c>
      <c r="G78" s="56">
        <v>1</v>
      </c>
      <c r="H78" s="56">
        <v>1</v>
      </c>
      <c r="I78" s="56">
        <v>1</v>
      </c>
      <c r="J78" s="56">
        <v>1</v>
      </c>
      <c r="K78" s="56">
        <v>1</v>
      </c>
      <c r="L78" s="56">
        <v>1</v>
      </c>
      <c r="M78" s="56">
        <v>1</v>
      </c>
      <c r="N78" s="56">
        <v>1</v>
      </c>
      <c r="O78" s="56">
        <v>1</v>
      </c>
      <c r="P78" s="67">
        <f>SUM(D78:O78)/12</f>
        <v>1</v>
      </c>
      <c r="Q78" s="38">
        <v>9.6141791174552316E-4</v>
      </c>
      <c r="R78" s="39">
        <v>9.6141791174552316E-4</v>
      </c>
      <c r="S78" s="39">
        <f t="shared" ref="S78:S80" si="35">T78-R78</f>
        <v>0</v>
      </c>
      <c r="T78" s="39">
        <f t="shared" ref="T78:T80" si="36">Q78*P78</f>
        <v>9.6141791174552316E-4</v>
      </c>
      <c r="U78" s="39">
        <f>Q78-T78</f>
        <v>0</v>
      </c>
    </row>
    <row r="79" spans="1:83" x14ac:dyDescent="0.2">
      <c r="A79" s="7" t="s">
        <v>63</v>
      </c>
      <c r="B79" s="7" t="s">
        <v>346</v>
      </c>
      <c r="C79" s="24" t="s">
        <v>509</v>
      </c>
      <c r="D79" s="56">
        <v>1</v>
      </c>
      <c r="E79" s="56">
        <v>1</v>
      </c>
      <c r="F79" s="56">
        <v>1</v>
      </c>
      <c r="G79" s="56">
        <v>1</v>
      </c>
      <c r="H79" s="56">
        <v>1</v>
      </c>
      <c r="I79" s="56">
        <v>1</v>
      </c>
      <c r="J79" s="56">
        <v>1</v>
      </c>
      <c r="K79" s="56">
        <v>1</v>
      </c>
      <c r="L79" s="56">
        <v>1</v>
      </c>
      <c r="M79" s="56">
        <v>1</v>
      </c>
      <c r="N79" s="56">
        <v>1</v>
      </c>
      <c r="O79" s="56">
        <v>1</v>
      </c>
      <c r="P79" s="67">
        <f>SUM(D79:O79)/12</f>
        <v>1</v>
      </c>
      <c r="Q79" s="38">
        <v>4.8070895587276158E-4</v>
      </c>
      <c r="R79" s="39">
        <v>4.8070895587276158E-4</v>
      </c>
      <c r="S79" s="39">
        <f t="shared" si="35"/>
        <v>0</v>
      </c>
      <c r="T79" s="39">
        <f t="shared" si="36"/>
        <v>4.8070895587276158E-4</v>
      </c>
      <c r="U79" s="39">
        <f>Q79-T79</f>
        <v>0</v>
      </c>
    </row>
    <row r="80" spans="1:83" x14ac:dyDescent="0.2">
      <c r="A80" s="7" t="s">
        <v>64</v>
      </c>
      <c r="B80" s="7" t="s">
        <v>347</v>
      </c>
      <c r="C80" s="24" t="s">
        <v>510</v>
      </c>
      <c r="D80" s="56">
        <v>1</v>
      </c>
      <c r="E80" s="56">
        <v>1</v>
      </c>
      <c r="F80" s="56">
        <v>1</v>
      </c>
      <c r="G80" s="56">
        <v>1</v>
      </c>
      <c r="H80" s="56">
        <v>1</v>
      </c>
      <c r="I80" s="56">
        <v>1</v>
      </c>
      <c r="J80" s="56">
        <v>1</v>
      </c>
      <c r="K80" s="56">
        <v>1</v>
      </c>
      <c r="L80" s="56">
        <v>1</v>
      </c>
      <c r="M80" s="56">
        <v>1</v>
      </c>
      <c r="N80" s="56">
        <v>1</v>
      </c>
      <c r="O80" s="56">
        <v>1</v>
      </c>
      <c r="P80" s="67">
        <f>SUM(D80:O80)/12</f>
        <v>1</v>
      </c>
      <c r="Q80" s="38">
        <v>6.5551221255376573E-4</v>
      </c>
      <c r="R80" s="39">
        <v>6.5551221255376573E-4</v>
      </c>
      <c r="S80" s="39">
        <f t="shared" si="35"/>
        <v>0</v>
      </c>
      <c r="T80" s="39">
        <f t="shared" si="36"/>
        <v>6.5551221255376573E-4</v>
      </c>
      <c r="U80" s="39">
        <f>Q80-T80</f>
        <v>0</v>
      </c>
    </row>
    <row r="81" spans="1:83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8"/>
      <c r="Q81" s="40">
        <v>1.6397729040395305E-4</v>
      </c>
      <c r="R81" s="41">
        <v>1.6397729040395305E-4</v>
      </c>
      <c r="S81" s="41">
        <f>SUBTOTAL(9,S82)</f>
        <v>0</v>
      </c>
      <c r="T81" s="41">
        <f>SUBTOTAL(9,T82)</f>
        <v>1.6397729040395305E-4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x14ac:dyDescent="0.2">
      <c r="A82" s="7" t="s">
        <v>66</v>
      </c>
      <c r="B82" s="7" t="s">
        <v>348</v>
      </c>
      <c r="C82" s="24" t="s">
        <v>512</v>
      </c>
      <c r="D82" s="83">
        <v>1</v>
      </c>
      <c r="E82" s="83">
        <v>1</v>
      </c>
      <c r="F82" s="83">
        <v>1</v>
      </c>
      <c r="G82" s="83">
        <v>1</v>
      </c>
      <c r="H82" s="83">
        <v>1</v>
      </c>
      <c r="I82" s="83">
        <v>1</v>
      </c>
      <c r="J82" s="83">
        <v>1</v>
      </c>
      <c r="K82" s="83">
        <v>1</v>
      </c>
      <c r="L82" s="83">
        <v>1</v>
      </c>
      <c r="M82" s="83">
        <v>1</v>
      </c>
      <c r="N82" s="83">
        <v>1</v>
      </c>
      <c r="O82" s="83">
        <v>1</v>
      </c>
      <c r="P82" s="67">
        <f>SUM(D82:O82)/12</f>
        <v>1</v>
      </c>
      <c r="Q82" s="38">
        <v>1.6397729040395305E-4</v>
      </c>
      <c r="R82" s="39">
        <v>1.6397729040395305E-4</v>
      </c>
      <c r="S82" s="39">
        <f t="shared" ref="S82" si="37">T82-R82</f>
        <v>0</v>
      </c>
      <c r="T82" s="39">
        <f t="shared" ref="T82" si="38">Q82*P82</f>
        <v>1.6397729040395305E-4</v>
      </c>
      <c r="U82" s="39">
        <f>Q82-T82</f>
        <v>0</v>
      </c>
    </row>
    <row r="83" spans="1:83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65"/>
      <c r="Q83" s="34">
        <v>4.0081621082272659E-2</v>
      </c>
      <c r="R83" s="35">
        <v>3.8283316191361515E-2</v>
      </c>
      <c r="S83" s="35">
        <f>SUBTOTAL(9,S84:S91)</f>
        <v>1.7983048909111443E-3</v>
      </c>
      <c r="T83" s="35">
        <f>SUBTOTAL(9,T84:T91)</f>
        <v>4.0081621082272659E-2</v>
      </c>
      <c r="U83" s="35">
        <f>SUBTOTAL(9,U84:U91)</f>
        <v>0</v>
      </c>
    </row>
    <row r="84" spans="1:83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66"/>
      <c r="Q84" s="36">
        <v>8.732906678030691E-3</v>
      </c>
      <c r="R84" s="37">
        <v>8.732906678030691E-3</v>
      </c>
      <c r="S84" s="37">
        <f>SUBTOTAL(9,S85)</f>
        <v>0</v>
      </c>
      <c r="T84" s="37">
        <f>SUBTOTAL(9,T85)</f>
        <v>8.732906678030691E-3</v>
      </c>
      <c r="U84" s="37">
        <f>SUBTOTAL(9,U85)</f>
        <v>0</v>
      </c>
    </row>
    <row r="85" spans="1:83" x14ac:dyDescent="0.2">
      <c r="A85" s="7" t="s">
        <v>69</v>
      </c>
      <c r="B85" s="7" t="s">
        <v>349</v>
      </c>
      <c r="C85" s="24" t="s">
        <v>515</v>
      </c>
      <c r="D85" s="83">
        <v>1</v>
      </c>
      <c r="E85" s="83">
        <v>1</v>
      </c>
      <c r="F85" s="83">
        <v>1</v>
      </c>
      <c r="G85" s="83">
        <v>1</v>
      </c>
      <c r="H85" s="83">
        <v>1</v>
      </c>
      <c r="I85" s="83">
        <v>1</v>
      </c>
      <c r="J85" s="56">
        <v>1</v>
      </c>
      <c r="K85" s="56">
        <v>1</v>
      </c>
      <c r="L85" s="56">
        <v>1</v>
      </c>
      <c r="M85" s="56">
        <v>1</v>
      </c>
      <c r="N85" s="56">
        <v>1</v>
      </c>
      <c r="O85" s="56">
        <v>1</v>
      </c>
      <c r="P85" s="67">
        <f>SUM(D85:O85)/12</f>
        <v>1</v>
      </c>
      <c r="Q85" s="38">
        <v>8.732906678030691E-3</v>
      </c>
      <c r="R85" s="39">
        <v>8.732906678030691E-3</v>
      </c>
      <c r="S85" s="39">
        <f t="shared" ref="S85" si="39">T85-R85</f>
        <v>0</v>
      </c>
      <c r="T85" s="39">
        <f t="shared" ref="T85" si="40">Q85*P85</f>
        <v>8.732906678030691E-3</v>
      </c>
      <c r="U85" s="39">
        <f>Q85-T85</f>
        <v>0</v>
      </c>
    </row>
    <row r="86" spans="1:83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66"/>
      <c r="Q86" s="36">
        <v>2.9550409513330825E-2</v>
      </c>
      <c r="R86" s="37">
        <v>2.9550409513330825E-2</v>
      </c>
      <c r="S86" s="37">
        <f>SUBTOTAL(9,S87:S89)</f>
        <v>0</v>
      </c>
      <c r="T86" s="37">
        <f>SUBTOTAL(9,T87:T89)</f>
        <v>2.9550409513330825E-2</v>
      </c>
      <c r="U86" s="37">
        <f>SUBTOTAL(9,U87:U89)</f>
        <v>0</v>
      </c>
    </row>
    <row r="87" spans="1:83" x14ac:dyDescent="0.2">
      <c r="A87" s="7" t="s">
        <v>71</v>
      </c>
      <c r="B87" s="7" t="s">
        <v>349</v>
      </c>
      <c r="C87" s="24" t="s">
        <v>517</v>
      </c>
      <c r="D87" s="56">
        <v>1</v>
      </c>
      <c r="E87" s="56">
        <v>1</v>
      </c>
      <c r="F87" s="83">
        <v>1</v>
      </c>
      <c r="G87" s="83">
        <v>1</v>
      </c>
      <c r="H87" s="83">
        <v>1</v>
      </c>
      <c r="I87" s="83">
        <v>1</v>
      </c>
      <c r="J87" s="56">
        <v>1</v>
      </c>
      <c r="K87" s="56">
        <v>1</v>
      </c>
      <c r="L87" s="56">
        <v>1</v>
      </c>
      <c r="M87" s="56">
        <v>1</v>
      </c>
      <c r="N87" s="56">
        <v>1</v>
      </c>
      <c r="O87" s="56">
        <v>1</v>
      </c>
      <c r="P87" s="67">
        <f>SUM(D87:O87)/12</f>
        <v>1</v>
      </c>
      <c r="Q87" s="38">
        <v>2.6126665585427991E-2</v>
      </c>
      <c r="R87" s="39">
        <v>2.6126665585427991E-2</v>
      </c>
      <c r="S87" s="39">
        <f t="shared" ref="S87:S89" si="41">T87-R87</f>
        <v>0</v>
      </c>
      <c r="T87" s="39">
        <f t="shared" ref="T87:T89" si="42">Q87*P87</f>
        <v>2.6126665585427991E-2</v>
      </c>
      <c r="U87" s="39">
        <f>Q87-T87</f>
        <v>0</v>
      </c>
    </row>
    <row r="88" spans="1:83" x14ac:dyDescent="0.2">
      <c r="A88" s="7" t="s">
        <v>72</v>
      </c>
      <c r="B88" s="7" t="s">
        <v>350</v>
      </c>
      <c r="C88" s="24" t="s">
        <v>518</v>
      </c>
      <c r="D88" s="56">
        <v>1</v>
      </c>
      <c r="E88" s="56">
        <v>1</v>
      </c>
      <c r="F88" s="56">
        <v>1</v>
      </c>
      <c r="G88" s="56">
        <v>1</v>
      </c>
      <c r="H88" s="56">
        <v>1</v>
      </c>
      <c r="I88" s="56">
        <v>1</v>
      </c>
      <c r="J88" s="56">
        <v>1</v>
      </c>
      <c r="K88" s="56">
        <v>1</v>
      </c>
      <c r="L88" s="56">
        <v>1</v>
      </c>
      <c r="M88" s="56">
        <v>1</v>
      </c>
      <c r="N88" s="56">
        <v>1</v>
      </c>
      <c r="O88" s="56">
        <v>1</v>
      </c>
      <c r="P88" s="67">
        <f>SUM(D88:O88)/12</f>
        <v>1</v>
      </c>
      <c r="Q88" s="38">
        <v>2.7472516828128324E-3</v>
      </c>
      <c r="R88" s="39">
        <v>2.7472516828128324E-3</v>
      </c>
      <c r="S88" s="39">
        <f t="shared" si="41"/>
        <v>0</v>
      </c>
      <c r="T88" s="39">
        <f t="shared" si="42"/>
        <v>2.7472516828128324E-3</v>
      </c>
      <c r="U88" s="39">
        <f>Q88-T88</f>
        <v>0</v>
      </c>
    </row>
    <row r="89" spans="1:83" x14ac:dyDescent="0.2">
      <c r="A89" s="7" t="s">
        <v>73</v>
      </c>
      <c r="B89" s="7" t="s">
        <v>349</v>
      </c>
      <c r="C89" s="24" t="s">
        <v>519</v>
      </c>
      <c r="D89" s="83">
        <v>1</v>
      </c>
      <c r="E89" s="83">
        <v>1</v>
      </c>
      <c r="F89" s="56">
        <v>1</v>
      </c>
      <c r="G89" s="56">
        <v>1</v>
      </c>
      <c r="H89" s="56">
        <v>1</v>
      </c>
      <c r="I89" s="56">
        <v>1</v>
      </c>
      <c r="J89" s="56">
        <v>1</v>
      </c>
      <c r="K89" s="56">
        <v>1</v>
      </c>
      <c r="L89" s="56">
        <v>1</v>
      </c>
      <c r="M89" s="56">
        <v>1</v>
      </c>
      <c r="N89" s="56">
        <v>1</v>
      </c>
      <c r="O89" s="56">
        <v>1</v>
      </c>
      <c r="P89" s="67">
        <f>SUM(D89:O89)/12</f>
        <v>1</v>
      </c>
      <c r="Q89" s="38">
        <v>6.7649224509000049E-4</v>
      </c>
      <c r="R89" s="39">
        <v>6.7649224509000049E-4</v>
      </c>
      <c r="S89" s="39">
        <f t="shared" si="41"/>
        <v>0</v>
      </c>
      <c r="T89" s="39">
        <f t="shared" si="42"/>
        <v>6.7649224509000049E-4</v>
      </c>
      <c r="U89" s="39">
        <f>Q89-T89</f>
        <v>0</v>
      </c>
    </row>
    <row r="90" spans="1:83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66"/>
      <c r="Q90" s="36">
        <v>1.7983048909111443E-3</v>
      </c>
      <c r="R90" s="37">
        <v>0</v>
      </c>
      <c r="S90" s="37">
        <f>SUBTOTAL(9,S91)</f>
        <v>1.7983048909111443E-3</v>
      </c>
      <c r="T90" s="37">
        <f>SUBTOTAL(9,T91)</f>
        <v>1.7983048909111443E-3</v>
      </c>
      <c r="U90" s="37">
        <f>SUBTOTAL(9,U91)</f>
        <v>0</v>
      </c>
    </row>
    <row r="91" spans="1:83" x14ac:dyDescent="0.2">
      <c r="A91" s="7" t="s">
        <v>75</v>
      </c>
      <c r="B91" s="7" t="s">
        <v>351</v>
      </c>
      <c r="C91" s="24" t="s">
        <v>521</v>
      </c>
      <c r="D91" s="106">
        <v>1</v>
      </c>
      <c r="E91" s="106">
        <v>1</v>
      </c>
      <c r="F91" s="106">
        <v>1</v>
      </c>
      <c r="G91" s="106">
        <v>1</v>
      </c>
      <c r="H91" s="106">
        <v>1</v>
      </c>
      <c r="I91" s="106">
        <v>1</v>
      </c>
      <c r="J91" s="106">
        <v>1</v>
      </c>
      <c r="K91" s="106">
        <v>1</v>
      </c>
      <c r="L91" s="106">
        <v>1</v>
      </c>
      <c r="M91" s="106">
        <v>1</v>
      </c>
      <c r="N91" s="106">
        <v>1</v>
      </c>
      <c r="O91" s="106">
        <v>1</v>
      </c>
      <c r="P91" s="67">
        <f>SUM(D91:O91)/12</f>
        <v>1</v>
      </c>
      <c r="Q91" s="38">
        <v>1.7983048909111443E-3</v>
      </c>
      <c r="R91" s="39">
        <v>0</v>
      </c>
      <c r="S91" s="39">
        <f t="shared" ref="S91" si="43">T91-R91</f>
        <v>1.7983048909111443E-3</v>
      </c>
      <c r="T91" s="39">
        <f t="shared" ref="T91" si="44">Q91*P91</f>
        <v>1.7983048909111443E-3</v>
      </c>
      <c r="U91" s="39">
        <f>Q91-T91</f>
        <v>0</v>
      </c>
    </row>
    <row r="92" spans="1:83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65"/>
      <c r="Q92" s="34">
        <v>4.8408657359130761E-2</v>
      </c>
      <c r="R92" s="35">
        <v>4.8408657359130768E-2</v>
      </c>
      <c r="S92" s="35">
        <f>SUBTOTAL(9,S93:S106)</f>
        <v>0</v>
      </c>
      <c r="T92" s="35">
        <f>SUBTOTAL(9,T93:T106)</f>
        <v>4.8408657359130768E-2</v>
      </c>
      <c r="U92" s="35">
        <f>SUBTOTAL(9,U93:U106)</f>
        <v>0</v>
      </c>
    </row>
    <row r="93" spans="1:83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66"/>
      <c r="Q93" s="36">
        <v>1.3287844359863216E-2</v>
      </c>
      <c r="R93" s="37">
        <v>1.3287844359863216E-2</v>
      </c>
      <c r="S93" s="37">
        <f>SUBTOTAL(9,S94:S95)</f>
        <v>0</v>
      </c>
      <c r="T93" s="37">
        <f>SUBTOTAL(9,T94:T95)</f>
        <v>1.3287844359863216E-2</v>
      </c>
      <c r="U93" s="37">
        <f>SUBTOTAL(9,U94:U95)</f>
        <v>0</v>
      </c>
    </row>
    <row r="94" spans="1:83" x14ac:dyDescent="0.2">
      <c r="A94" s="7" t="s">
        <v>78</v>
      </c>
      <c r="B94" s="7" t="s">
        <v>352</v>
      </c>
      <c r="C94" s="24" t="s">
        <v>524</v>
      </c>
      <c r="D94" s="83">
        <v>1</v>
      </c>
      <c r="E94" s="83">
        <v>1</v>
      </c>
      <c r="F94" s="83">
        <v>1</v>
      </c>
      <c r="G94" s="83">
        <v>1</v>
      </c>
      <c r="H94" s="83">
        <v>1</v>
      </c>
      <c r="I94" s="83">
        <v>1</v>
      </c>
      <c r="J94" s="83">
        <v>1</v>
      </c>
      <c r="K94" s="83">
        <v>1</v>
      </c>
      <c r="L94" s="83">
        <v>1</v>
      </c>
      <c r="M94" s="83">
        <v>1</v>
      </c>
      <c r="N94" s="83">
        <v>1</v>
      </c>
      <c r="O94" s="83">
        <v>1</v>
      </c>
      <c r="P94" s="67">
        <f>SUM(D94:O94)/12</f>
        <v>1</v>
      </c>
      <c r="Q94" s="38">
        <v>1.1556630233473321E-2</v>
      </c>
      <c r="R94" s="39">
        <v>1.1556630233473321E-2</v>
      </c>
      <c r="S94" s="39">
        <f t="shared" ref="S94:S95" si="45">T94-R94</f>
        <v>0</v>
      </c>
      <c r="T94" s="39">
        <f t="shared" ref="T94:T95" si="46">Q94*P94</f>
        <v>1.1556630233473321E-2</v>
      </c>
      <c r="U94" s="39">
        <f>Q94-T94</f>
        <v>0</v>
      </c>
    </row>
    <row r="95" spans="1:83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101">
        <v>1</v>
      </c>
      <c r="M95" s="101">
        <v>1</v>
      </c>
      <c r="N95" s="101">
        <v>1</v>
      </c>
      <c r="O95" s="101">
        <v>1</v>
      </c>
      <c r="P95" s="67">
        <f>SUM(D95:O95)/12</f>
        <v>1</v>
      </c>
      <c r="Q95" s="38">
        <v>1.7312141263898949E-3</v>
      </c>
      <c r="R95" s="39">
        <v>1.7312141263898949E-3</v>
      </c>
      <c r="S95" s="39">
        <f t="shared" si="45"/>
        <v>0</v>
      </c>
      <c r="T95" s="39">
        <f t="shared" si="46"/>
        <v>1.7312141263898949E-3</v>
      </c>
      <c r="U95" s="39">
        <f>Q95-T95</f>
        <v>0</v>
      </c>
    </row>
    <row r="96" spans="1:83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66"/>
      <c r="Q96" s="36">
        <v>2.5520074613470559E-2</v>
      </c>
      <c r="R96" s="37">
        <v>2.5520074613470559E-2</v>
      </c>
      <c r="S96" s="37">
        <f>SUBTOTAL(9,S97:S99)</f>
        <v>0</v>
      </c>
      <c r="T96" s="37">
        <f>SUBTOTAL(9,T97:T99)</f>
        <v>2.5520074613470559E-2</v>
      </c>
      <c r="U96" s="37">
        <f>SUBTOTAL(9,U97:U99)</f>
        <v>0</v>
      </c>
      <c r="V96" s="72"/>
    </row>
    <row r="97" spans="1:2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1.9942536969620533E-2</v>
      </c>
      <c r="R97" s="39">
        <v>1.9942536969620533E-2</v>
      </c>
      <c r="S97" s="39">
        <f t="shared" ref="S97:S99" si="47">T97-R97</f>
        <v>0</v>
      </c>
      <c r="T97" s="39">
        <f t="shared" ref="T97:T99" si="48">Q97*P97</f>
        <v>1.9942536969620533E-2</v>
      </c>
      <c r="U97" s="39">
        <f>Q97-T97</f>
        <v>0</v>
      </c>
    </row>
    <row r="98" spans="1:2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3.5283190657786154E-3</v>
      </c>
      <c r="R98" s="39">
        <v>3.5283190657786154E-3</v>
      </c>
      <c r="S98" s="39">
        <f t="shared" si="47"/>
        <v>0</v>
      </c>
      <c r="T98" s="39">
        <f t="shared" si="48"/>
        <v>3.5283190657786154E-3</v>
      </c>
      <c r="U98" s="39">
        <f>Q98-T98</f>
        <v>0</v>
      </c>
    </row>
    <row r="99" spans="1:21" x14ac:dyDescent="0.2">
      <c r="A99" s="7" t="s">
        <v>83</v>
      </c>
      <c r="B99" s="7" t="s">
        <v>355</v>
      </c>
      <c r="C99" s="24" t="s">
        <v>529</v>
      </c>
      <c r="D99" s="83">
        <v>1</v>
      </c>
      <c r="E99" s="83">
        <v>1</v>
      </c>
      <c r="F99" s="83">
        <v>1</v>
      </c>
      <c r="G99" s="83">
        <v>1</v>
      </c>
      <c r="H99" s="83">
        <v>1</v>
      </c>
      <c r="I99" s="83">
        <v>1</v>
      </c>
      <c r="J99" s="83">
        <v>1</v>
      </c>
      <c r="K99" s="83">
        <v>1</v>
      </c>
      <c r="L99" s="83">
        <v>1</v>
      </c>
      <c r="M99" s="83">
        <v>1</v>
      </c>
      <c r="N99" s="83">
        <v>1</v>
      </c>
      <c r="O99" s="83">
        <v>1</v>
      </c>
      <c r="P99" s="67">
        <f>SUM(D99:O99)/12</f>
        <v>1</v>
      </c>
      <c r="Q99" s="38">
        <v>2.0492185780714121E-3</v>
      </c>
      <c r="R99" s="39">
        <v>2.0492185780714121E-3</v>
      </c>
      <c r="S99" s="39">
        <f t="shared" si="47"/>
        <v>0</v>
      </c>
      <c r="T99" s="39">
        <f t="shared" si="48"/>
        <v>2.0492185780714121E-3</v>
      </c>
      <c r="U99" s="39">
        <f>Q99-T99</f>
        <v>0</v>
      </c>
    </row>
    <row r="100" spans="1:21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68"/>
      <c r="Q100" s="40">
        <v>9.6007383857969926E-3</v>
      </c>
      <c r="R100" s="41">
        <v>9.6007383857969926E-3</v>
      </c>
      <c r="S100" s="41">
        <f>SUBTOTAL(9,S101:S106)</f>
        <v>0</v>
      </c>
      <c r="T100" s="41">
        <f>SUBTOTAL(9,T101:T106)</f>
        <v>9.6007383857969926E-3</v>
      </c>
      <c r="U100" s="41">
        <f>SUBTOTAL(9,U101:U106)</f>
        <v>0</v>
      </c>
    </row>
    <row r="101" spans="1:2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49">SUM(D101:O101)/12</f>
        <v>1</v>
      </c>
      <c r="Q101" s="38">
        <v>5.3267468652296139E-3</v>
      </c>
      <c r="R101" s="39">
        <v>5.3267468652296139E-3</v>
      </c>
      <c r="S101" s="39">
        <f t="shared" ref="S101:S106" si="50">T101-R101</f>
        <v>0</v>
      </c>
      <c r="T101" s="39">
        <f t="shared" ref="T101:T106" si="51">Q101*P101</f>
        <v>5.3267468652296139E-3</v>
      </c>
      <c r="U101" s="39">
        <f t="shared" ref="U101:U106" si="52">Q101-T101</f>
        <v>0</v>
      </c>
    </row>
    <row r="102" spans="1:2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49"/>
        <v>1</v>
      </c>
      <c r="Q102" s="38">
        <v>4.9631105696516971E-4</v>
      </c>
      <c r="R102" s="39">
        <v>4.9631105696516971E-4</v>
      </c>
      <c r="S102" s="39">
        <f t="shared" si="50"/>
        <v>0</v>
      </c>
      <c r="T102" s="39">
        <f t="shared" si="51"/>
        <v>4.9631105696516971E-4</v>
      </c>
      <c r="U102" s="39">
        <f t="shared" si="52"/>
        <v>0</v>
      </c>
    </row>
    <row r="103" spans="1:2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49"/>
        <v>1</v>
      </c>
      <c r="Q103" s="38">
        <v>1.2403765963995496E-3</v>
      </c>
      <c r="R103" s="39">
        <v>1.2403765963995496E-3</v>
      </c>
      <c r="S103" s="39">
        <f t="shared" si="50"/>
        <v>0</v>
      </c>
      <c r="T103" s="39">
        <f t="shared" si="51"/>
        <v>1.2403765963995496E-3</v>
      </c>
      <c r="U103" s="39">
        <f t="shared" si="52"/>
        <v>0</v>
      </c>
    </row>
    <row r="104" spans="1:21" x14ac:dyDescent="0.2">
      <c r="A104" s="7" t="s">
        <v>88</v>
      </c>
      <c r="B104" s="7" t="s">
        <v>359</v>
      </c>
      <c r="C104" s="24" t="s">
        <v>534</v>
      </c>
      <c r="D104" s="101">
        <v>1</v>
      </c>
      <c r="E104" s="101">
        <v>1</v>
      </c>
      <c r="F104" s="101">
        <v>1</v>
      </c>
      <c r="G104" s="101">
        <v>1</v>
      </c>
      <c r="H104" s="101">
        <v>1</v>
      </c>
      <c r="I104" s="101">
        <v>1</v>
      </c>
      <c r="J104" s="101">
        <v>1</v>
      </c>
      <c r="K104" s="101">
        <v>1</v>
      </c>
      <c r="L104" s="101">
        <v>1</v>
      </c>
      <c r="M104" s="101">
        <v>1</v>
      </c>
      <c r="N104" s="101">
        <v>1</v>
      </c>
      <c r="O104" s="101">
        <v>1</v>
      </c>
      <c r="P104" s="67">
        <f t="shared" si="49"/>
        <v>1</v>
      </c>
      <c r="Q104" s="38">
        <v>2.5456816774525491E-4</v>
      </c>
      <c r="R104" s="39">
        <v>2.5456816774525491E-4</v>
      </c>
      <c r="S104" s="39">
        <f t="shared" si="50"/>
        <v>0</v>
      </c>
      <c r="T104" s="39">
        <f t="shared" si="51"/>
        <v>2.5456816774525491E-4</v>
      </c>
      <c r="U104" s="39">
        <f t="shared" si="52"/>
        <v>0</v>
      </c>
    </row>
    <row r="105" spans="1:21" x14ac:dyDescent="0.2">
      <c r="A105" s="7" t="s">
        <v>89</v>
      </c>
      <c r="B105" s="7" t="s">
        <v>360</v>
      </c>
      <c r="C105" s="24" t="s">
        <v>535</v>
      </c>
      <c r="D105" s="56">
        <v>1</v>
      </c>
      <c r="E105" s="56">
        <v>1</v>
      </c>
      <c r="F105" s="56">
        <v>1</v>
      </c>
      <c r="G105" s="56">
        <v>1</v>
      </c>
      <c r="H105" s="56">
        <v>1</v>
      </c>
      <c r="I105" s="56">
        <v>1</v>
      </c>
      <c r="J105" s="56">
        <v>1</v>
      </c>
      <c r="K105" s="56">
        <v>1</v>
      </c>
      <c r="L105" s="56">
        <v>1</v>
      </c>
      <c r="M105" s="56">
        <v>1</v>
      </c>
      <c r="N105" s="56">
        <v>1</v>
      </c>
      <c r="O105" s="56">
        <v>1</v>
      </c>
      <c r="P105" s="67">
        <f t="shared" si="49"/>
        <v>1</v>
      </c>
      <c r="Q105" s="38">
        <v>2.037470342528643E-3</v>
      </c>
      <c r="R105" s="39">
        <v>2.037470342528643E-3</v>
      </c>
      <c r="S105" s="39">
        <f t="shared" si="50"/>
        <v>0</v>
      </c>
      <c r="T105" s="39">
        <f t="shared" si="51"/>
        <v>2.037470342528643E-3</v>
      </c>
      <c r="U105" s="39">
        <f t="shared" si="52"/>
        <v>0</v>
      </c>
    </row>
    <row r="106" spans="1:21" x14ac:dyDescent="0.2">
      <c r="A106" s="7" t="s">
        <v>90</v>
      </c>
      <c r="B106" s="7" t="s">
        <v>361</v>
      </c>
      <c r="C106" s="24" t="s">
        <v>536</v>
      </c>
      <c r="D106" s="56">
        <v>1</v>
      </c>
      <c r="E106" s="56">
        <v>1</v>
      </c>
      <c r="F106" s="56">
        <v>1</v>
      </c>
      <c r="G106" s="56">
        <v>1</v>
      </c>
      <c r="H106" s="56">
        <v>1</v>
      </c>
      <c r="I106" s="56">
        <v>1</v>
      </c>
      <c r="J106" s="56">
        <v>1</v>
      </c>
      <c r="K106" s="56">
        <v>1</v>
      </c>
      <c r="L106" s="56">
        <v>1</v>
      </c>
      <c r="M106" s="56">
        <v>1</v>
      </c>
      <c r="N106" s="56">
        <v>1</v>
      </c>
      <c r="O106" s="56">
        <v>1</v>
      </c>
      <c r="P106" s="67">
        <f t="shared" si="49"/>
        <v>1</v>
      </c>
      <c r="Q106" s="38">
        <v>2.4526535692876274E-4</v>
      </c>
      <c r="R106" s="39">
        <v>2.4526535692876274E-4</v>
      </c>
      <c r="S106" s="39">
        <f t="shared" si="50"/>
        <v>0</v>
      </c>
      <c r="T106" s="39">
        <f t="shared" si="51"/>
        <v>2.4526535692876274E-4</v>
      </c>
      <c r="U106" s="39">
        <f t="shared" si="52"/>
        <v>0</v>
      </c>
    </row>
    <row r="107" spans="1:21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65"/>
      <c r="Q107" s="34">
        <v>1.1567054698520183E-2</v>
      </c>
      <c r="R107" s="35">
        <v>1.1567054698520183E-2</v>
      </c>
      <c r="S107" s="35">
        <f>SUBTOTAL(9,S108:S112)</f>
        <v>0</v>
      </c>
      <c r="T107" s="35">
        <f>SUBTOTAL(9,T108:T112)</f>
        <v>1.1567054698520183E-2</v>
      </c>
      <c r="U107" s="35">
        <f>SUBTOTAL(9,U108:U112)</f>
        <v>0</v>
      </c>
    </row>
    <row r="108" spans="1:21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66"/>
      <c r="Q108" s="36">
        <v>1.1567054698520183E-2</v>
      </c>
      <c r="R108" s="37">
        <v>1.1567054698520183E-2</v>
      </c>
      <c r="S108" s="37">
        <f>SUBTOTAL(9,S109:S112)</f>
        <v>0</v>
      </c>
      <c r="T108" s="37">
        <f>SUBTOTAL(9,T109:T112)</f>
        <v>1.1567054698520183E-2</v>
      </c>
      <c r="U108" s="37">
        <f>SUBTOTAL(9,U109:U112)</f>
        <v>0</v>
      </c>
    </row>
    <row r="109" spans="1:21" x14ac:dyDescent="0.2">
      <c r="A109" s="7" t="s">
        <v>93</v>
      </c>
      <c r="B109" s="7" t="s">
        <v>362</v>
      </c>
      <c r="C109" s="24" t="s">
        <v>538</v>
      </c>
      <c r="D109" s="83">
        <v>1</v>
      </c>
      <c r="E109" s="83">
        <v>1</v>
      </c>
      <c r="F109" s="83">
        <v>1</v>
      </c>
      <c r="G109" s="83">
        <v>1</v>
      </c>
      <c r="H109" s="83">
        <v>1</v>
      </c>
      <c r="I109" s="83">
        <v>1</v>
      </c>
      <c r="J109" s="56">
        <v>1</v>
      </c>
      <c r="K109" s="56">
        <v>1</v>
      </c>
      <c r="L109" s="56">
        <v>1</v>
      </c>
      <c r="M109" s="56">
        <v>1</v>
      </c>
      <c r="N109" s="56">
        <v>1</v>
      </c>
      <c r="O109" s="56">
        <v>1</v>
      </c>
      <c r="P109" s="67">
        <f>SUM(D109:O109)/12</f>
        <v>1</v>
      </c>
      <c r="Q109" s="38">
        <v>5.179870249670657E-3</v>
      </c>
      <c r="R109" s="39">
        <v>5.179870249670657E-3</v>
      </c>
      <c r="S109" s="39">
        <f t="shared" ref="S109:S112" si="53">T109-R109</f>
        <v>0</v>
      </c>
      <c r="T109" s="39">
        <f t="shared" ref="T109:T112" si="54">Q109*P109</f>
        <v>5.179870249670657E-3</v>
      </c>
      <c r="U109" s="39">
        <f>Q109-T109</f>
        <v>0</v>
      </c>
    </row>
    <row r="110" spans="1:21" x14ac:dyDescent="0.2">
      <c r="A110" s="7" t="s">
        <v>94</v>
      </c>
      <c r="B110" s="7" t="s">
        <v>363</v>
      </c>
      <c r="C110" s="24" t="s">
        <v>539</v>
      </c>
      <c r="D110" s="83">
        <v>1</v>
      </c>
      <c r="E110" s="83">
        <v>1</v>
      </c>
      <c r="F110" s="83">
        <v>1</v>
      </c>
      <c r="G110" s="83">
        <v>1</v>
      </c>
      <c r="H110" s="83">
        <v>1</v>
      </c>
      <c r="I110" s="83">
        <v>1</v>
      </c>
      <c r="J110" s="56">
        <v>1</v>
      </c>
      <c r="K110" s="56">
        <v>1</v>
      </c>
      <c r="L110" s="56">
        <v>1</v>
      </c>
      <c r="M110" s="56">
        <v>1</v>
      </c>
      <c r="N110" s="56">
        <v>1</v>
      </c>
      <c r="O110" s="56">
        <v>1</v>
      </c>
      <c r="P110" s="67">
        <f>SUM(D110:O110)/12</f>
        <v>1</v>
      </c>
      <c r="Q110" s="38">
        <v>2.9171522544041116E-3</v>
      </c>
      <c r="R110" s="39">
        <v>2.9171522544041116E-3</v>
      </c>
      <c r="S110" s="39">
        <f t="shared" si="53"/>
        <v>0</v>
      </c>
      <c r="T110" s="39">
        <f t="shared" si="54"/>
        <v>2.9171522544041116E-3</v>
      </c>
      <c r="U110" s="39">
        <f>Q110-T110</f>
        <v>0</v>
      </c>
    </row>
    <row r="111" spans="1:21" x14ac:dyDescent="0.2">
      <c r="A111" s="7" t="s">
        <v>95</v>
      </c>
      <c r="B111" s="7" t="s">
        <v>362</v>
      </c>
      <c r="C111" s="24" t="s">
        <v>540</v>
      </c>
      <c r="D111" s="83">
        <v>1</v>
      </c>
      <c r="E111" s="83">
        <v>1</v>
      </c>
      <c r="F111" s="83">
        <v>1</v>
      </c>
      <c r="G111" s="83">
        <v>1</v>
      </c>
      <c r="H111" s="83">
        <v>1</v>
      </c>
      <c r="I111" s="83">
        <v>1</v>
      </c>
      <c r="J111" s="83">
        <v>1</v>
      </c>
      <c r="K111" s="83">
        <v>1</v>
      </c>
      <c r="L111" s="83">
        <v>1</v>
      </c>
      <c r="M111" s="83">
        <v>1</v>
      </c>
      <c r="N111" s="83">
        <v>1</v>
      </c>
      <c r="O111" s="83">
        <v>1</v>
      </c>
      <c r="P111" s="67">
        <f>SUM(D111:O111)/12</f>
        <v>1</v>
      </c>
      <c r="Q111" s="38">
        <v>3.0308918171848467E-3</v>
      </c>
      <c r="R111" s="39">
        <v>3.0308918171848467E-3</v>
      </c>
      <c r="S111" s="39">
        <f t="shared" si="53"/>
        <v>0</v>
      </c>
      <c r="T111" s="39">
        <f t="shared" si="54"/>
        <v>3.0308918171848467E-3</v>
      </c>
      <c r="U111" s="39">
        <f>Q111-T111</f>
        <v>0</v>
      </c>
    </row>
    <row r="112" spans="1:21" x14ac:dyDescent="0.2">
      <c r="A112" s="7" t="s">
        <v>682</v>
      </c>
      <c r="B112" s="7" t="s">
        <v>683</v>
      </c>
      <c r="C112" s="24" t="s">
        <v>684</v>
      </c>
      <c r="D112" s="56">
        <v>1</v>
      </c>
      <c r="E112" s="56">
        <v>1</v>
      </c>
      <c r="F112" s="56">
        <v>1</v>
      </c>
      <c r="G112" s="56">
        <v>1</v>
      </c>
      <c r="H112" s="56">
        <v>1</v>
      </c>
      <c r="I112" s="56">
        <v>1</v>
      </c>
      <c r="J112" s="56">
        <v>1</v>
      </c>
      <c r="K112" s="56">
        <v>1</v>
      </c>
      <c r="L112" s="56">
        <v>1</v>
      </c>
      <c r="M112" s="56">
        <v>1</v>
      </c>
      <c r="N112" s="56">
        <v>1</v>
      </c>
      <c r="O112" s="56">
        <v>1</v>
      </c>
      <c r="P112" s="67">
        <f>SUM(D112:O112)/12</f>
        <v>1</v>
      </c>
      <c r="Q112" s="38">
        <v>4.3914037726056738E-4</v>
      </c>
      <c r="R112" s="39">
        <v>4.3914037726056738E-4</v>
      </c>
      <c r="S112" s="39">
        <f t="shared" si="53"/>
        <v>0</v>
      </c>
      <c r="T112" s="39">
        <f t="shared" si="54"/>
        <v>4.3914037726056738E-4</v>
      </c>
      <c r="U112" s="39">
        <f>Q112-T112</f>
        <v>0</v>
      </c>
    </row>
    <row r="113" spans="1:21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65"/>
      <c r="Q113" s="34">
        <v>5.9290150983187018E-2</v>
      </c>
      <c r="R113" s="35">
        <v>5.9290150983187011E-2</v>
      </c>
      <c r="S113" s="35">
        <f>SUBTOTAL(9,S114:S133)</f>
        <v>0</v>
      </c>
      <c r="T113" s="35">
        <f>SUBTOTAL(9,T114:T133)</f>
        <v>5.9290150983187011E-2</v>
      </c>
      <c r="U113" s="35">
        <f>SUBTOTAL(9,U114:U133)</f>
        <v>0</v>
      </c>
    </row>
    <row r="114" spans="1:21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66"/>
      <c r="Q114" s="36">
        <v>4.2963890072199008E-2</v>
      </c>
      <c r="R114" s="37">
        <v>4.2479757885882909E-2</v>
      </c>
      <c r="S114" s="37">
        <f>SUBTOTAL(9,S115:S127)</f>
        <v>0</v>
      </c>
      <c r="T114" s="37">
        <f>SUBTOTAL(9,T115:T127)</f>
        <v>4.2479757885882909E-2</v>
      </c>
      <c r="U114" s="37">
        <f>SUBTOTAL(9,U115:U127)</f>
        <v>0</v>
      </c>
    </row>
    <row r="115" spans="1:21" x14ac:dyDescent="0.2">
      <c r="A115" s="7" t="s">
        <v>98</v>
      </c>
      <c r="B115" s="7" t="s">
        <v>364</v>
      </c>
      <c r="C115" s="24" t="s">
        <v>543</v>
      </c>
      <c r="D115" s="83">
        <v>1</v>
      </c>
      <c r="E115" s="83">
        <v>1</v>
      </c>
      <c r="F115" s="83">
        <v>1</v>
      </c>
      <c r="G115" s="83">
        <v>1</v>
      </c>
      <c r="H115" s="83">
        <v>1</v>
      </c>
      <c r="I115" s="83">
        <v>1</v>
      </c>
      <c r="J115" s="83">
        <v>1</v>
      </c>
      <c r="K115" s="83">
        <v>1</v>
      </c>
      <c r="L115" s="83">
        <v>1</v>
      </c>
      <c r="M115" s="83">
        <v>1</v>
      </c>
      <c r="N115" s="83">
        <v>1</v>
      </c>
      <c r="O115" s="83">
        <v>1</v>
      </c>
      <c r="P115" s="67">
        <f t="shared" ref="P115:P127" si="55">SUM(D115:O115)/12</f>
        <v>1</v>
      </c>
      <c r="Q115" s="38">
        <v>2.9465601710398051E-3</v>
      </c>
      <c r="R115" s="39">
        <v>2.9465601710398051E-3</v>
      </c>
      <c r="S115" s="39">
        <f t="shared" ref="S115:S127" si="56">T115-R115</f>
        <v>0</v>
      </c>
      <c r="T115" s="39">
        <f t="shared" ref="T115:T127" si="57">Q115*P115</f>
        <v>2.9465601710398051E-3</v>
      </c>
      <c r="U115" s="39">
        <f t="shared" ref="U115:U127" si="58">Q115-T115</f>
        <v>0</v>
      </c>
    </row>
    <row r="116" spans="1:21" x14ac:dyDescent="0.2">
      <c r="A116" s="7" t="s">
        <v>99</v>
      </c>
      <c r="B116" s="7" t="s">
        <v>365</v>
      </c>
      <c r="C116" s="24" t="s">
        <v>544</v>
      </c>
      <c r="D116" s="83">
        <v>1</v>
      </c>
      <c r="E116" s="83">
        <v>1</v>
      </c>
      <c r="F116" s="83">
        <v>1</v>
      </c>
      <c r="G116" s="83">
        <v>1</v>
      </c>
      <c r="H116" s="83">
        <v>1</v>
      </c>
      <c r="I116" s="83">
        <v>1</v>
      </c>
      <c r="J116" s="83">
        <v>1</v>
      </c>
      <c r="K116" s="83">
        <v>1</v>
      </c>
      <c r="L116" s="83">
        <v>1</v>
      </c>
      <c r="M116" s="83">
        <v>1</v>
      </c>
      <c r="N116" s="83">
        <v>1</v>
      </c>
      <c r="O116" s="83">
        <v>1</v>
      </c>
      <c r="P116" s="67">
        <f t="shared" si="55"/>
        <v>1</v>
      </c>
      <c r="Q116" s="38">
        <v>1.2768427407839154E-2</v>
      </c>
      <c r="R116" s="39">
        <v>1.2768427407839154E-2</v>
      </c>
      <c r="S116" s="39">
        <f t="shared" si="56"/>
        <v>0</v>
      </c>
      <c r="T116" s="39">
        <f t="shared" si="57"/>
        <v>1.2768427407839154E-2</v>
      </c>
      <c r="U116" s="39">
        <f t="shared" si="58"/>
        <v>0</v>
      </c>
    </row>
    <row r="117" spans="1:21" x14ac:dyDescent="0.2">
      <c r="A117" s="7" t="s">
        <v>100</v>
      </c>
      <c r="B117" s="7" t="s">
        <v>366</v>
      </c>
      <c r="C117" s="24" t="s">
        <v>545</v>
      </c>
      <c r="D117" s="83">
        <v>1</v>
      </c>
      <c r="E117" s="83">
        <v>1</v>
      </c>
      <c r="F117" s="83">
        <v>1</v>
      </c>
      <c r="G117" s="83">
        <v>1</v>
      </c>
      <c r="H117" s="83">
        <v>1</v>
      </c>
      <c r="I117" s="83">
        <v>1</v>
      </c>
      <c r="J117" s="83">
        <v>1</v>
      </c>
      <c r="K117" s="83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55"/>
        <v>1</v>
      </c>
      <c r="Q117" s="38">
        <v>1.304344027314706E-2</v>
      </c>
      <c r="R117" s="39">
        <v>1.304344027314706E-2</v>
      </c>
      <c r="S117" s="39">
        <f t="shared" si="56"/>
        <v>0</v>
      </c>
      <c r="T117" s="39">
        <f t="shared" si="57"/>
        <v>1.304344027314706E-2</v>
      </c>
      <c r="U117" s="39">
        <f t="shared" si="58"/>
        <v>0</v>
      </c>
    </row>
    <row r="118" spans="1:21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101">
        <v>1</v>
      </c>
      <c r="M118" s="101">
        <v>1</v>
      </c>
      <c r="N118" s="101">
        <v>1</v>
      </c>
      <c r="O118" s="101">
        <v>1</v>
      </c>
      <c r="P118" s="67">
        <f t="shared" si="55"/>
        <v>1</v>
      </c>
      <c r="Q118" s="38">
        <v>3.9287468947197405E-3</v>
      </c>
      <c r="R118" s="39">
        <v>3.9287468947197405E-3</v>
      </c>
      <c r="S118" s="39">
        <f t="shared" si="56"/>
        <v>0</v>
      </c>
      <c r="T118" s="39">
        <f t="shared" si="57"/>
        <v>3.9287468947197405E-3</v>
      </c>
      <c r="U118" s="39">
        <f t="shared" si="58"/>
        <v>0</v>
      </c>
    </row>
    <row r="119" spans="1:21" x14ac:dyDescent="0.2">
      <c r="A119" s="7" t="s">
        <v>102</v>
      </c>
      <c r="B119" s="7" t="s">
        <v>367</v>
      </c>
      <c r="C119" s="24" t="s">
        <v>547</v>
      </c>
      <c r="D119" s="83">
        <v>1</v>
      </c>
      <c r="E119" s="83">
        <v>1</v>
      </c>
      <c r="F119" s="83">
        <v>1</v>
      </c>
      <c r="G119" s="83">
        <v>1</v>
      </c>
      <c r="H119" s="83">
        <v>1</v>
      </c>
      <c r="I119" s="83">
        <v>1</v>
      </c>
      <c r="J119" s="83">
        <v>1</v>
      </c>
      <c r="K119" s="83">
        <v>1</v>
      </c>
      <c r="L119" s="83">
        <v>1</v>
      </c>
      <c r="M119" s="83">
        <v>1</v>
      </c>
      <c r="N119" s="83">
        <v>1</v>
      </c>
      <c r="O119" s="83">
        <v>1</v>
      </c>
      <c r="P119" s="67">
        <f t="shared" si="55"/>
        <v>1</v>
      </c>
      <c r="Q119" s="38">
        <v>1.1206636785819181E-3</v>
      </c>
      <c r="R119" s="39">
        <v>1.1206636785819181E-3</v>
      </c>
      <c r="S119" s="39">
        <f t="shared" si="56"/>
        <v>0</v>
      </c>
      <c r="T119" s="39">
        <f t="shared" si="57"/>
        <v>1.1206636785819181E-3</v>
      </c>
      <c r="U119" s="39">
        <f t="shared" si="58"/>
        <v>0</v>
      </c>
    </row>
    <row r="120" spans="1:21" x14ac:dyDescent="0.2">
      <c r="A120" s="7" t="s">
        <v>103</v>
      </c>
      <c r="B120" s="7" t="s">
        <v>368</v>
      </c>
      <c r="C120" s="24" t="s">
        <v>548</v>
      </c>
      <c r="D120" s="83">
        <v>1</v>
      </c>
      <c r="E120" s="83">
        <v>1</v>
      </c>
      <c r="F120" s="83">
        <v>1</v>
      </c>
      <c r="G120" s="83">
        <v>1</v>
      </c>
      <c r="H120" s="83">
        <v>1</v>
      </c>
      <c r="I120" s="83">
        <v>1</v>
      </c>
      <c r="J120" s="83">
        <v>1</v>
      </c>
      <c r="K120" s="83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55"/>
        <v>1</v>
      </c>
      <c r="Q120" s="38">
        <v>4.9608053517042174E-3</v>
      </c>
      <c r="R120" s="39">
        <v>4.9608053517042174E-3</v>
      </c>
      <c r="S120" s="39">
        <f t="shared" si="56"/>
        <v>0</v>
      </c>
      <c r="T120" s="39">
        <f t="shared" si="57"/>
        <v>4.9608053517042174E-3</v>
      </c>
      <c r="U120" s="39">
        <f t="shared" si="58"/>
        <v>0</v>
      </c>
    </row>
    <row r="121" spans="1:21" x14ac:dyDescent="0.2">
      <c r="A121" s="7" t="s">
        <v>104</v>
      </c>
      <c r="B121" s="7" t="s">
        <v>364</v>
      </c>
      <c r="C121" s="24" t="s">
        <v>549</v>
      </c>
      <c r="D121" s="83">
        <v>1</v>
      </c>
      <c r="E121" s="83">
        <v>1</v>
      </c>
      <c r="F121" s="83">
        <v>1</v>
      </c>
      <c r="G121" s="83">
        <v>1</v>
      </c>
      <c r="H121" s="83">
        <v>1</v>
      </c>
      <c r="I121" s="83">
        <v>1</v>
      </c>
      <c r="J121" s="83">
        <v>1</v>
      </c>
      <c r="K121" s="83">
        <v>1</v>
      </c>
      <c r="L121" s="83">
        <v>1</v>
      </c>
      <c r="M121" s="83">
        <v>1</v>
      </c>
      <c r="N121" s="83">
        <v>1</v>
      </c>
      <c r="O121" s="83">
        <v>1</v>
      </c>
      <c r="P121" s="67">
        <f t="shared" si="55"/>
        <v>1</v>
      </c>
      <c r="Q121" s="38">
        <v>2.2458121532180581E-4</v>
      </c>
      <c r="R121" s="39">
        <v>2.2458121532180581E-4</v>
      </c>
      <c r="S121" s="39">
        <f t="shared" si="56"/>
        <v>0</v>
      </c>
      <c r="T121" s="39">
        <f t="shared" si="57"/>
        <v>2.2458121532180581E-4</v>
      </c>
      <c r="U121" s="39">
        <f t="shared" si="58"/>
        <v>0</v>
      </c>
    </row>
    <row r="122" spans="1:21" x14ac:dyDescent="0.2">
      <c r="A122" s="7" t="s">
        <v>105</v>
      </c>
      <c r="B122" s="7" t="s">
        <v>365</v>
      </c>
      <c r="C122" s="24" t="s">
        <v>550</v>
      </c>
      <c r="D122" s="83">
        <v>1</v>
      </c>
      <c r="E122" s="83">
        <v>1</v>
      </c>
      <c r="F122" s="83">
        <v>1</v>
      </c>
      <c r="G122" s="83">
        <v>1</v>
      </c>
      <c r="H122" s="83">
        <v>1</v>
      </c>
      <c r="I122" s="83">
        <v>1</v>
      </c>
      <c r="J122" s="83">
        <v>1</v>
      </c>
      <c r="K122" s="83">
        <v>1</v>
      </c>
      <c r="L122" s="83">
        <v>1</v>
      </c>
      <c r="M122" s="83">
        <v>1</v>
      </c>
      <c r="N122" s="83">
        <v>1</v>
      </c>
      <c r="O122" s="83">
        <v>1</v>
      </c>
      <c r="P122" s="67">
        <f t="shared" si="55"/>
        <v>1</v>
      </c>
      <c r="Q122" s="38">
        <v>9.731825350936061E-4</v>
      </c>
      <c r="R122" s="39">
        <v>9.731825350936061E-4</v>
      </c>
      <c r="S122" s="39">
        <f t="shared" si="56"/>
        <v>0</v>
      </c>
      <c r="T122" s="39">
        <f t="shared" si="57"/>
        <v>9.731825350936061E-4</v>
      </c>
      <c r="U122" s="39">
        <f t="shared" si="58"/>
        <v>0</v>
      </c>
    </row>
    <row r="123" spans="1:21" x14ac:dyDescent="0.2">
      <c r="A123" s="7" t="s">
        <v>106</v>
      </c>
      <c r="B123" s="7" t="s">
        <v>366</v>
      </c>
      <c r="C123" s="24" t="s">
        <v>551</v>
      </c>
      <c r="D123" s="83">
        <v>1</v>
      </c>
      <c r="E123" s="83">
        <v>1</v>
      </c>
      <c r="F123" s="83">
        <v>1</v>
      </c>
      <c r="G123" s="83">
        <v>1</v>
      </c>
      <c r="H123" s="83">
        <v>1</v>
      </c>
      <c r="I123" s="83">
        <v>1</v>
      </c>
      <c r="J123" s="83">
        <v>1</v>
      </c>
      <c r="K123" s="83">
        <v>1</v>
      </c>
      <c r="L123" s="83">
        <v>1</v>
      </c>
      <c r="M123" s="83">
        <v>1</v>
      </c>
      <c r="N123" s="83">
        <v>1</v>
      </c>
      <c r="O123" s="83">
        <v>1</v>
      </c>
      <c r="P123" s="67">
        <f t="shared" si="55"/>
        <v>1</v>
      </c>
      <c r="Q123" s="38">
        <v>9.9414344852364147E-4</v>
      </c>
      <c r="R123" s="39">
        <v>9.9414344852364147E-4</v>
      </c>
      <c r="S123" s="39">
        <f t="shared" si="56"/>
        <v>0</v>
      </c>
      <c r="T123" s="39">
        <f t="shared" si="57"/>
        <v>9.9414344852364147E-4</v>
      </c>
      <c r="U123" s="39">
        <f t="shared" si="58"/>
        <v>0</v>
      </c>
    </row>
    <row r="124" spans="1:21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101">
        <v>1</v>
      </c>
      <c r="M124" s="101">
        <v>1</v>
      </c>
      <c r="N124" s="101">
        <v>1</v>
      </c>
      <c r="O124" s="101">
        <v>1</v>
      </c>
      <c r="P124" s="67">
        <f t="shared" si="55"/>
        <v>1</v>
      </c>
      <c r="Q124" s="38">
        <v>2.9944070999544589E-4</v>
      </c>
      <c r="R124" s="39">
        <v>2.9944070999544589E-4</v>
      </c>
      <c r="S124" s="39">
        <f t="shared" si="56"/>
        <v>0</v>
      </c>
      <c r="T124" s="39">
        <f t="shared" si="57"/>
        <v>2.9944070999544589E-4</v>
      </c>
      <c r="U124" s="39">
        <f t="shared" si="58"/>
        <v>0</v>
      </c>
    </row>
    <row r="125" spans="1:21" x14ac:dyDescent="0.2">
      <c r="A125" s="7" t="s">
        <v>108</v>
      </c>
      <c r="B125" s="7" t="s">
        <v>367</v>
      </c>
      <c r="C125" s="24" t="s">
        <v>553</v>
      </c>
      <c r="D125" s="83">
        <v>1</v>
      </c>
      <c r="E125" s="83">
        <v>1</v>
      </c>
      <c r="F125" s="83">
        <v>1</v>
      </c>
      <c r="G125" s="83">
        <v>1</v>
      </c>
      <c r="H125" s="83">
        <v>1</v>
      </c>
      <c r="I125" s="83">
        <v>1</v>
      </c>
      <c r="J125" s="83">
        <v>1</v>
      </c>
      <c r="K125" s="83">
        <v>1</v>
      </c>
      <c r="L125" s="83">
        <v>1</v>
      </c>
      <c r="M125" s="83">
        <v>1</v>
      </c>
      <c r="N125" s="83">
        <v>1</v>
      </c>
      <c r="O125" s="83">
        <v>1</v>
      </c>
      <c r="P125" s="67">
        <f t="shared" si="55"/>
        <v>1</v>
      </c>
      <c r="Q125" s="38">
        <v>1.3476420656476879E-4</v>
      </c>
      <c r="R125" s="39">
        <v>1.3476420656476879E-4</v>
      </c>
      <c r="S125" s="39">
        <f t="shared" si="56"/>
        <v>0</v>
      </c>
      <c r="T125" s="39">
        <f t="shared" si="57"/>
        <v>1.3476420656476879E-4</v>
      </c>
      <c r="U125" s="39">
        <f t="shared" si="58"/>
        <v>0</v>
      </c>
    </row>
    <row r="126" spans="1:21" x14ac:dyDescent="0.2">
      <c r="A126" s="7" t="s">
        <v>109</v>
      </c>
      <c r="B126" s="7" t="s">
        <v>368</v>
      </c>
      <c r="C126" s="24" t="s">
        <v>554</v>
      </c>
      <c r="D126" s="56">
        <v>1</v>
      </c>
      <c r="E126" s="56">
        <v>1</v>
      </c>
      <c r="F126" s="56">
        <v>1</v>
      </c>
      <c r="G126" s="56">
        <v>1</v>
      </c>
      <c r="H126" s="56">
        <v>1</v>
      </c>
      <c r="I126" s="56">
        <v>1</v>
      </c>
      <c r="J126" s="56">
        <v>1</v>
      </c>
      <c r="K126" s="56">
        <v>1</v>
      </c>
      <c r="L126" s="56">
        <v>1</v>
      </c>
      <c r="M126" s="56">
        <v>1</v>
      </c>
      <c r="N126" s="56">
        <v>1</v>
      </c>
      <c r="O126" s="56">
        <v>1</v>
      </c>
      <c r="P126" s="67">
        <f t="shared" si="55"/>
        <v>1</v>
      </c>
      <c r="Q126" s="38">
        <v>5.9655344120269731E-4</v>
      </c>
      <c r="R126" s="39">
        <v>5.9655344120269731E-4</v>
      </c>
      <c r="S126" s="39">
        <f t="shared" si="56"/>
        <v>0</v>
      </c>
      <c r="T126" s="39">
        <f t="shared" si="57"/>
        <v>5.9655344120269731E-4</v>
      </c>
      <c r="U126" s="39">
        <f t="shared" si="58"/>
        <v>0</v>
      </c>
    </row>
    <row r="127" spans="1:21" x14ac:dyDescent="0.2">
      <c r="A127" s="7" t="s">
        <v>110</v>
      </c>
      <c r="B127" s="7" t="s">
        <v>369</v>
      </c>
      <c r="C127" s="24" t="s">
        <v>555</v>
      </c>
      <c r="D127" s="101">
        <v>1</v>
      </c>
      <c r="E127" s="101">
        <v>1</v>
      </c>
      <c r="F127" s="101">
        <v>1</v>
      </c>
      <c r="G127" s="101">
        <v>1</v>
      </c>
      <c r="H127" s="101">
        <v>1</v>
      </c>
      <c r="I127" s="101">
        <v>1</v>
      </c>
      <c r="J127" s="101">
        <v>1</v>
      </c>
      <c r="K127" s="101">
        <v>1</v>
      </c>
      <c r="L127" s="101">
        <v>1</v>
      </c>
      <c r="M127" s="101">
        <v>1</v>
      </c>
      <c r="N127" s="101">
        <v>1</v>
      </c>
      <c r="O127" s="101">
        <v>1</v>
      </c>
      <c r="P127" s="67">
        <f t="shared" si="55"/>
        <v>1</v>
      </c>
      <c r="Q127" s="38">
        <v>4.8844855214903878E-4</v>
      </c>
      <c r="R127" s="39">
        <v>4.8844855214903878E-4</v>
      </c>
      <c r="S127" s="39">
        <f t="shared" si="56"/>
        <v>0</v>
      </c>
      <c r="T127" s="39">
        <f t="shared" si="57"/>
        <v>4.8844855214903878E-4</v>
      </c>
      <c r="U127" s="39">
        <f t="shared" si="58"/>
        <v>0</v>
      </c>
    </row>
    <row r="128" spans="1:21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66"/>
      <c r="Q128" s="36">
        <v>1.6326260910988006E-2</v>
      </c>
      <c r="R128" s="37">
        <v>1.6326260910988006E-2</v>
      </c>
      <c r="S128" s="37">
        <f>SUBTOTAL(9,S129:S130)</f>
        <v>0</v>
      </c>
      <c r="T128" s="37">
        <f>SUBTOTAL(9,T129:T130)</f>
        <v>1.6326260910988006E-2</v>
      </c>
      <c r="U128" s="37">
        <f>SUBTOTAL(9,U129:U130)</f>
        <v>0</v>
      </c>
    </row>
    <row r="129" spans="1:21" x14ac:dyDescent="0.2">
      <c r="A129" s="7" t="s">
        <v>112</v>
      </c>
      <c r="B129" s="7" t="s">
        <v>370</v>
      </c>
      <c r="C129" s="24" t="s">
        <v>557</v>
      </c>
      <c r="D129" s="56">
        <v>1</v>
      </c>
      <c r="E129" s="56">
        <v>1</v>
      </c>
      <c r="F129" s="56">
        <v>1</v>
      </c>
      <c r="G129" s="56">
        <v>1</v>
      </c>
      <c r="H129" s="56">
        <v>1</v>
      </c>
      <c r="I129" s="56">
        <v>1</v>
      </c>
      <c r="J129" s="56">
        <v>1</v>
      </c>
      <c r="K129" s="56">
        <v>1</v>
      </c>
      <c r="L129" s="56">
        <v>1</v>
      </c>
      <c r="M129" s="56">
        <v>1</v>
      </c>
      <c r="N129" s="56">
        <v>1</v>
      </c>
      <c r="O129" s="56">
        <v>1</v>
      </c>
      <c r="P129" s="67">
        <f>SUM(D129:O129)/12</f>
        <v>1</v>
      </c>
      <c r="Q129" s="38">
        <v>1.6659451395593682E-3</v>
      </c>
      <c r="R129" s="39">
        <v>1.6659451395593682E-3</v>
      </c>
      <c r="S129" s="39">
        <f t="shared" ref="S129:S130" si="59">T129-R129</f>
        <v>0</v>
      </c>
      <c r="T129" s="39">
        <f t="shared" ref="T129:T130" si="60">Q129*P129</f>
        <v>1.6659451395593682E-3</v>
      </c>
      <c r="U129" s="39">
        <f>Q129-T129</f>
        <v>0</v>
      </c>
    </row>
    <row r="130" spans="1:2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101">
        <v>1</v>
      </c>
      <c r="M130" s="101">
        <v>1</v>
      </c>
      <c r="N130" s="101">
        <v>1</v>
      </c>
      <c r="O130" s="101">
        <v>1</v>
      </c>
      <c r="P130" s="67">
        <f>SUM(D130:O130)/12</f>
        <v>1</v>
      </c>
      <c r="Q130" s="38">
        <v>1.4660315771428636E-2</v>
      </c>
      <c r="R130" s="39">
        <v>1.4660315771428636E-2</v>
      </c>
      <c r="S130" s="39">
        <f t="shared" si="59"/>
        <v>0</v>
      </c>
      <c r="T130" s="39">
        <f t="shared" si="60"/>
        <v>1.4660315771428636E-2</v>
      </c>
      <c r="U130" s="39">
        <f>Q130-T130</f>
        <v>0</v>
      </c>
    </row>
    <row r="131" spans="1:21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68"/>
      <c r="Q131" s="40">
        <v>4.8413218631609793E-4</v>
      </c>
      <c r="R131" s="41">
        <v>4.8413218631609793E-4</v>
      </c>
      <c r="S131" s="41">
        <f>SUBTOTAL(9,S132:S133)</f>
        <v>0</v>
      </c>
      <c r="T131" s="41">
        <f>SUBTOTAL(9,T132:T133)</f>
        <v>4.8413218631609793E-4</v>
      </c>
      <c r="U131" s="41">
        <f>SUBTOTAL(9,U132:U133)</f>
        <v>0</v>
      </c>
    </row>
    <row r="132" spans="1:2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3.6723432927793345E-4</v>
      </c>
      <c r="R132" s="39">
        <v>3.6723432927793345E-4</v>
      </c>
      <c r="S132" s="39">
        <f t="shared" ref="S132:S133" si="61">T132-R132</f>
        <v>0</v>
      </c>
      <c r="T132" s="39">
        <f t="shared" ref="T132:T133" si="62">Q132*P132</f>
        <v>3.6723432927793345E-4</v>
      </c>
      <c r="U132" s="39">
        <f>Q132-T132</f>
        <v>0</v>
      </c>
    </row>
    <row r="133" spans="1:21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101">
        <v>1</v>
      </c>
      <c r="M133" s="101">
        <v>1</v>
      </c>
      <c r="N133" s="101">
        <v>1</v>
      </c>
      <c r="O133" s="101">
        <v>1</v>
      </c>
      <c r="P133" s="67">
        <f>SUM(D133:O133)/12</f>
        <v>1</v>
      </c>
      <c r="Q133" s="38">
        <v>1.1689785703816448E-4</v>
      </c>
      <c r="R133" s="39">
        <v>1.1689785703816448E-4</v>
      </c>
      <c r="S133" s="39">
        <f t="shared" si="61"/>
        <v>0</v>
      </c>
      <c r="T133" s="39">
        <f t="shared" si="62"/>
        <v>1.1689785703816448E-4</v>
      </c>
      <c r="U133" s="39">
        <f>Q133-T133</f>
        <v>0</v>
      </c>
    </row>
    <row r="134" spans="1:21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65"/>
      <c r="Q134" s="34">
        <v>1.6680194715386495E-2</v>
      </c>
      <c r="R134" s="35">
        <v>1.6680194715386492E-2</v>
      </c>
      <c r="S134" s="35">
        <f>SUBTOTAL(9,S135:S148)</f>
        <v>0</v>
      </c>
      <c r="T134" s="35">
        <f>SUBTOTAL(9,T135:T148)</f>
        <v>1.6680194715386492E-2</v>
      </c>
      <c r="U134" s="35">
        <f>SUBTOTAL(9,U135:U148)</f>
        <v>0</v>
      </c>
    </row>
    <row r="135" spans="1:21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66"/>
      <c r="Q135" s="36">
        <v>2.7664363402335724E-3</v>
      </c>
      <c r="R135" s="37">
        <v>2.7664363402335724E-3</v>
      </c>
      <c r="S135" s="37">
        <f>SUBTOTAL(9,S136)</f>
        <v>0</v>
      </c>
      <c r="T135" s="37">
        <f>SUBTOTAL(9,T136)</f>
        <v>2.7664363402335724E-3</v>
      </c>
      <c r="U135" s="37">
        <f>SUBTOTAL(9,U136)</f>
        <v>0</v>
      </c>
    </row>
    <row r="136" spans="1:2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56">
        <v>1</v>
      </c>
      <c r="K136" s="56">
        <v>1</v>
      </c>
      <c r="L136" s="56">
        <v>1</v>
      </c>
      <c r="M136" s="56">
        <v>1</v>
      </c>
      <c r="N136" s="56">
        <v>1</v>
      </c>
      <c r="O136" s="56">
        <v>1</v>
      </c>
      <c r="P136" s="67">
        <f>SUM(D136:O136)/12</f>
        <v>1</v>
      </c>
      <c r="Q136" s="38">
        <v>2.7664363402335724E-3</v>
      </c>
      <c r="R136" s="39">
        <v>2.7664363402335724E-3</v>
      </c>
      <c r="S136" s="39">
        <f t="shared" ref="S136" si="63">T136-R136</f>
        <v>0</v>
      </c>
      <c r="T136" s="39">
        <f t="shared" ref="T136" si="64">Q136*P136</f>
        <v>2.7664363402335724E-3</v>
      </c>
      <c r="U136" s="39">
        <f>Q136-T136</f>
        <v>0</v>
      </c>
    </row>
    <row r="137" spans="1:21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66"/>
      <c r="Q137" s="36">
        <v>1.3913758375152923E-2</v>
      </c>
      <c r="R137" s="37">
        <v>1.3913758375152923E-2</v>
      </c>
      <c r="S137" s="37">
        <f>SUBTOTAL(9,S138:S148)</f>
        <v>0</v>
      </c>
      <c r="T137" s="37">
        <f>SUBTOTAL(9,T138:T148)</f>
        <v>1.3913758375152923E-2</v>
      </c>
      <c r="U137" s="37">
        <f>SUBTOTAL(9,U138:U148)</f>
        <v>0</v>
      </c>
    </row>
    <row r="138" spans="1:2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56">
        <v>1</v>
      </c>
      <c r="I138" s="56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65">SUM(D138:O138)/12</f>
        <v>1</v>
      </c>
      <c r="Q138" s="38">
        <v>2.7503635449552056E-3</v>
      </c>
      <c r="R138" s="39">
        <v>2.7503635449552056E-3</v>
      </c>
      <c r="S138" s="39">
        <f t="shared" ref="S138:S142" si="66">T138-R138</f>
        <v>0</v>
      </c>
      <c r="T138" s="39">
        <f t="shared" ref="T138:T142" si="67">Q138*P138</f>
        <v>2.7503635449552056E-3</v>
      </c>
      <c r="U138" s="39">
        <f t="shared" ref="U138:U148" si="68">Q138-T138</f>
        <v>0</v>
      </c>
    </row>
    <row r="139" spans="1:2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56">
        <v>1</v>
      </c>
      <c r="I139" s="56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65"/>
        <v>1</v>
      </c>
      <c r="Q139" s="38">
        <v>0</v>
      </c>
      <c r="R139" s="39">
        <v>0</v>
      </c>
      <c r="S139" s="39">
        <f t="shared" si="66"/>
        <v>0</v>
      </c>
      <c r="T139" s="39">
        <f t="shared" si="67"/>
        <v>0</v>
      </c>
      <c r="U139" s="39">
        <f t="shared" si="68"/>
        <v>0</v>
      </c>
    </row>
    <row r="140" spans="1:2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56">
        <v>1</v>
      </c>
      <c r="I140" s="56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65"/>
        <v>1</v>
      </c>
      <c r="Q140" s="38">
        <v>5.7193531588678925E-4</v>
      </c>
      <c r="R140" s="39">
        <v>5.7193531588678925E-4</v>
      </c>
      <c r="S140" s="39">
        <f t="shared" si="66"/>
        <v>0</v>
      </c>
      <c r="T140" s="39">
        <f t="shared" si="67"/>
        <v>5.7193531588678925E-4</v>
      </c>
      <c r="U140" s="39">
        <f t="shared" si="68"/>
        <v>0</v>
      </c>
    </row>
    <row r="141" spans="1:2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56">
        <v>1</v>
      </c>
      <c r="I141" s="56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65"/>
        <v>1</v>
      </c>
      <c r="Q141" s="38">
        <v>0</v>
      </c>
      <c r="R141" s="39">
        <v>0</v>
      </c>
      <c r="S141" s="39">
        <f t="shared" si="66"/>
        <v>0</v>
      </c>
      <c r="T141" s="39">
        <f t="shared" si="67"/>
        <v>0</v>
      </c>
      <c r="U141" s="39">
        <f t="shared" si="68"/>
        <v>0</v>
      </c>
    </row>
    <row r="142" spans="1:2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56">
        <v>1</v>
      </c>
      <c r="K142" s="56">
        <v>1</v>
      </c>
      <c r="L142" s="56">
        <v>1</v>
      </c>
      <c r="M142" s="56">
        <v>1</v>
      </c>
      <c r="N142" s="56">
        <v>1</v>
      </c>
      <c r="O142" s="56">
        <v>1</v>
      </c>
      <c r="P142" s="67">
        <f t="shared" si="65"/>
        <v>1</v>
      </c>
      <c r="Q142" s="38">
        <v>3.0249703568647778E-3</v>
      </c>
      <c r="R142" s="39">
        <v>3.0249703568647778E-3</v>
      </c>
      <c r="S142" s="39">
        <f t="shared" si="66"/>
        <v>0</v>
      </c>
      <c r="T142" s="39">
        <f t="shared" si="67"/>
        <v>3.0249703568647778E-3</v>
      </c>
      <c r="U142" s="39">
        <f t="shared" si="68"/>
        <v>0</v>
      </c>
    </row>
    <row r="143" spans="1:2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65"/>
        <v>1</v>
      </c>
      <c r="Q143" s="38">
        <v>1.6606309384695399E-3</v>
      </c>
      <c r="R143" s="39">
        <v>1.6606309384695399E-3</v>
      </c>
      <c r="S143" s="39">
        <f t="shared" ref="S143" si="69">T143-R143</f>
        <v>0</v>
      </c>
      <c r="T143" s="39">
        <f t="shared" ref="T143" si="70">Q143*P143</f>
        <v>1.6606309384695399E-3</v>
      </c>
      <c r="U143" s="39">
        <f t="shared" si="68"/>
        <v>0</v>
      </c>
    </row>
    <row r="144" spans="1:2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65"/>
        <v>1</v>
      </c>
      <c r="Q144" s="38">
        <v>1.1363367934973528E-3</v>
      </c>
      <c r="R144" s="39">
        <v>1.1363367934973528E-3</v>
      </c>
      <c r="S144" s="39">
        <f t="shared" ref="S144" si="71">T144-R144</f>
        <v>0</v>
      </c>
      <c r="T144" s="39">
        <f t="shared" ref="T144" si="72">Q144*P144</f>
        <v>1.1363367934973528E-3</v>
      </c>
      <c r="U144" s="39">
        <f t="shared" si="68"/>
        <v>0</v>
      </c>
    </row>
    <row r="145" spans="1:2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65"/>
        <v>1</v>
      </c>
      <c r="Q145" s="38">
        <v>7.9599485273943772E-4</v>
      </c>
      <c r="R145" s="39">
        <v>7.9599485273943772E-4</v>
      </c>
      <c r="S145" s="39">
        <f t="shared" ref="S145" si="73">T145-R145</f>
        <v>0</v>
      </c>
      <c r="T145" s="39">
        <f t="shared" ref="T145" si="74">Q145*P145</f>
        <v>7.9599485273943772E-4</v>
      </c>
      <c r="U145" s="39">
        <f t="shared" si="68"/>
        <v>0</v>
      </c>
    </row>
    <row r="146" spans="1:2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65"/>
        <v>1</v>
      </c>
      <c r="Q146" s="38">
        <v>1.7838080562437922E-3</v>
      </c>
      <c r="R146" s="39">
        <v>1.7838080562437922E-3</v>
      </c>
      <c r="S146" s="39">
        <f t="shared" ref="S146" si="75">T146-R146</f>
        <v>0</v>
      </c>
      <c r="T146" s="39">
        <f t="shared" ref="T146" si="76">Q146*P146</f>
        <v>1.7838080562437922E-3</v>
      </c>
      <c r="U146" s="39">
        <f t="shared" si="68"/>
        <v>0</v>
      </c>
    </row>
    <row r="147" spans="1:21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101"/>
      <c r="J147" s="56"/>
      <c r="K147" s="56"/>
      <c r="L147" s="56"/>
      <c r="M147" s="56"/>
      <c r="N147" s="56"/>
      <c r="O147" s="56"/>
      <c r="P147" s="67">
        <f t="shared" si="65"/>
        <v>0</v>
      </c>
      <c r="Q147" s="38">
        <v>0</v>
      </c>
      <c r="R147" s="39">
        <v>0</v>
      </c>
      <c r="S147" s="39">
        <f t="shared" ref="S147" si="77">T147-R147</f>
        <v>0</v>
      </c>
      <c r="T147" s="39">
        <f t="shared" ref="T147" si="78">Q147*P147</f>
        <v>0</v>
      </c>
      <c r="U147" s="39">
        <f t="shared" si="68"/>
        <v>0</v>
      </c>
    </row>
    <row r="148" spans="1:21" x14ac:dyDescent="0.2">
      <c r="A148" s="7" t="s">
        <v>131</v>
      </c>
      <c r="B148" s="7" t="s">
        <v>383</v>
      </c>
      <c r="C148" s="24" t="s">
        <v>576</v>
      </c>
      <c r="D148" s="101">
        <f>SUMPRODUCT($Q$138:$Q$147,D138:D147)/SUM($Q$138:$Q$147)</f>
        <v>1</v>
      </c>
      <c r="E148" s="101">
        <f t="shared" ref="E148:O148" si="79">SUMPRODUCT($Q$138:$Q$147,E138:E147)/SUM($Q$138:$Q$147)</f>
        <v>1</v>
      </c>
      <c r="F148" s="101">
        <f t="shared" si="79"/>
        <v>1</v>
      </c>
      <c r="G148" s="101">
        <f t="shared" si="79"/>
        <v>1</v>
      </c>
      <c r="H148" s="101">
        <f t="shared" si="79"/>
        <v>1</v>
      </c>
      <c r="I148" s="101">
        <f t="shared" si="79"/>
        <v>1</v>
      </c>
      <c r="J148" s="101">
        <f t="shared" si="79"/>
        <v>1</v>
      </c>
      <c r="K148" s="101">
        <f t="shared" si="79"/>
        <v>1</v>
      </c>
      <c r="L148" s="101">
        <f t="shared" si="79"/>
        <v>1</v>
      </c>
      <c r="M148" s="101">
        <f t="shared" si="79"/>
        <v>1</v>
      </c>
      <c r="N148" s="101">
        <f t="shared" si="79"/>
        <v>1</v>
      </c>
      <c r="O148" s="101">
        <f t="shared" si="79"/>
        <v>1</v>
      </c>
      <c r="P148" s="67">
        <f t="shared" si="65"/>
        <v>1</v>
      </c>
      <c r="Q148" s="38">
        <v>2.1897185164960263E-3</v>
      </c>
      <c r="R148" s="39">
        <v>2.1897185164960263E-3</v>
      </c>
      <c r="S148" s="39">
        <f t="shared" ref="S148" si="80">T148-R148</f>
        <v>0</v>
      </c>
      <c r="T148" s="39">
        <f t="shared" ref="T148" si="81">Q148*P148</f>
        <v>2.1897185164960263E-3</v>
      </c>
      <c r="U148" s="39">
        <f t="shared" si="68"/>
        <v>0</v>
      </c>
    </row>
    <row r="149" spans="1:21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65"/>
      <c r="Q149" s="34">
        <v>6.2736488232015847E-3</v>
      </c>
      <c r="R149" s="35">
        <v>6.2736488232015847E-3</v>
      </c>
      <c r="S149" s="35">
        <f>SUBTOTAL(9,S150:S151)</f>
        <v>0</v>
      </c>
      <c r="T149" s="35">
        <f>SUBTOTAL(9,T150:T151)</f>
        <v>6.2736488232015847E-3</v>
      </c>
      <c r="U149" s="35">
        <f>SUBTOTAL(9,U150:U151)</f>
        <v>0</v>
      </c>
    </row>
    <row r="150" spans="1:21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66"/>
      <c r="Q150" s="36">
        <v>6.2736488232015847E-3</v>
      </c>
      <c r="R150" s="37">
        <v>6.2736488232015847E-3</v>
      </c>
      <c r="S150" s="37">
        <f>SUBTOTAL(9,S151)</f>
        <v>0</v>
      </c>
      <c r="T150" s="37">
        <f>SUBTOTAL(9,T151)</f>
        <v>6.2736488232015847E-3</v>
      </c>
      <c r="U150" s="37">
        <f>SUBTOTAL(9,U151)</f>
        <v>0</v>
      </c>
    </row>
    <row r="151" spans="1:21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101">
        <v>1</v>
      </c>
      <c r="M151" s="101">
        <v>1</v>
      </c>
      <c r="N151" s="101">
        <v>1</v>
      </c>
      <c r="O151" s="101">
        <v>1</v>
      </c>
      <c r="P151" s="67">
        <f>SUM(D151:O151)/12</f>
        <v>1</v>
      </c>
      <c r="Q151" s="38">
        <v>6.2736488232015847E-3</v>
      </c>
      <c r="R151" s="39">
        <v>6.2736488232015847E-3</v>
      </c>
      <c r="S151" s="39">
        <f t="shared" ref="S151" si="82">T151-R151</f>
        <v>0</v>
      </c>
      <c r="T151" s="39">
        <f t="shared" ref="T151" si="83">Q151*P151</f>
        <v>6.2736488232015847E-3</v>
      </c>
      <c r="U151" s="39">
        <f>Q151-T151</f>
        <v>0</v>
      </c>
    </row>
    <row r="152" spans="1:21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65"/>
      <c r="Q152" s="34">
        <v>2.9926044413699357E-3</v>
      </c>
      <c r="R152" s="35">
        <v>2.9926044413699357E-3</v>
      </c>
      <c r="S152" s="35">
        <f>SUBTOTAL(9,S153:S155)</f>
        <v>0</v>
      </c>
      <c r="T152" s="35">
        <f>SUBTOTAL(9,T153:T155)</f>
        <v>2.9926044413699357E-3</v>
      </c>
      <c r="U152" s="35">
        <f>SUBTOTAL(9,U153:U155)</f>
        <v>0</v>
      </c>
    </row>
    <row r="153" spans="1:21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66"/>
      <c r="Q153" s="36">
        <v>2.9926044413699357E-3</v>
      </c>
      <c r="R153" s="37">
        <v>2.9926044413699357E-3</v>
      </c>
      <c r="S153" s="37">
        <f>SUBTOTAL(9,S154:S155)</f>
        <v>0</v>
      </c>
      <c r="T153" s="37">
        <f>SUBTOTAL(9,T154:T155)</f>
        <v>2.9926044413699357E-3</v>
      </c>
      <c r="U153" s="37">
        <f>SUBTOTAL(9,U154:U155)</f>
        <v>0</v>
      </c>
    </row>
    <row r="154" spans="1:2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6.4475634966611281E-4</v>
      </c>
      <c r="R154" s="39">
        <v>6.4475634966611281E-4</v>
      </c>
      <c r="S154" s="39">
        <f t="shared" ref="S154:S155" si="84">T154-R154</f>
        <v>0</v>
      </c>
      <c r="T154" s="39">
        <f t="shared" ref="T154:T155" si="85">Q154*P154</f>
        <v>6.4475634966611281E-4</v>
      </c>
      <c r="U154" s="39">
        <f>Q154-T154</f>
        <v>0</v>
      </c>
    </row>
    <row r="155" spans="1:2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2.347848091703823E-3</v>
      </c>
      <c r="R155" s="39">
        <v>2.347848091703823E-3</v>
      </c>
      <c r="S155" s="39">
        <f t="shared" si="84"/>
        <v>0</v>
      </c>
      <c r="T155" s="39">
        <f t="shared" si="85"/>
        <v>2.347848091703823E-3</v>
      </c>
      <c r="U155" s="39">
        <f>Q155-T155</f>
        <v>0</v>
      </c>
    </row>
    <row r="156" spans="1:21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4"/>
      <c r="Q156" s="32">
        <v>8.5263101686071999E-3</v>
      </c>
      <c r="R156" s="33">
        <v>8.1601166925751017E-3</v>
      </c>
      <c r="S156" s="33">
        <f>SUBTOTAL(9,S157:S267)</f>
        <v>2.9007212034929113E-4</v>
      </c>
      <c r="T156" s="86">
        <f>SUBTOTAL(9,T157:T267)</f>
        <v>8.4501888129243936E-3</v>
      </c>
      <c r="U156" s="33">
        <f>SUBTOTAL(9,U157:U267)</f>
        <v>7.6121355682806055E-5</v>
      </c>
    </row>
    <row r="157" spans="1:21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65"/>
      <c r="Q157" s="34">
        <v>3.2240275654102717E-5</v>
      </c>
      <c r="R157" s="35">
        <v>3.2240275654102717E-5</v>
      </c>
      <c r="S157" s="35">
        <f>SUBTOTAL(9,S158:S161)</f>
        <v>0</v>
      </c>
      <c r="T157" s="35">
        <f>SUBTOTAL(9,T158:T161)</f>
        <v>3.2240275654102717E-5</v>
      </c>
      <c r="U157" s="35">
        <f>SUBTOTAL(9,U158:U161)</f>
        <v>0</v>
      </c>
    </row>
    <row r="158" spans="1:21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66"/>
      <c r="Q158" s="36">
        <v>1.0889696631049435E-5</v>
      </c>
      <c r="R158" s="37">
        <v>1.0889696631049435E-5</v>
      </c>
      <c r="S158" s="37">
        <f>SUBTOTAL(9,S159)</f>
        <v>0</v>
      </c>
      <c r="T158" s="37">
        <f>SUBTOTAL(9,T159)</f>
        <v>1.0889696631049435E-5</v>
      </c>
      <c r="U158" s="37">
        <f>SUBTOTAL(9,U159)</f>
        <v>0</v>
      </c>
    </row>
    <row r="159" spans="1:21" x14ac:dyDescent="0.2">
      <c r="A159" s="7" t="s">
        <v>142</v>
      </c>
      <c r="B159" s="7" t="s">
        <v>302</v>
      </c>
      <c r="C159" s="24" t="s">
        <v>587</v>
      </c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67">
        <v>1</v>
      </c>
      <c r="Q159" s="38">
        <v>1.0889696631049435E-5</v>
      </c>
      <c r="R159" s="39">
        <v>1.0889696631049435E-5</v>
      </c>
      <c r="S159" s="39">
        <f t="shared" ref="S159" si="86">T159-R159</f>
        <v>0</v>
      </c>
      <c r="T159" s="39">
        <f t="shared" ref="T159" si="87">Q159*P159</f>
        <v>1.0889696631049435E-5</v>
      </c>
      <c r="U159" s="39">
        <f>Q159-T159</f>
        <v>0</v>
      </c>
    </row>
    <row r="160" spans="1:21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66"/>
      <c r="Q160" s="36">
        <v>2.135057902305328E-5</v>
      </c>
      <c r="R160" s="37">
        <v>2.135057902305328E-5</v>
      </c>
      <c r="S160" s="37">
        <f>SUBTOTAL(9,S161)</f>
        <v>0</v>
      </c>
      <c r="T160" s="37">
        <f>SUBTOTAL(9,T161)</f>
        <v>2.135057902305328E-5</v>
      </c>
      <c r="U160" s="37">
        <f>SUBTOTAL(9,U161)</f>
        <v>0</v>
      </c>
    </row>
    <row r="161" spans="1:21" x14ac:dyDescent="0.2">
      <c r="A161" s="7" t="s">
        <v>144</v>
      </c>
      <c r="B161" s="7" t="s">
        <v>300</v>
      </c>
      <c r="C161" s="24" t="s">
        <v>588</v>
      </c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67">
        <v>1</v>
      </c>
      <c r="Q161" s="38">
        <v>2.135057902305328E-5</v>
      </c>
      <c r="R161" s="39">
        <v>2.135057902305328E-5</v>
      </c>
      <c r="S161" s="39">
        <f t="shared" ref="S161" si="88">T161-R161</f>
        <v>0</v>
      </c>
      <c r="T161" s="39">
        <f t="shared" ref="T161" si="89">Q161*P161</f>
        <v>2.135057902305328E-5</v>
      </c>
      <c r="U161" s="39">
        <f>Q161-T161</f>
        <v>0</v>
      </c>
    </row>
    <row r="162" spans="1:21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65"/>
      <c r="Q162" s="34">
        <v>7.0032739748535837E-4</v>
      </c>
      <c r="R162" s="35">
        <v>7.0032739748535837E-4</v>
      </c>
      <c r="S162" s="35">
        <f>SUBTOTAL(9,S163:S170)</f>
        <v>0</v>
      </c>
      <c r="T162" s="35">
        <f>SUBTOTAL(9,T163:T170)</f>
        <v>7.0032739748535837E-4</v>
      </c>
      <c r="U162" s="35">
        <f>SUBTOTAL(9,U163:U170)</f>
        <v>0</v>
      </c>
    </row>
    <row r="163" spans="1:21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66"/>
      <c r="Q163" s="36">
        <v>3.9973954111794334E-4</v>
      </c>
      <c r="R163" s="37">
        <v>3.9973954111794334E-4</v>
      </c>
      <c r="S163" s="37">
        <f>SUBTOTAL(9,S164:S168)</f>
        <v>0</v>
      </c>
      <c r="T163" s="37">
        <f>SUBTOTAL(9,T164:T168)</f>
        <v>3.9973954111794334E-4</v>
      </c>
      <c r="U163" s="37">
        <f>SUBTOTAL(9,U164:U168)</f>
        <v>0</v>
      </c>
    </row>
    <row r="164" spans="1:21" x14ac:dyDescent="0.2">
      <c r="A164" s="7" t="s">
        <v>147</v>
      </c>
      <c r="B164" s="7" t="s">
        <v>303</v>
      </c>
      <c r="C164" s="24" t="s">
        <v>589</v>
      </c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67">
        <v>1</v>
      </c>
      <c r="Q164" s="38">
        <v>9.7928972387389862E-5</v>
      </c>
      <c r="R164" s="39">
        <v>9.7928972387389862E-5</v>
      </c>
      <c r="S164" s="39">
        <f t="shared" ref="S164:S168" si="90">T164-R164</f>
        <v>0</v>
      </c>
      <c r="T164" s="39">
        <f t="shared" ref="T164:T168" si="91">Q164*P164</f>
        <v>9.7928972387389862E-5</v>
      </c>
      <c r="U164" s="39">
        <f>Q164-T164</f>
        <v>0</v>
      </c>
    </row>
    <row r="165" spans="1:21" x14ac:dyDescent="0.2">
      <c r="A165" s="7" t="s">
        <v>148</v>
      </c>
      <c r="B165" s="7" t="s">
        <v>304</v>
      </c>
      <c r="C165" s="24" t="s">
        <v>590</v>
      </c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67">
        <v>1</v>
      </c>
      <c r="Q165" s="38">
        <v>6.4031707529331805E-5</v>
      </c>
      <c r="R165" s="39">
        <v>6.4031707529331805E-5</v>
      </c>
      <c r="S165" s="39">
        <f t="shared" si="90"/>
        <v>0</v>
      </c>
      <c r="T165" s="39">
        <f t="shared" si="91"/>
        <v>6.4031707529331805E-5</v>
      </c>
      <c r="U165" s="39">
        <f>Q165-T165</f>
        <v>0</v>
      </c>
    </row>
    <row r="166" spans="1:21" x14ac:dyDescent="0.2">
      <c r="A166" s="7" t="s">
        <v>149</v>
      </c>
      <c r="B166" s="7" t="s">
        <v>387</v>
      </c>
      <c r="C166" s="24" t="s">
        <v>591</v>
      </c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67">
        <v>1</v>
      </c>
      <c r="Q166" s="38">
        <v>3.6400957336562031E-5</v>
      </c>
      <c r="R166" s="39">
        <v>3.6400957336562031E-5</v>
      </c>
      <c r="S166" s="39">
        <f t="shared" si="90"/>
        <v>0</v>
      </c>
      <c r="T166" s="39">
        <f t="shared" si="91"/>
        <v>3.6400957336562031E-5</v>
      </c>
      <c r="U166" s="39">
        <f>Q166-T166</f>
        <v>0</v>
      </c>
    </row>
    <row r="167" spans="1:21" x14ac:dyDescent="0.2">
      <c r="A167" s="7" t="s">
        <v>150</v>
      </c>
      <c r="B167" s="7" t="s">
        <v>388</v>
      </c>
      <c r="C167" s="24" t="s">
        <v>592</v>
      </c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67">
        <v>1</v>
      </c>
      <c r="Q167" s="38">
        <v>1.9902989553663718E-4</v>
      </c>
      <c r="R167" s="39">
        <v>1.9902989553663718E-4</v>
      </c>
      <c r="S167" s="39">
        <f t="shared" si="90"/>
        <v>0</v>
      </c>
      <c r="T167" s="39">
        <f t="shared" si="91"/>
        <v>1.9902989553663718E-4</v>
      </c>
      <c r="U167" s="39">
        <f>Q167-T167</f>
        <v>0</v>
      </c>
    </row>
    <row r="168" spans="1:21" x14ac:dyDescent="0.2">
      <c r="A168" s="7" t="s">
        <v>151</v>
      </c>
      <c r="B168" s="7" t="s">
        <v>298</v>
      </c>
      <c r="C168" s="24" t="s">
        <v>593</v>
      </c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67">
        <v>1</v>
      </c>
      <c r="Q168" s="38">
        <v>2.3480083280224476E-6</v>
      </c>
      <c r="R168" s="39">
        <v>2.3480083280224476E-6</v>
      </c>
      <c r="S168" s="39">
        <f t="shared" si="90"/>
        <v>0</v>
      </c>
      <c r="T168" s="39">
        <f t="shared" si="91"/>
        <v>2.3480083280224476E-6</v>
      </c>
      <c r="U168" s="39">
        <f>Q168-T168</f>
        <v>0</v>
      </c>
    </row>
    <row r="169" spans="1:21" x14ac:dyDescent="0.2">
      <c r="A169" s="6" t="s">
        <v>152</v>
      </c>
      <c r="B169" s="6"/>
      <c r="C169" s="23" t="s">
        <v>594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66"/>
      <c r="Q169" s="36">
        <v>3.0058785636741497E-4</v>
      </c>
      <c r="R169" s="37">
        <v>3.0058785636741497E-4</v>
      </c>
      <c r="S169" s="37">
        <f>SUBTOTAL(9,S170)</f>
        <v>0</v>
      </c>
      <c r="T169" s="37">
        <f>SUBTOTAL(9,T170)</f>
        <v>3.0058785636741497E-4</v>
      </c>
      <c r="U169" s="37">
        <f>SUBTOTAL(9,U170)</f>
        <v>0</v>
      </c>
    </row>
    <row r="170" spans="1:21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101">
        <v>1</v>
      </c>
      <c r="M170" s="101">
        <v>1</v>
      </c>
      <c r="N170" s="101">
        <v>1</v>
      </c>
      <c r="O170" s="101">
        <v>1</v>
      </c>
      <c r="P170" s="84">
        <f t="shared" ref="P170" si="92">SUM(D170:O170)/12</f>
        <v>1</v>
      </c>
      <c r="Q170" s="38">
        <v>3.0058785636741497E-4</v>
      </c>
      <c r="R170" s="39">
        <v>3.0058785636741497E-4</v>
      </c>
      <c r="S170" s="39">
        <f t="shared" ref="S170" si="93">T170-R170</f>
        <v>0</v>
      </c>
      <c r="T170" s="39">
        <f t="shared" ref="T170" si="94">Q170*P170</f>
        <v>3.0058785636741497E-4</v>
      </c>
      <c r="U170" s="39">
        <f>Q170-T170</f>
        <v>0</v>
      </c>
    </row>
    <row r="171" spans="1:21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65"/>
      <c r="Q171" s="34">
        <v>1.8295582565119027E-3</v>
      </c>
      <c r="R171" s="35">
        <v>1.8295582565119027E-3</v>
      </c>
      <c r="S171" s="35">
        <f>SUBTOTAL(9,S172:S176)</f>
        <v>0</v>
      </c>
      <c r="T171" s="35">
        <f>SUBTOTAL(9,T172:T176)</f>
        <v>1.8295582565119027E-3</v>
      </c>
      <c r="U171" s="35">
        <f>SUBTOTAL(9,U172:U176)</f>
        <v>0</v>
      </c>
    </row>
    <row r="172" spans="1:21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66"/>
      <c r="Q172" s="36">
        <v>1.8295582565119027E-3</v>
      </c>
      <c r="R172" s="37">
        <v>1.8295582565119027E-3</v>
      </c>
      <c r="S172" s="37">
        <f>SUBTOTAL(9,S173:S176)</f>
        <v>0</v>
      </c>
      <c r="T172" s="37">
        <f>SUBTOTAL(9,T173:T176)</f>
        <v>1.8295582565119027E-3</v>
      </c>
      <c r="U172" s="37">
        <f>SUBTOTAL(9,U173:U176)</f>
        <v>0</v>
      </c>
    </row>
    <row r="173" spans="1:2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 t="shared" ref="P173:P176" si="95">SUM(D173:O173)/12</f>
        <v>1</v>
      </c>
      <c r="Q173" s="38">
        <v>7.9689436116444192E-4</v>
      </c>
      <c r="R173" s="39">
        <v>7.9689436116444192E-4</v>
      </c>
      <c r="S173" s="39">
        <f t="shared" ref="S173:S176" si="96">T173-R173</f>
        <v>0</v>
      </c>
      <c r="T173" s="39">
        <f t="shared" ref="T173:T176" si="97">Q173*P173</f>
        <v>7.9689436116444192E-4</v>
      </c>
      <c r="U173" s="39">
        <f>Q173-T173</f>
        <v>0</v>
      </c>
    </row>
    <row r="174" spans="1:2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84">
        <f t="shared" si="95"/>
        <v>1</v>
      </c>
      <c r="Q174" s="38">
        <v>3.1453843085763907E-4</v>
      </c>
      <c r="R174" s="39">
        <v>3.1453843085763907E-4</v>
      </c>
      <c r="S174" s="39">
        <f t="shared" si="96"/>
        <v>0</v>
      </c>
      <c r="T174" s="39">
        <f t="shared" si="97"/>
        <v>3.1453843085763907E-4</v>
      </c>
      <c r="U174" s="39">
        <f>Q174-T174</f>
        <v>0</v>
      </c>
    </row>
    <row r="175" spans="1:2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84">
        <f t="shared" si="95"/>
        <v>1</v>
      </c>
      <c r="Q175" s="38">
        <v>2.5723573827689738E-4</v>
      </c>
      <c r="R175" s="39">
        <v>2.5723573827689738E-4</v>
      </c>
      <c r="S175" s="39">
        <f t="shared" si="96"/>
        <v>0</v>
      </c>
      <c r="T175" s="39">
        <f t="shared" si="97"/>
        <v>2.5723573827689738E-4</v>
      </c>
      <c r="U175" s="39">
        <f>Q175-T175</f>
        <v>0</v>
      </c>
    </row>
    <row r="176" spans="1:2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84">
        <f t="shared" si="95"/>
        <v>1</v>
      </c>
      <c r="Q176" s="38">
        <v>4.6088972621292424E-4</v>
      </c>
      <c r="R176" s="39">
        <v>4.6088972621292424E-4</v>
      </c>
      <c r="S176" s="39">
        <f t="shared" si="96"/>
        <v>0</v>
      </c>
      <c r="T176" s="39">
        <f t="shared" si="97"/>
        <v>4.6088972621292424E-4</v>
      </c>
      <c r="U176" s="39">
        <f>Q176-T176</f>
        <v>0</v>
      </c>
    </row>
    <row r="177" spans="1:21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65"/>
      <c r="Q177" s="34">
        <v>8.8755261059425626E-4</v>
      </c>
      <c r="R177" s="35">
        <v>8.5513206908170128E-4</v>
      </c>
      <c r="S177" s="35">
        <f>SUBTOTAL(9,S178:S185)</f>
        <v>0</v>
      </c>
      <c r="T177" s="35">
        <f>SUBTOTAL(9,T178:T185)</f>
        <v>8.5513206908170128E-4</v>
      </c>
      <c r="U177" s="35">
        <f>SUBTOTAL(9,U178:U185)</f>
        <v>3.2420541512555003E-5</v>
      </c>
    </row>
    <row r="178" spans="1:21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66"/>
      <c r="Q178" s="36">
        <v>1.8608170847144316E-4</v>
      </c>
      <c r="R178" s="37">
        <v>1.8608170847144316E-4</v>
      </c>
      <c r="S178" s="37">
        <f>SUBTOTAL(9,S179)</f>
        <v>0</v>
      </c>
      <c r="T178" s="37">
        <f>SUBTOTAL(9,T179)</f>
        <v>1.8608170847144316E-4</v>
      </c>
      <c r="U178" s="37">
        <f>SUBTOTAL(9,U179)</f>
        <v>0</v>
      </c>
    </row>
    <row r="179" spans="1:21" x14ac:dyDescent="0.2">
      <c r="A179" s="7" t="s">
        <v>162</v>
      </c>
      <c r="B179" s="7" t="s">
        <v>390</v>
      </c>
      <c r="C179" s="24" t="s">
        <v>600</v>
      </c>
      <c r="D179" s="101">
        <v>1</v>
      </c>
      <c r="E179" s="101">
        <v>1</v>
      </c>
      <c r="F179" s="101">
        <v>1</v>
      </c>
      <c r="G179" s="101">
        <v>1</v>
      </c>
      <c r="H179" s="101">
        <v>1</v>
      </c>
      <c r="I179" s="101">
        <v>1</v>
      </c>
      <c r="J179" s="101">
        <v>1</v>
      </c>
      <c r="K179" s="101">
        <v>1</v>
      </c>
      <c r="L179" s="101">
        <v>1</v>
      </c>
      <c r="M179" s="101">
        <v>1</v>
      </c>
      <c r="N179" s="101">
        <v>1</v>
      </c>
      <c r="O179" s="101">
        <v>1</v>
      </c>
      <c r="P179" s="67">
        <f>SUM(D179:O179)/12</f>
        <v>1</v>
      </c>
      <c r="Q179" s="38">
        <v>1.8608170847144316E-4</v>
      </c>
      <c r="R179" s="39">
        <v>1.8608170847144316E-4</v>
      </c>
      <c r="S179" s="39">
        <f t="shared" ref="S179" si="98">T179-R179</f>
        <v>0</v>
      </c>
      <c r="T179" s="39">
        <f t="shared" ref="T179" si="99">Q179*P179</f>
        <v>1.8608170847144316E-4</v>
      </c>
      <c r="U179" s="39">
        <f>Q179-T179</f>
        <v>0</v>
      </c>
    </row>
    <row r="180" spans="1:21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66"/>
      <c r="Q180" s="36">
        <v>3.874760001414166E-4</v>
      </c>
      <c r="R180" s="37">
        <v>3.874760001414166E-4</v>
      </c>
      <c r="S180" s="37">
        <f>SUBTOTAL(9,S181)</f>
        <v>0</v>
      </c>
      <c r="T180" s="37">
        <f>SUBTOTAL(9,T181)</f>
        <v>3.874760001414166E-4</v>
      </c>
      <c r="U180" s="37">
        <f>SUBTOTAL(9,U181)</f>
        <v>0</v>
      </c>
    </row>
    <row r="181" spans="1:21" x14ac:dyDescent="0.2">
      <c r="A181" s="7" t="s">
        <v>164</v>
      </c>
      <c r="B181" s="7" t="s">
        <v>391</v>
      </c>
      <c r="C181" s="24" t="s">
        <v>601</v>
      </c>
      <c r="D181" s="101">
        <v>1</v>
      </c>
      <c r="E181" s="101">
        <v>1</v>
      </c>
      <c r="F181" s="101">
        <v>1</v>
      </c>
      <c r="G181" s="101">
        <v>1</v>
      </c>
      <c r="H181" s="101">
        <v>1</v>
      </c>
      <c r="I181" s="101">
        <v>1</v>
      </c>
      <c r="J181" s="101">
        <v>1</v>
      </c>
      <c r="K181" s="101">
        <v>1</v>
      </c>
      <c r="L181" s="101">
        <v>1</v>
      </c>
      <c r="M181" s="101">
        <v>1</v>
      </c>
      <c r="N181" s="101">
        <v>1</v>
      </c>
      <c r="O181" s="101">
        <v>1</v>
      </c>
      <c r="P181" s="67">
        <f>SUM(D181:O181)/12</f>
        <v>1</v>
      </c>
      <c r="Q181" s="38">
        <v>3.874760001414166E-4</v>
      </c>
      <c r="R181" s="39">
        <v>3.874760001414166E-4</v>
      </c>
      <c r="S181" s="39">
        <f t="shared" ref="S181" si="100">T181-R181</f>
        <v>0</v>
      </c>
      <c r="T181" s="39">
        <f t="shared" ref="T181" si="101">Q181*P181</f>
        <v>3.874760001414166E-4</v>
      </c>
      <c r="U181" s="39">
        <f>Q181-T181</f>
        <v>0</v>
      </c>
    </row>
    <row r="182" spans="1:21" x14ac:dyDescent="0.2">
      <c r="A182" s="6" t="s">
        <v>165</v>
      </c>
      <c r="B182" s="6"/>
      <c r="C182" s="23" t="s">
        <v>474</v>
      </c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66"/>
      <c r="Q182" s="36">
        <v>2.8157436046884156E-4</v>
      </c>
      <c r="R182" s="37">
        <v>2.8157436046884156E-4</v>
      </c>
      <c r="S182" s="37">
        <f>SUBTOTAL(9,S183)</f>
        <v>0</v>
      </c>
      <c r="T182" s="37">
        <f>SUBTOTAL(9,T183)</f>
        <v>2.8157436046884156E-4</v>
      </c>
      <c r="U182" s="37">
        <f>SUBTOTAL(9,U183)</f>
        <v>0</v>
      </c>
    </row>
    <row r="183" spans="1:21" x14ac:dyDescent="0.2">
      <c r="A183" s="7" t="s">
        <v>166</v>
      </c>
      <c r="B183" s="7" t="s">
        <v>392</v>
      </c>
      <c r="C183" s="24" t="s">
        <v>602</v>
      </c>
      <c r="D183" s="101">
        <v>1</v>
      </c>
      <c r="E183" s="101">
        <v>1</v>
      </c>
      <c r="F183" s="101">
        <v>1</v>
      </c>
      <c r="G183" s="101">
        <v>1</v>
      </c>
      <c r="H183" s="101">
        <v>1</v>
      </c>
      <c r="I183" s="101">
        <v>1</v>
      </c>
      <c r="J183" s="101">
        <v>1</v>
      </c>
      <c r="K183" s="101">
        <v>1</v>
      </c>
      <c r="L183" s="101">
        <v>1</v>
      </c>
      <c r="M183" s="101">
        <v>1</v>
      </c>
      <c r="N183" s="101">
        <v>1</v>
      </c>
      <c r="O183" s="101">
        <v>1</v>
      </c>
      <c r="P183" s="67">
        <f>SUM(D183:O183)/12</f>
        <v>1</v>
      </c>
      <c r="Q183" s="38">
        <v>2.8157436046884156E-4</v>
      </c>
      <c r="R183" s="39">
        <v>2.8157436046884156E-4</v>
      </c>
      <c r="S183" s="39">
        <f t="shared" ref="S183" si="102">T183-R183</f>
        <v>0</v>
      </c>
      <c r="T183" s="39">
        <f t="shared" ref="T183" si="103">Q183*P183</f>
        <v>2.8157436046884156E-4</v>
      </c>
      <c r="U183" s="39">
        <f>Q183-T183</f>
        <v>0</v>
      </c>
    </row>
    <row r="184" spans="1:21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66"/>
      <c r="Q184" s="36">
        <v>3.2420541512555003E-5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3.2420541512555003E-5</v>
      </c>
    </row>
    <row r="185" spans="1:21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67">
        <f>SUM(D185:O185)/12</f>
        <v>0</v>
      </c>
      <c r="Q185" s="38">
        <v>3.2420541512555003E-5</v>
      </c>
      <c r="R185" s="39">
        <v>0</v>
      </c>
      <c r="S185" s="39">
        <f t="shared" ref="S185" si="104">T185-R185</f>
        <v>0</v>
      </c>
      <c r="T185" s="39">
        <f t="shared" ref="T185" si="105">Q185*P185</f>
        <v>0</v>
      </c>
      <c r="U185" s="39">
        <f>Q185-T185</f>
        <v>3.2420541512555003E-5</v>
      </c>
    </row>
    <row r="186" spans="1:21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65"/>
      <c r="Q186" s="34">
        <v>1.1196512763869738E-4</v>
      </c>
      <c r="R186" s="35">
        <v>1.1196512763869738E-4</v>
      </c>
      <c r="S186" s="35">
        <f>SUBTOTAL(9,S187:S188)</f>
        <v>0</v>
      </c>
      <c r="T186" s="35">
        <f>SUBTOTAL(9,T187:T188)</f>
        <v>1.1196512763869738E-4</v>
      </c>
      <c r="U186" s="35">
        <f>SUBTOTAL(9,U187:U188)</f>
        <v>0</v>
      </c>
    </row>
    <row r="187" spans="1:21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66"/>
      <c r="Q187" s="36">
        <v>1.1196512763869738E-4</v>
      </c>
      <c r="R187" s="37">
        <v>1.1196512763869738E-4</v>
      </c>
      <c r="S187" s="37">
        <f>SUBTOTAL(9,S188)</f>
        <v>0</v>
      </c>
      <c r="T187" s="37">
        <f>SUBTOTAL(9,T188)</f>
        <v>1.1196512763869738E-4</v>
      </c>
      <c r="U187" s="37">
        <f>SUBTOTAL(9,U188)</f>
        <v>0</v>
      </c>
    </row>
    <row r="188" spans="1:21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101">
        <v>1</v>
      </c>
      <c r="M188" s="101">
        <v>1</v>
      </c>
      <c r="N188" s="101">
        <v>1</v>
      </c>
      <c r="O188" s="101">
        <v>1</v>
      </c>
      <c r="P188" s="67">
        <f>SUM(D188:O188)/12</f>
        <v>1</v>
      </c>
      <c r="Q188" s="38">
        <v>1.1196512763869738E-4</v>
      </c>
      <c r="R188" s="39">
        <v>1.1196512763869738E-4</v>
      </c>
      <c r="S188" s="39">
        <f t="shared" ref="S188" si="106">T188-R188</f>
        <v>0</v>
      </c>
      <c r="T188" s="39">
        <f t="shared" ref="T188" si="107">Q188*P188</f>
        <v>1.1196512763869738E-4</v>
      </c>
      <c r="U188" s="39">
        <f>Q188-T188</f>
        <v>0</v>
      </c>
    </row>
    <row r="189" spans="1:21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65"/>
      <c r="Q189" s="34">
        <v>6.0476919426670451E-4</v>
      </c>
      <c r="R189" s="35">
        <v>6.0476919426670451E-4</v>
      </c>
      <c r="S189" s="35">
        <f>SUBTOTAL(9,S190:S192)</f>
        <v>0</v>
      </c>
      <c r="T189" s="35">
        <f>SUBTOTAL(9,T190:T192)</f>
        <v>6.0476919426670451E-4</v>
      </c>
      <c r="U189" s="35">
        <f>SUBTOTAL(9,U190:U192)</f>
        <v>0</v>
      </c>
    </row>
    <row r="190" spans="1:21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66"/>
      <c r="Q190" s="36">
        <v>6.0476919426670451E-4</v>
      </c>
      <c r="R190" s="37">
        <v>6.0476919426670451E-4</v>
      </c>
      <c r="S190" s="37">
        <f>SUBTOTAL(9,S191:S192)</f>
        <v>0</v>
      </c>
      <c r="T190" s="37">
        <f>SUBTOTAL(9,T191:T192)</f>
        <v>6.0476919426670451E-4</v>
      </c>
      <c r="U190" s="37">
        <f>SUBTOTAL(9,U191:U192)</f>
        <v>0</v>
      </c>
    </row>
    <row r="191" spans="1:2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3.0360958558056211E-4</v>
      </c>
      <c r="R191" s="39">
        <v>3.0360958558056211E-4</v>
      </c>
      <c r="S191" s="39">
        <f t="shared" ref="S191:S192" si="108">T191-R191</f>
        <v>0</v>
      </c>
      <c r="T191" s="39">
        <f t="shared" ref="T191:T192" si="109">Q191*P191</f>
        <v>3.0360958558056211E-4</v>
      </c>
      <c r="U191" s="39">
        <f>Q191-T191</f>
        <v>0</v>
      </c>
    </row>
    <row r="192" spans="1:21" x14ac:dyDescent="0.2">
      <c r="A192" s="7" t="s">
        <v>175</v>
      </c>
      <c r="B192" s="7" t="s">
        <v>394</v>
      </c>
      <c r="C192" s="24" t="s">
        <v>604</v>
      </c>
      <c r="D192" s="56">
        <v>1</v>
      </c>
      <c r="E192" s="56">
        <v>1</v>
      </c>
      <c r="F192" s="56">
        <v>1</v>
      </c>
      <c r="G192" s="56">
        <v>1</v>
      </c>
      <c r="H192" s="56">
        <v>1</v>
      </c>
      <c r="I192" s="56">
        <v>1</v>
      </c>
      <c r="J192" s="56">
        <v>1</v>
      </c>
      <c r="K192" s="56">
        <v>1</v>
      </c>
      <c r="L192" s="56">
        <v>1</v>
      </c>
      <c r="M192" s="56">
        <v>1</v>
      </c>
      <c r="N192" s="56">
        <v>1</v>
      </c>
      <c r="O192" s="56">
        <v>1</v>
      </c>
      <c r="P192" s="67">
        <f>SUM(D192:O192)/12</f>
        <v>1</v>
      </c>
      <c r="Q192" s="38">
        <v>3.011596086861424E-4</v>
      </c>
      <c r="R192" s="39">
        <v>3.011596086861424E-4</v>
      </c>
      <c r="S192" s="39">
        <f t="shared" si="108"/>
        <v>0</v>
      </c>
      <c r="T192" s="39">
        <f t="shared" si="109"/>
        <v>3.011596086861424E-4</v>
      </c>
      <c r="U192" s="39">
        <f>Q192-T192</f>
        <v>0</v>
      </c>
    </row>
    <row r="193" spans="1:21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65"/>
      <c r="Q193" s="34">
        <v>4.1563662270600069E-4</v>
      </c>
      <c r="R193" s="35">
        <v>3.8706266327405631E-4</v>
      </c>
      <c r="S193" s="35">
        <f>SUBTOTAL(9,S194:S198)</f>
        <v>2.8573959431944362E-5</v>
      </c>
      <c r="T193" s="35">
        <f>SUBTOTAL(9,T194:T198)</f>
        <v>4.1563662270600069E-4</v>
      </c>
      <c r="U193" s="35">
        <f>SUBTOTAL(9,U194:U198)</f>
        <v>0</v>
      </c>
    </row>
    <row r="194" spans="1:21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66"/>
      <c r="Q194" s="36">
        <v>3.8706266327405631E-4</v>
      </c>
      <c r="R194" s="37">
        <v>3.8706266327405631E-4</v>
      </c>
      <c r="S194" s="37">
        <f>SUBTOTAL(9,S195:S196)</f>
        <v>0</v>
      </c>
      <c r="T194" s="37">
        <f>SUBTOTAL(9,T195:T196)</f>
        <v>3.8706266327405631E-4</v>
      </c>
      <c r="U194" s="37">
        <f>SUBTOTAL(9,U195:U196)</f>
        <v>0</v>
      </c>
    </row>
    <row r="195" spans="1:2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1.4412255383260234E-4</v>
      </c>
      <c r="R195" s="39">
        <v>1.4412255383260234E-4</v>
      </c>
      <c r="S195" s="39">
        <f t="shared" ref="S195:S196" si="110">T195-R195</f>
        <v>0</v>
      </c>
      <c r="T195" s="39">
        <f t="shared" ref="T195:T196" si="111">Q195*P195</f>
        <v>1.4412255383260234E-4</v>
      </c>
      <c r="U195" s="39">
        <f>Q195-T195</f>
        <v>0</v>
      </c>
    </row>
    <row r="196" spans="1:2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2.4294010944145397E-4</v>
      </c>
      <c r="R196" s="39">
        <v>2.4294010944145397E-4</v>
      </c>
      <c r="S196" s="39">
        <f t="shared" si="110"/>
        <v>0</v>
      </c>
      <c r="T196" s="39">
        <f t="shared" si="111"/>
        <v>2.4294010944145397E-4</v>
      </c>
      <c r="U196" s="39">
        <f>Q196-T196</f>
        <v>0</v>
      </c>
    </row>
    <row r="197" spans="1:21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66"/>
      <c r="Q197" s="36">
        <v>2.8573959431944362E-5</v>
      </c>
      <c r="R197" s="37">
        <v>0</v>
      </c>
      <c r="S197" s="37">
        <f>SUBTOTAL(9,S198)</f>
        <v>2.8573959431944362E-5</v>
      </c>
      <c r="T197" s="37">
        <f>SUBTOTAL(9,T198)</f>
        <v>2.8573959431944362E-5</v>
      </c>
      <c r="U197" s="37">
        <f>SUBTOTAL(9,U198)</f>
        <v>0</v>
      </c>
    </row>
    <row r="198" spans="1:21" x14ac:dyDescent="0.2">
      <c r="A198" s="7" t="s">
        <v>181</v>
      </c>
      <c r="B198" s="7" t="s">
        <v>342</v>
      </c>
      <c r="C198" s="24" t="s">
        <v>606</v>
      </c>
      <c r="D198" s="106">
        <v>1</v>
      </c>
      <c r="E198" s="106">
        <v>1</v>
      </c>
      <c r="F198" s="106">
        <v>1</v>
      </c>
      <c r="G198" s="106">
        <v>1</v>
      </c>
      <c r="H198" s="106">
        <v>1</v>
      </c>
      <c r="I198" s="106">
        <v>1</v>
      </c>
      <c r="J198" s="106">
        <v>1</v>
      </c>
      <c r="K198" s="106">
        <v>1</v>
      </c>
      <c r="L198" s="106">
        <v>1</v>
      </c>
      <c r="M198" s="106">
        <v>1</v>
      </c>
      <c r="N198" s="106">
        <v>1</v>
      </c>
      <c r="O198" s="106">
        <v>1</v>
      </c>
      <c r="P198" s="67">
        <f>SUM(D198:O198)/12</f>
        <v>1</v>
      </c>
      <c r="Q198" s="38">
        <v>2.8573959431944362E-5</v>
      </c>
      <c r="R198" s="39">
        <v>0</v>
      </c>
      <c r="S198" s="39">
        <f t="shared" ref="S198" si="112">T198-R198</f>
        <v>2.8573959431944362E-5</v>
      </c>
      <c r="T198" s="39">
        <f t="shared" ref="T198" si="113">Q198*P198</f>
        <v>2.8573959431944362E-5</v>
      </c>
      <c r="U198" s="39">
        <f>Q198-T198</f>
        <v>0</v>
      </c>
    </row>
    <row r="199" spans="1:21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65"/>
      <c r="Q199" s="34">
        <v>2.3968257791851319E-4</v>
      </c>
      <c r="R199" s="35">
        <v>2.3968257791851319E-4</v>
      </c>
      <c r="S199" s="35">
        <f>SUBTOTAL(9,S200:S209)</f>
        <v>0</v>
      </c>
      <c r="T199" s="35">
        <f>SUBTOTAL(9,T200:T209)</f>
        <v>2.3968257791851319E-4</v>
      </c>
      <c r="U199" s="35">
        <f>SUBTOTAL(9,U200:U209)</f>
        <v>0</v>
      </c>
    </row>
    <row r="200" spans="1:21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66"/>
      <c r="Q200" s="36">
        <v>8.9244346004681031E-5</v>
      </c>
      <c r="R200" s="37">
        <v>8.9244346004681031E-5</v>
      </c>
      <c r="S200" s="37">
        <f>SUBTOTAL(9,S201)</f>
        <v>0</v>
      </c>
      <c r="T200" s="37">
        <f>SUBTOTAL(9,T201)</f>
        <v>8.9244346004681031E-5</v>
      </c>
      <c r="U200" s="37">
        <f>SUBTOTAL(9,U201)</f>
        <v>0</v>
      </c>
    </row>
    <row r="201" spans="1:21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101">
        <v>1</v>
      </c>
      <c r="M201" s="101">
        <v>1</v>
      </c>
      <c r="N201" s="101">
        <v>1</v>
      </c>
      <c r="O201" s="101">
        <v>1</v>
      </c>
      <c r="P201" s="67">
        <f>SUM(D201:O201)/12</f>
        <v>1</v>
      </c>
      <c r="Q201" s="38">
        <v>8.9244346004681031E-5</v>
      </c>
      <c r="R201" s="39">
        <v>8.9244346004681031E-5</v>
      </c>
      <c r="S201" s="39">
        <f t="shared" ref="S201" si="114">T201-R201</f>
        <v>0</v>
      </c>
      <c r="T201" s="39">
        <f t="shared" ref="T201" si="115">Q201*P201</f>
        <v>8.9244346004681031E-5</v>
      </c>
      <c r="U201" s="39">
        <f>Q201-T201</f>
        <v>0</v>
      </c>
    </row>
    <row r="202" spans="1:21" x14ac:dyDescent="0.2">
      <c r="A202" s="6" t="s">
        <v>185</v>
      </c>
      <c r="B202" s="6"/>
      <c r="C202" s="23" t="s">
        <v>516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66"/>
      <c r="Q202" s="36">
        <v>6.556214645891915E-5</v>
      </c>
      <c r="R202" s="37">
        <v>6.556214645891915E-5</v>
      </c>
      <c r="S202" s="37">
        <f>SUBTOTAL(9,S203:S205)</f>
        <v>0</v>
      </c>
      <c r="T202" s="37">
        <f>SUBTOTAL(9,T203:T205)</f>
        <v>6.556214645891915E-5</v>
      </c>
      <c r="U202" s="37">
        <f>SUBTOTAL(9,U203:U205)</f>
        <v>0</v>
      </c>
    </row>
    <row r="203" spans="1:21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101">
        <v>1</v>
      </c>
      <c r="M203" s="101">
        <v>1</v>
      </c>
      <c r="N203" s="101">
        <v>1</v>
      </c>
      <c r="O203" s="101">
        <v>1</v>
      </c>
      <c r="P203" s="67">
        <f>SUM(D203:O203)/12</f>
        <v>1</v>
      </c>
      <c r="Q203" s="38">
        <v>2.3647603067877102E-5</v>
      </c>
      <c r="R203" s="39">
        <v>2.3647603067877102E-5</v>
      </c>
      <c r="S203" s="39">
        <f t="shared" ref="S203:S205" si="116">T203-R203</f>
        <v>0</v>
      </c>
      <c r="T203" s="39">
        <f t="shared" ref="T203:T205" si="117">Q203*P203</f>
        <v>2.3647603067877102E-5</v>
      </c>
      <c r="U203" s="39">
        <f>Q203-T203</f>
        <v>0</v>
      </c>
    </row>
    <row r="204" spans="1:21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101">
        <v>1</v>
      </c>
      <c r="M204" s="101">
        <v>1</v>
      </c>
      <c r="N204" s="101">
        <v>1</v>
      </c>
      <c r="O204" s="101">
        <v>1</v>
      </c>
      <c r="P204" s="67">
        <f>SUM(D204:O204)/12</f>
        <v>1</v>
      </c>
      <c r="Q204" s="38">
        <v>1.387500849905471E-5</v>
      </c>
      <c r="R204" s="39">
        <v>1.387500849905471E-5</v>
      </c>
      <c r="S204" s="39">
        <f t="shared" si="116"/>
        <v>0</v>
      </c>
      <c r="T204" s="39">
        <f t="shared" si="117"/>
        <v>1.387500849905471E-5</v>
      </c>
      <c r="U204" s="39">
        <f>Q204-T204</f>
        <v>0</v>
      </c>
    </row>
    <row r="205" spans="1:21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101">
        <v>1</v>
      </c>
      <c r="M205" s="101">
        <v>1</v>
      </c>
      <c r="N205" s="101">
        <v>1</v>
      </c>
      <c r="O205" s="101">
        <v>1</v>
      </c>
      <c r="P205" s="67">
        <f>SUM(D205:O205)/12</f>
        <v>1</v>
      </c>
      <c r="Q205" s="38">
        <v>2.8039534891987332E-5</v>
      </c>
      <c r="R205" s="39">
        <v>2.8039534891987332E-5</v>
      </c>
      <c r="S205" s="39">
        <f t="shared" si="116"/>
        <v>0</v>
      </c>
      <c r="T205" s="39">
        <f t="shared" si="117"/>
        <v>2.8039534891987332E-5</v>
      </c>
      <c r="U205" s="39">
        <f>Q205-T205</f>
        <v>0</v>
      </c>
    </row>
    <row r="206" spans="1:21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66"/>
      <c r="Q206" s="36">
        <v>8.4876085454913008E-5</v>
      </c>
      <c r="R206" s="37">
        <v>8.4876085454913008E-5</v>
      </c>
      <c r="S206" s="37">
        <f>SUBTOTAL(9,S207:S209)</f>
        <v>0</v>
      </c>
      <c r="T206" s="37">
        <f>SUBTOTAL(9,T207:T209)</f>
        <v>8.4876085454913008E-5</v>
      </c>
      <c r="U206" s="37">
        <f>SUBTOTAL(9,U207:U209)</f>
        <v>0</v>
      </c>
    </row>
    <row r="207" spans="1:2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1.4108079507962713E-5</v>
      </c>
      <c r="R207" s="39">
        <v>1.4108079507962713E-5</v>
      </c>
      <c r="S207" s="39">
        <f t="shared" ref="S207:S209" si="118">T207-R207</f>
        <v>0</v>
      </c>
      <c r="T207" s="39">
        <f t="shared" ref="T207:T209" si="119">Q207*P207</f>
        <v>1.4108079507962713E-5</v>
      </c>
      <c r="U207" s="39">
        <f>Q207-T207</f>
        <v>0</v>
      </c>
    </row>
    <row r="208" spans="1:2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2.1167581863715353E-6</v>
      </c>
      <c r="R208" s="39">
        <v>2.1167581863715353E-6</v>
      </c>
      <c r="S208" s="39">
        <f t="shared" si="118"/>
        <v>0</v>
      </c>
      <c r="T208" s="39">
        <f t="shared" si="119"/>
        <v>2.1167581863715353E-6</v>
      </c>
      <c r="U208" s="39">
        <f>Q208-T208</f>
        <v>0</v>
      </c>
    </row>
    <row r="209" spans="1:2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6.8651247760578754E-5</v>
      </c>
      <c r="R209" s="39">
        <v>6.8651247760578754E-5</v>
      </c>
      <c r="S209" s="39">
        <f t="shared" si="118"/>
        <v>0</v>
      </c>
      <c r="T209" s="39">
        <f t="shared" si="119"/>
        <v>6.8651247760578754E-5</v>
      </c>
      <c r="U209" s="39">
        <f>Q209-T209</f>
        <v>0</v>
      </c>
    </row>
    <row r="210" spans="1:21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65"/>
      <c r="Q210" s="34">
        <v>1.6757805540485604E-4</v>
      </c>
      <c r="R210" s="35">
        <v>1.6757805540485601E-4</v>
      </c>
      <c r="S210" s="35">
        <f>SUBTOTAL(9,S211:S221)</f>
        <v>0</v>
      </c>
      <c r="T210" s="35">
        <f>SUBTOTAL(9,T211:T221)</f>
        <v>1.6757805540485601E-4</v>
      </c>
      <c r="U210" s="35">
        <f>SUBTOTAL(9,U211:U221)</f>
        <v>0</v>
      </c>
    </row>
    <row r="211" spans="1:21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66"/>
      <c r="Q211" s="36">
        <v>9.3742798563331236E-5</v>
      </c>
      <c r="R211" s="37">
        <v>9.3742798563331236E-5</v>
      </c>
      <c r="S211" s="37">
        <f>SUBTOTAL(9,S212:S213)</f>
        <v>0</v>
      </c>
      <c r="T211" s="37">
        <f>SUBTOTAL(9,T212:T213)</f>
        <v>9.3742798563331236E-5</v>
      </c>
      <c r="U211" s="37">
        <f>SUBTOTAL(9,U212:U213)</f>
        <v>0</v>
      </c>
    </row>
    <row r="212" spans="1:2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7.9203173515437296E-5</v>
      </c>
      <c r="R212" s="39">
        <v>7.9203173515437296E-5</v>
      </c>
      <c r="S212" s="39">
        <f t="shared" ref="S212:S213" si="120">T212-R212</f>
        <v>0</v>
      </c>
      <c r="T212" s="39">
        <f t="shared" ref="T212:T213" si="121">Q212*P212</f>
        <v>7.9203173515437296E-5</v>
      </c>
      <c r="U212" s="39">
        <f>Q212-T212</f>
        <v>0</v>
      </c>
    </row>
    <row r="213" spans="1:2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1.4539625047893942E-5</v>
      </c>
      <c r="R213" s="39">
        <v>1.4539625047893942E-5</v>
      </c>
      <c r="S213" s="39">
        <f t="shared" si="120"/>
        <v>0</v>
      </c>
      <c r="T213" s="39">
        <f t="shared" si="121"/>
        <v>1.4539625047893942E-5</v>
      </c>
      <c r="U213" s="39">
        <f>Q213-T213</f>
        <v>0</v>
      </c>
    </row>
    <row r="214" spans="1:21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66"/>
      <c r="Q214" s="36">
        <v>3.4326989530732198E-5</v>
      </c>
      <c r="R214" s="37">
        <v>3.4326989530732198E-5</v>
      </c>
      <c r="S214" s="37">
        <f>SUBTOTAL(9,S215:S216)</f>
        <v>0</v>
      </c>
      <c r="T214" s="37">
        <f>SUBTOTAL(9,T215:T216)</f>
        <v>3.4326989530732198E-5</v>
      </c>
      <c r="U214" s="37">
        <f>SUBTOTAL(9,U215:U216)</f>
        <v>0</v>
      </c>
    </row>
    <row r="215" spans="1:2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5.3142010898282372E-6</v>
      </c>
      <c r="R215" s="39">
        <v>5.3142010898282372E-6</v>
      </c>
      <c r="S215" s="39">
        <f t="shared" ref="S215:S216" si="122">T215-R215</f>
        <v>0</v>
      </c>
      <c r="T215" s="39">
        <f t="shared" ref="T215:T216" si="123">Q215*P215</f>
        <v>5.3142010898282372E-6</v>
      </c>
      <c r="U215" s="39">
        <f>Q215-T215</f>
        <v>0</v>
      </c>
    </row>
    <row r="216" spans="1:2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2.9012788440903964E-5</v>
      </c>
      <c r="R216" s="39">
        <v>2.9012788440903964E-5</v>
      </c>
      <c r="S216" s="39">
        <f t="shared" si="122"/>
        <v>0</v>
      </c>
      <c r="T216" s="39">
        <f t="shared" si="123"/>
        <v>2.9012788440903964E-5</v>
      </c>
      <c r="U216" s="39">
        <f>Q216-T216</f>
        <v>0</v>
      </c>
    </row>
    <row r="217" spans="1:21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66"/>
      <c r="Q217" s="36">
        <v>3.9508267310792589E-5</v>
      </c>
      <c r="R217" s="37">
        <v>3.9508267310792589E-5</v>
      </c>
      <c r="S217" s="37">
        <f>SUBTOTAL(9,S218:S221)</f>
        <v>0</v>
      </c>
      <c r="T217" s="37">
        <f>SUBTOTAL(9,T218:T221)</f>
        <v>3.9508267310792589E-5</v>
      </c>
      <c r="U217" s="37">
        <f>SUBTOTAL(9,U218:U221)</f>
        <v>0</v>
      </c>
    </row>
    <row r="218" spans="1:2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3.6499284168445094E-6</v>
      </c>
      <c r="R218" s="39">
        <v>3.6499284168445094E-6</v>
      </c>
      <c r="S218" s="39">
        <f t="shared" ref="S218" si="124">T218-R218</f>
        <v>0</v>
      </c>
      <c r="T218" s="39">
        <f t="shared" ref="T218" si="125">Q218*P218</f>
        <v>3.6499284168445094E-6</v>
      </c>
      <c r="U218" s="39">
        <f>Q218-T218</f>
        <v>0</v>
      </c>
    </row>
    <row r="219" spans="1:2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1.2370972144695236E-5</v>
      </c>
      <c r="R219" s="39">
        <v>1.2370972144695236E-5</v>
      </c>
      <c r="S219" s="39">
        <f t="shared" ref="S219" si="126">T219-R219</f>
        <v>0</v>
      </c>
      <c r="T219" s="39">
        <f t="shared" ref="T219" si="127">Q219*P219</f>
        <v>1.2370972144695236E-5</v>
      </c>
      <c r="U219" s="39">
        <f>Q219-T219</f>
        <v>0</v>
      </c>
    </row>
    <row r="220" spans="1:2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2.1952375651522779E-5</v>
      </c>
      <c r="R220" s="39">
        <v>2.1952375651522779E-5</v>
      </c>
      <c r="S220" s="39">
        <f t="shared" ref="S220" si="128">T220-R220</f>
        <v>0</v>
      </c>
      <c r="T220" s="39">
        <f t="shared" ref="T220" si="129">Q220*P220</f>
        <v>2.1952375651522779E-5</v>
      </c>
      <c r="U220" s="39">
        <f>Q220-T220</f>
        <v>0</v>
      </c>
    </row>
    <row r="221" spans="1:2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1.5349910977300684E-6</v>
      </c>
      <c r="R221" s="39">
        <v>1.5349910977300684E-6</v>
      </c>
      <c r="S221" s="39">
        <f t="shared" ref="S221" si="130">T221-R221</f>
        <v>0</v>
      </c>
      <c r="T221" s="39">
        <f t="shared" ref="T221" si="131">Q221*P221</f>
        <v>1.5349910977300684E-6</v>
      </c>
      <c r="U221" s="39">
        <f>Q221-T221</f>
        <v>0</v>
      </c>
    </row>
    <row r="222" spans="1:21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65"/>
      <c r="Q222" s="34">
        <v>1.470532396828948E-4</v>
      </c>
      <c r="R222" s="35">
        <v>1.470532396828948E-4</v>
      </c>
      <c r="S222" s="35">
        <f>SUBTOTAL(9,S223:S229)</f>
        <v>0</v>
      </c>
      <c r="T222" s="35">
        <f>SUBTOTAL(9,T223:T229)</f>
        <v>1.470532396828948E-4</v>
      </c>
      <c r="U222" s="35">
        <f>SUBTOTAL(9,U223:U229)</f>
        <v>0</v>
      </c>
    </row>
    <row r="223" spans="1:21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66"/>
      <c r="Q223" s="36">
        <v>1.470532396828948E-4</v>
      </c>
      <c r="R223" s="37">
        <v>1.470532396828948E-4</v>
      </c>
      <c r="S223" s="37">
        <f>SUBTOTAL(9,S224:S229)</f>
        <v>0</v>
      </c>
      <c r="T223" s="37">
        <f>SUBTOTAL(9,T224:T229)</f>
        <v>1.470532396828948E-4</v>
      </c>
      <c r="U223" s="37">
        <f>SUBTOTAL(9,U224:U229)</f>
        <v>0</v>
      </c>
    </row>
    <row r="224" spans="1:2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32">SUM(D224:O224)/12</f>
        <v>1</v>
      </c>
      <c r="Q224" s="38">
        <v>4.7342548684438638E-6</v>
      </c>
      <c r="R224" s="39">
        <v>4.7342548684438638E-6</v>
      </c>
      <c r="S224" s="39">
        <f t="shared" ref="S224:S229" si="133">T224-R224</f>
        <v>0</v>
      </c>
      <c r="T224" s="39">
        <f t="shared" ref="T224:T229" si="134">Q224*P224</f>
        <v>4.7342548684438638E-6</v>
      </c>
      <c r="U224" s="39">
        <f t="shared" ref="U224:U229" si="135">Q224-T224</f>
        <v>0</v>
      </c>
    </row>
    <row r="225" spans="1:2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32"/>
        <v>1</v>
      </c>
      <c r="Q225" s="38">
        <v>9.6888346749960774E-6</v>
      </c>
      <c r="R225" s="39">
        <v>9.6888346749960774E-6</v>
      </c>
      <c r="S225" s="39">
        <f t="shared" si="133"/>
        <v>0</v>
      </c>
      <c r="T225" s="39">
        <f t="shared" si="134"/>
        <v>9.6888346749960774E-6</v>
      </c>
      <c r="U225" s="39">
        <f t="shared" si="135"/>
        <v>0</v>
      </c>
    </row>
    <row r="226" spans="1:2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32"/>
        <v>1</v>
      </c>
      <c r="Q226" s="38">
        <v>3.665496831892662E-5</v>
      </c>
      <c r="R226" s="39">
        <v>3.665496831892662E-5</v>
      </c>
      <c r="S226" s="39">
        <f t="shared" si="133"/>
        <v>0</v>
      </c>
      <c r="T226" s="39">
        <f t="shared" si="134"/>
        <v>3.665496831892662E-5</v>
      </c>
      <c r="U226" s="39">
        <f t="shared" si="135"/>
        <v>0</v>
      </c>
    </row>
    <row r="227" spans="1:2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32"/>
        <v>1</v>
      </c>
      <c r="Q227" s="38">
        <v>2.8512960378831718E-5</v>
      </c>
      <c r="R227" s="39">
        <v>2.8512960378831718E-5</v>
      </c>
      <c r="S227" s="39">
        <f t="shared" si="133"/>
        <v>0</v>
      </c>
      <c r="T227" s="39">
        <f t="shared" si="134"/>
        <v>2.8512960378831718E-5</v>
      </c>
      <c r="U227" s="39">
        <f t="shared" si="135"/>
        <v>0</v>
      </c>
    </row>
    <row r="228" spans="1:2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32"/>
        <v>1</v>
      </c>
      <c r="Q228" s="38">
        <v>3.9485506470078918E-6</v>
      </c>
      <c r="R228" s="39">
        <v>3.9485506470078918E-6</v>
      </c>
      <c r="S228" s="39">
        <f t="shared" si="133"/>
        <v>0</v>
      </c>
      <c r="T228" s="39">
        <f t="shared" si="134"/>
        <v>3.9485506470078918E-6</v>
      </c>
      <c r="U228" s="39">
        <f t="shared" si="135"/>
        <v>0</v>
      </c>
    </row>
    <row r="229" spans="1:2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32"/>
        <v>1</v>
      </c>
      <c r="Q229" s="38">
        <v>6.3513670794688621E-5</v>
      </c>
      <c r="R229" s="39">
        <v>6.3513670794688621E-5</v>
      </c>
      <c r="S229" s="39">
        <f t="shared" si="133"/>
        <v>0</v>
      </c>
      <c r="T229" s="39">
        <f t="shared" si="134"/>
        <v>6.3513670794688621E-5</v>
      </c>
      <c r="U229" s="39">
        <f t="shared" si="135"/>
        <v>0</v>
      </c>
    </row>
    <row r="230" spans="1:21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65"/>
      <c r="Q230" s="34">
        <v>3.7800384867001471E-4</v>
      </c>
      <c r="R230" s="35">
        <v>3.7800384867001471E-4</v>
      </c>
      <c r="S230" s="35">
        <f>SUBTOTAL(9,S231:S244)</f>
        <v>0</v>
      </c>
      <c r="T230" s="35">
        <f>SUBTOTAL(9,T231:T244)</f>
        <v>3.7800384867001471E-4</v>
      </c>
      <c r="U230" s="35">
        <f>SUBTOTAL(9,U231:U244)</f>
        <v>0</v>
      </c>
    </row>
    <row r="231" spans="1:21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66"/>
      <c r="Q231" s="36">
        <v>9.755842590057127E-5</v>
      </c>
      <c r="R231" s="37">
        <v>9.755842590057127E-5</v>
      </c>
      <c r="S231" s="37">
        <f>SUBTOTAL(9,S232:S239)</f>
        <v>0</v>
      </c>
      <c r="T231" s="37">
        <f>SUBTOTAL(9,T232:T239)</f>
        <v>9.755842590057127E-5</v>
      </c>
      <c r="U231" s="37">
        <f>SUBTOTAL(9,U232:U239)</f>
        <v>0</v>
      </c>
    </row>
    <row r="232" spans="1:21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101">
        <v>1</v>
      </c>
      <c r="M232" s="101">
        <v>1</v>
      </c>
      <c r="N232" s="101">
        <v>1</v>
      </c>
      <c r="O232" s="101">
        <v>1</v>
      </c>
      <c r="P232" s="67">
        <f t="shared" ref="P232:P239" si="136">SUM(D232:O232)/12</f>
        <v>1</v>
      </c>
      <c r="Q232" s="38">
        <v>3.19198030168542E-6</v>
      </c>
      <c r="R232" s="39">
        <v>3.19198030168542E-6</v>
      </c>
      <c r="S232" s="39">
        <f t="shared" ref="S232:S238" si="137">T232-R232</f>
        <v>0</v>
      </c>
      <c r="T232" s="39">
        <f t="shared" ref="T232:T238" si="138">Q232*P232</f>
        <v>3.19198030168542E-6</v>
      </c>
      <c r="U232" s="39">
        <f t="shared" ref="U232:U239" si="139">Q232-T232</f>
        <v>0</v>
      </c>
    </row>
    <row r="233" spans="1:21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101">
        <v>1</v>
      </c>
      <c r="M233" s="101">
        <v>1</v>
      </c>
      <c r="N233" s="101">
        <v>1</v>
      </c>
      <c r="O233" s="101">
        <v>1</v>
      </c>
      <c r="P233" s="67">
        <f t="shared" si="136"/>
        <v>1</v>
      </c>
      <c r="Q233" s="38">
        <v>1.3829486817627362E-5</v>
      </c>
      <c r="R233" s="39">
        <v>1.3829486817627362E-5</v>
      </c>
      <c r="S233" s="39">
        <f t="shared" si="137"/>
        <v>0</v>
      </c>
      <c r="T233" s="39">
        <f t="shared" si="138"/>
        <v>1.3829486817627362E-5</v>
      </c>
      <c r="U233" s="39">
        <f t="shared" si="139"/>
        <v>0</v>
      </c>
    </row>
    <row r="234" spans="1:21" x14ac:dyDescent="0.2">
      <c r="A234" s="7" t="s">
        <v>217</v>
      </c>
      <c r="B234" s="7" t="s">
        <v>366</v>
      </c>
      <c r="C234" s="24" t="s">
        <v>551</v>
      </c>
      <c r="D234" s="101">
        <v>1</v>
      </c>
      <c r="E234" s="101">
        <v>1</v>
      </c>
      <c r="F234" s="101">
        <v>1</v>
      </c>
      <c r="G234" s="101">
        <v>1</v>
      </c>
      <c r="H234" s="101">
        <v>1</v>
      </c>
      <c r="I234" s="101">
        <v>1</v>
      </c>
      <c r="J234" s="101">
        <v>1</v>
      </c>
      <c r="K234" s="101">
        <v>1</v>
      </c>
      <c r="L234" s="101">
        <v>1</v>
      </c>
      <c r="M234" s="101">
        <v>1</v>
      </c>
      <c r="N234" s="101">
        <v>1</v>
      </c>
      <c r="O234" s="101">
        <v>1</v>
      </c>
      <c r="P234" s="67">
        <f t="shared" si="136"/>
        <v>1</v>
      </c>
      <c r="Q234" s="38">
        <v>1.4127198614162198E-5</v>
      </c>
      <c r="R234" s="39">
        <v>1.4127198614162198E-5</v>
      </c>
      <c r="S234" s="39">
        <f t="shared" si="137"/>
        <v>0</v>
      </c>
      <c r="T234" s="39">
        <f t="shared" si="138"/>
        <v>1.4127198614162198E-5</v>
      </c>
      <c r="U234" s="39">
        <f t="shared" si="139"/>
        <v>0</v>
      </c>
    </row>
    <row r="235" spans="1:21" x14ac:dyDescent="0.2">
      <c r="A235" s="7" t="s">
        <v>218</v>
      </c>
      <c r="B235" s="7" t="s">
        <v>366</v>
      </c>
      <c r="C235" s="24" t="s">
        <v>552</v>
      </c>
      <c r="D235" s="101">
        <v>1</v>
      </c>
      <c r="E235" s="101">
        <v>1</v>
      </c>
      <c r="F235" s="101">
        <v>1</v>
      </c>
      <c r="G235" s="101">
        <v>1</v>
      </c>
      <c r="H235" s="101">
        <v>1</v>
      </c>
      <c r="I235" s="101">
        <v>1</v>
      </c>
      <c r="J235" s="101">
        <v>1</v>
      </c>
      <c r="K235" s="101">
        <v>1</v>
      </c>
      <c r="L235" s="101">
        <v>1</v>
      </c>
      <c r="M235" s="101">
        <v>1</v>
      </c>
      <c r="N235" s="101">
        <v>1</v>
      </c>
      <c r="O235" s="101">
        <v>1</v>
      </c>
      <c r="P235" s="67">
        <f t="shared" si="136"/>
        <v>1</v>
      </c>
      <c r="Q235" s="38">
        <v>5.2668585411437989E-6</v>
      </c>
      <c r="R235" s="39">
        <v>5.2668585411437989E-6</v>
      </c>
      <c r="S235" s="39">
        <f t="shared" si="137"/>
        <v>0</v>
      </c>
      <c r="T235" s="39">
        <f t="shared" si="138"/>
        <v>5.2668585411437989E-6</v>
      </c>
      <c r="U235" s="39">
        <f t="shared" si="139"/>
        <v>0</v>
      </c>
    </row>
    <row r="236" spans="1:21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101">
        <v>1</v>
      </c>
      <c r="M236" s="101">
        <v>1</v>
      </c>
      <c r="N236" s="101">
        <v>1</v>
      </c>
      <c r="O236" s="101">
        <v>1</v>
      </c>
      <c r="P236" s="67">
        <f t="shared" si="136"/>
        <v>1</v>
      </c>
      <c r="Q236" s="38">
        <v>1.9956705137747983E-6</v>
      </c>
      <c r="R236" s="39">
        <v>1.9956705137747983E-6</v>
      </c>
      <c r="S236" s="39">
        <f t="shared" si="137"/>
        <v>0</v>
      </c>
      <c r="T236" s="39">
        <f t="shared" si="138"/>
        <v>1.9956705137747983E-6</v>
      </c>
      <c r="U236" s="39">
        <f t="shared" si="139"/>
        <v>0</v>
      </c>
    </row>
    <row r="237" spans="1:21" x14ac:dyDescent="0.2">
      <c r="A237" s="7" t="s">
        <v>220</v>
      </c>
      <c r="B237" s="7" t="s">
        <v>368</v>
      </c>
      <c r="C237" s="24" t="s">
        <v>554</v>
      </c>
      <c r="D237" s="101">
        <v>1</v>
      </c>
      <c r="E237" s="101">
        <v>1</v>
      </c>
      <c r="F237" s="101">
        <v>1</v>
      </c>
      <c r="G237" s="101">
        <v>1</v>
      </c>
      <c r="H237" s="101">
        <v>1</v>
      </c>
      <c r="I237" s="101">
        <v>1</v>
      </c>
      <c r="J237" s="101">
        <v>1</v>
      </c>
      <c r="K237" s="101">
        <v>1</v>
      </c>
      <c r="L237" s="101">
        <v>1</v>
      </c>
      <c r="M237" s="101">
        <v>1</v>
      </c>
      <c r="N237" s="101">
        <v>1</v>
      </c>
      <c r="O237" s="101">
        <v>1</v>
      </c>
      <c r="P237" s="67">
        <f t="shared" si="136"/>
        <v>1</v>
      </c>
      <c r="Q237" s="38">
        <v>1.9538816102244955E-5</v>
      </c>
      <c r="R237" s="39">
        <v>1.9538816102244955E-5</v>
      </c>
      <c r="S237" s="39">
        <f t="shared" si="137"/>
        <v>0</v>
      </c>
      <c r="T237" s="39">
        <f t="shared" si="138"/>
        <v>1.9538816102244955E-5</v>
      </c>
      <c r="U237" s="39">
        <f t="shared" si="139"/>
        <v>0</v>
      </c>
    </row>
    <row r="238" spans="1:21" x14ac:dyDescent="0.2">
      <c r="A238" s="7" t="s">
        <v>221</v>
      </c>
      <c r="B238" s="7" t="s">
        <v>369</v>
      </c>
      <c r="C238" s="24" t="s">
        <v>620</v>
      </c>
      <c r="D238" s="101">
        <v>1</v>
      </c>
      <c r="E238" s="101">
        <v>1</v>
      </c>
      <c r="F238" s="101">
        <v>1</v>
      </c>
      <c r="G238" s="101">
        <v>1</v>
      </c>
      <c r="H238" s="101">
        <v>1</v>
      </c>
      <c r="I238" s="101">
        <v>1</v>
      </c>
      <c r="J238" s="101">
        <v>1</v>
      </c>
      <c r="K238" s="101">
        <v>1</v>
      </c>
      <c r="L238" s="101">
        <v>1</v>
      </c>
      <c r="M238" s="101">
        <v>1</v>
      </c>
      <c r="N238" s="101">
        <v>1</v>
      </c>
      <c r="O238" s="101">
        <v>1</v>
      </c>
      <c r="P238" s="67">
        <f t="shared" si="136"/>
        <v>1</v>
      </c>
      <c r="Q238" s="38">
        <v>3.6948127947318714E-5</v>
      </c>
      <c r="R238" s="39">
        <v>3.6948127947318714E-5</v>
      </c>
      <c r="S238" s="39">
        <f t="shared" si="137"/>
        <v>0</v>
      </c>
      <c r="T238" s="39">
        <f t="shared" si="138"/>
        <v>3.6948127947318714E-5</v>
      </c>
      <c r="U238" s="39">
        <f t="shared" si="139"/>
        <v>0</v>
      </c>
    </row>
    <row r="239" spans="1:21" x14ac:dyDescent="0.2">
      <c r="A239" s="7" t="s">
        <v>222</v>
      </c>
      <c r="B239" s="7" t="s">
        <v>366</v>
      </c>
      <c r="C239" s="24" t="s">
        <v>621</v>
      </c>
      <c r="D239" s="101">
        <v>1</v>
      </c>
      <c r="E239" s="101">
        <v>1</v>
      </c>
      <c r="F239" s="101">
        <v>1</v>
      </c>
      <c r="G239" s="101">
        <v>1</v>
      </c>
      <c r="H239" s="101">
        <v>1</v>
      </c>
      <c r="I239" s="101">
        <v>1</v>
      </c>
      <c r="J239" s="101">
        <v>1</v>
      </c>
      <c r="K239" s="101">
        <v>1</v>
      </c>
      <c r="L239" s="101">
        <v>1</v>
      </c>
      <c r="M239" s="101">
        <v>1</v>
      </c>
      <c r="N239" s="101">
        <v>1</v>
      </c>
      <c r="O239" s="101">
        <v>1</v>
      </c>
      <c r="P239" s="67">
        <f t="shared" si="136"/>
        <v>1</v>
      </c>
      <c r="Q239" s="38">
        <v>2.6602870626140329E-6</v>
      </c>
      <c r="R239" s="39">
        <v>2.6602870626140329E-6</v>
      </c>
      <c r="S239" s="39">
        <f t="shared" ref="S239" si="140">T239-R239</f>
        <v>0</v>
      </c>
      <c r="T239" s="39">
        <f t="shared" ref="T239" si="141">Q239*P239</f>
        <v>2.6602870626140329E-6</v>
      </c>
      <c r="U239" s="39">
        <f t="shared" si="139"/>
        <v>0</v>
      </c>
    </row>
    <row r="240" spans="1:21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66"/>
      <c r="Q240" s="36">
        <v>2.8009035365431014E-4</v>
      </c>
      <c r="R240" s="37">
        <v>2.8009035365431014E-4</v>
      </c>
      <c r="S240" s="37">
        <f>SUBTOTAL(9,S241:S242)</f>
        <v>0</v>
      </c>
      <c r="T240" s="37">
        <f>SUBTOTAL(9,T241:T242)</f>
        <v>2.8009035365431014E-4</v>
      </c>
      <c r="U240" s="37">
        <f>SUBTOTAL(9,U241:U242)</f>
        <v>0</v>
      </c>
    </row>
    <row r="241" spans="1:21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101">
        <v>1</v>
      </c>
      <c r="M241" s="101">
        <v>1</v>
      </c>
      <c r="N241" s="101">
        <v>1</v>
      </c>
      <c r="O241" s="101">
        <v>1</v>
      </c>
      <c r="P241" s="67">
        <f>SUM(D241:O241)/12</f>
        <v>1</v>
      </c>
      <c r="Q241" s="38">
        <v>2.8581242900972735E-5</v>
      </c>
      <c r="R241" s="39">
        <v>2.8581242900972735E-5</v>
      </c>
      <c r="S241" s="39">
        <f t="shared" ref="S241:S242" si="142">T241-R241</f>
        <v>0</v>
      </c>
      <c r="T241" s="39">
        <f t="shared" ref="T241:T242" si="143">Q241*P241</f>
        <v>2.8581242900972735E-5</v>
      </c>
      <c r="U241" s="39">
        <f>Q241-T241</f>
        <v>0</v>
      </c>
    </row>
    <row r="242" spans="1:21" x14ac:dyDescent="0.2">
      <c r="A242" s="7" t="s">
        <v>225</v>
      </c>
      <c r="B242" s="7" t="s">
        <v>371</v>
      </c>
      <c r="C242" s="24" t="s">
        <v>558</v>
      </c>
      <c r="D242" s="101">
        <v>1</v>
      </c>
      <c r="E242" s="101">
        <v>1</v>
      </c>
      <c r="F242" s="101">
        <v>1</v>
      </c>
      <c r="G242" s="101">
        <v>1</v>
      </c>
      <c r="H242" s="101">
        <v>1</v>
      </c>
      <c r="I242" s="101">
        <v>1</v>
      </c>
      <c r="J242" s="101">
        <v>1</v>
      </c>
      <c r="K242" s="101">
        <v>1</v>
      </c>
      <c r="L242" s="101">
        <v>1</v>
      </c>
      <c r="M242" s="101">
        <v>1</v>
      </c>
      <c r="N242" s="101">
        <v>1</v>
      </c>
      <c r="O242" s="101">
        <v>1</v>
      </c>
      <c r="P242" s="67">
        <f>SUM(D242:O242)/12</f>
        <v>1</v>
      </c>
      <c r="Q242" s="38">
        <v>2.515091107533374E-4</v>
      </c>
      <c r="R242" s="39">
        <v>2.515091107533374E-4</v>
      </c>
      <c r="S242" s="39">
        <f t="shared" si="142"/>
        <v>0</v>
      </c>
      <c r="T242" s="39">
        <f t="shared" si="143"/>
        <v>2.515091107533374E-4</v>
      </c>
      <c r="U242" s="39">
        <f>Q242-T242</f>
        <v>0</v>
      </c>
    </row>
    <row r="243" spans="1:21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66"/>
      <c r="Q243" s="36">
        <v>3.5506911513328977E-7</v>
      </c>
      <c r="R243" s="37">
        <v>3.5506911513328977E-7</v>
      </c>
      <c r="S243" s="37">
        <f>SUBTOTAL(9,S244:S245)</f>
        <v>0</v>
      </c>
      <c r="T243" s="37">
        <f>SUBTOTAL(9,T244:T245)</f>
        <v>3.5506911513328977E-7</v>
      </c>
      <c r="U243" s="37">
        <f>SUBTOTAL(9,U244:U245)</f>
        <v>0</v>
      </c>
    </row>
    <row r="244" spans="1:21" x14ac:dyDescent="0.2">
      <c r="A244" s="7" t="s">
        <v>227</v>
      </c>
      <c r="B244" s="7" t="s">
        <v>373</v>
      </c>
      <c r="C244" s="24" t="s">
        <v>561</v>
      </c>
      <c r="D244" s="101">
        <v>1</v>
      </c>
      <c r="E244" s="101">
        <v>1</v>
      </c>
      <c r="F244" s="101">
        <v>1</v>
      </c>
      <c r="G244" s="101">
        <v>1</v>
      </c>
      <c r="H244" s="101">
        <v>1</v>
      </c>
      <c r="I244" s="101">
        <v>1</v>
      </c>
      <c r="J244" s="101">
        <v>1</v>
      </c>
      <c r="K244" s="101">
        <v>1</v>
      </c>
      <c r="L244" s="101">
        <v>1</v>
      </c>
      <c r="M244" s="101">
        <v>1</v>
      </c>
      <c r="N244" s="101">
        <v>1</v>
      </c>
      <c r="O244" s="101">
        <v>1</v>
      </c>
      <c r="P244" s="67">
        <f>SUM(D244:O244)/12</f>
        <v>1</v>
      </c>
      <c r="Q244" s="38">
        <v>3.5506911513328977E-7</v>
      </c>
      <c r="R244" s="39">
        <v>3.5506911513328977E-7</v>
      </c>
      <c r="S244" s="39">
        <f t="shared" ref="S244" si="144">T244-R244</f>
        <v>0</v>
      </c>
      <c r="T244" s="39">
        <f t="shared" ref="T244" si="145">Q244*P244</f>
        <v>3.5506911513328977E-7</v>
      </c>
      <c r="U244" s="39">
        <f>Q244-T244</f>
        <v>0</v>
      </c>
    </row>
    <row r="245" spans="1:21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65"/>
      <c r="Q245" s="34">
        <v>2.2737624656144479E-4</v>
      </c>
      <c r="R245" s="35">
        <v>1.5228459131252529E-4</v>
      </c>
      <c r="S245" s="35">
        <f>SUBTOTAL(9,S246:S258)</f>
        <v>3.1390841078668459E-5</v>
      </c>
      <c r="T245" s="35">
        <f>SUBTOTAL(9,T246:T258)</f>
        <v>1.8367543239119376E-4</v>
      </c>
      <c r="U245" s="35">
        <f>SUBTOTAL(9,U246:U258)</f>
        <v>4.3700814170251053E-5</v>
      </c>
    </row>
    <row r="246" spans="1:21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66"/>
      <c r="Q246" s="36">
        <v>3.4795862849433858E-5</v>
      </c>
      <c r="R246" s="37">
        <v>3.4795862849433858E-5</v>
      </c>
      <c r="S246" s="37">
        <f>SUBTOTAL(9,S247:S248)</f>
        <v>0</v>
      </c>
      <c r="T246" s="37">
        <f>SUBTOTAL(9,T247:T248)</f>
        <v>3.4795862849433858E-5</v>
      </c>
      <c r="U246" s="37">
        <f>SUBTOTAL(9,U247:U248)</f>
        <v>0</v>
      </c>
    </row>
    <row r="247" spans="1:21" x14ac:dyDescent="0.2">
      <c r="A247" s="7" t="s">
        <v>230</v>
      </c>
      <c r="B247" s="7" t="s">
        <v>404</v>
      </c>
      <c r="C247" s="24" t="s">
        <v>622</v>
      </c>
      <c r="D247" s="101">
        <v>1</v>
      </c>
      <c r="E247" s="101">
        <v>1</v>
      </c>
      <c r="F247" s="101">
        <v>1</v>
      </c>
      <c r="G247" s="101">
        <v>1</v>
      </c>
      <c r="H247" s="101">
        <v>1</v>
      </c>
      <c r="I247" s="101">
        <v>1</v>
      </c>
      <c r="J247" s="101">
        <v>1</v>
      </c>
      <c r="K247" s="101">
        <v>1</v>
      </c>
      <c r="L247" s="101">
        <v>1</v>
      </c>
      <c r="M247" s="101">
        <v>1</v>
      </c>
      <c r="N247" s="101">
        <v>1</v>
      </c>
      <c r="O247" s="101">
        <v>1</v>
      </c>
      <c r="P247" s="67">
        <f>SUM(D247:O247)/12</f>
        <v>1</v>
      </c>
      <c r="Q247" s="38">
        <v>2.4443322059227092E-5</v>
      </c>
      <c r="R247" s="39">
        <v>2.4443322059227092E-5</v>
      </c>
      <c r="S247" s="39">
        <f t="shared" ref="S247:S248" si="146">T247-R247</f>
        <v>0</v>
      </c>
      <c r="T247" s="39">
        <f t="shared" ref="T247:T248" si="147">Q247*P247</f>
        <v>2.4443322059227092E-5</v>
      </c>
      <c r="U247" s="39">
        <f>Q247-T247</f>
        <v>0</v>
      </c>
    </row>
    <row r="248" spans="1:21" x14ac:dyDescent="0.2">
      <c r="A248" s="7" t="s">
        <v>231</v>
      </c>
      <c r="B248" s="7" t="s">
        <v>404</v>
      </c>
      <c r="C248" s="24" t="s">
        <v>623</v>
      </c>
      <c r="D248" s="101">
        <v>1</v>
      </c>
      <c r="E248" s="101">
        <v>1</v>
      </c>
      <c r="F248" s="101">
        <v>1</v>
      </c>
      <c r="G248" s="101">
        <v>1</v>
      </c>
      <c r="H248" s="101">
        <v>1</v>
      </c>
      <c r="I248" s="101">
        <v>1</v>
      </c>
      <c r="J248" s="101">
        <v>1</v>
      </c>
      <c r="K248" s="101">
        <v>1</v>
      </c>
      <c r="L248" s="101">
        <v>1</v>
      </c>
      <c r="M248" s="101">
        <v>1</v>
      </c>
      <c r="N248" s="101">
        <v>1</v>
      </c>
      <c r="O248" s="101">
        <v>1</v>
      </c>
      <c r="P248" s="67">
        <f>SUM(D248:O248)/12</f>
        <v>1</v>
      </c>
      <c r="Q248" s="38">
        <v>1.0352540790206766E-5</v>
      </c>
      <c r="R248" s="39">
        <v>1.0352540790206766E-5</v>
      </c>
      <c r="S248" s="39">
        <f t="shared" si="146"/>
        <v>0</v>
      </c>
      <c r="T248" s="39">
        <f t="shared" si="147"/>
        <v>1.0352540790206766E-5</v>
      </c>
      <c r="U248" s="39">
        <f>Q248-T248</f>
        <v>0</v>
      </c>
    </row>
    <row r="249" spans="1:21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66"/>
      <c r="Q249" s="36">
        <v>1.9258038371201093E-4</v>
      </c>
      <c r="R249" s="37">
        <v>1.1748872846309141E-4</v>
      </c>
      <c r="S249" s="37">
        <f>SUBTOTAL(9,S250:S258)</f>
        <v>3.1390841078668459E-5</v>
      </c>
      <c r="T249" s="37">
        <f>SUBTOTAL(9,T250:T258)</f>
        <v>1.4887956954175987E-4</v>
      </c>
      <c r="U249" s="37">
        <f>SUBTOTAL(9,U250:U258)</f>
        <v>4.3700814170251053E-5</v>
      </c>
    </row>
    <row r="250" spans="1:21" x14ac:dyDescent="0.2">
      <c r="A250" s="7" t="s">
        <v>233</v>
      </c>
      <c r="B250" s="7" t="s">
        <v>375</v>
      </c>
      <c r="C250" s="24" t="s">
        <v>566</v>
      </c>
      <c r="D250" s="101">
        <v>1</v>
      </c>
      <c r="E250" s="101">
        <v>1</v>
      </c>
      <c r="F250" s="101">
        <v>1</v>
      </c>
      <c r="G250" s="101">
        <v>1</v>
      </c>
      <c r="H250" s="101">
        <v>1</v>
      </c>
      <c r="I250" s="101">
        <v>1</v>
      </c>
      <c r="J250" s="101">
        <v>1</v>
      </c>
      <c r="K250" s="101">
        <v>1</v>
      </c>
      <c r="L250" s="101">
        <v>1</v>
      </c>
      <c r="M250" s="101">
        <v>1</v>
      </c>
      <c r="N250" s="101">
        <v>1</v>
      </c>
      <c r="O250" s="101">
        <v>1</v>
      </c>
      <c r="P250" s="67">
        <f t="shared" ref="P250:P258" si="148">SUM(D250:O250)/12</f>
        <v>1</v>
      </c>
      <c r="Q250" s="38">
        <v>5.6583450014189646E-5</v>
      </c>
      <c r="R250" s="39">
        <v>5.6583450014189646E-5</v>
      </c>
      <c r="S250" s="39">
        <f t="shared" ref="S250:S258" si="149">T250-R250</f>
        <v>0</v>
      </c>
      <c r="T250" s="39">
        <f t="shared" ref="T250:T258" si="150">Q250*P250</f>
        <v>5.6583450014189646E-5</v>
      </c>
      <c r="U250" s="39">
        <f t="shared" ref="U250:U258" si="151">Q250-T250</f>
        <v>0</v>
      </c>
    </row>
    <row r="251" spans="1:21" x14ac:dyDescent="0.2">
      <c r="A251" s="7" t="s">
        <v>234</v>
      </c>
      <c r="B251" s="7" t="s">
        <v>376</v>
      </c>
      <c r="C251" s="24" t="s">
        <v>624</v>
      </c>
      <c r="D251" s="101">
        <v>1</v>
      </c>
      <c r="E251" s="101">
        <v>1</v>
      </c>
      <c r="F251" s="101">
        <v>1</v>
      </c>
      <c r="G251" s="101">
        <v>1</v>
      </c>
      <c r="H251" s="101">
        <v>1</v>
      </c>
      <c r="I251" s="101">
        <v>1</v>
      </c>
      <c r="J251" s="101">
        <v>1</v>
      </c>
      <c r="K251" s="101">
        <v>1</v>
      </c>
      <c r="L251" s="101">
        <v>1</v>
      </c>
      <c r="M251" s="101">
        <v>1</v>
      </c>
      <c r="N251" s="101">
        <v>1</v>
      </c>
      <c r="O251" s="101">
        <v>1</v>
      </c>
      <c r="P251" s="67">
        <f t="shared" si="148"/>
        <v>1</v>
      </c>
      <c r="Q251" s="38">
        <v>2.9880431688909156E-5</v>
      </c>
      <c r="R251" s="39">
        <v>2.9880431688909156E-5</v>
      </c>
      <c r="S251" s="39">
        <f t="shared" si="149"/>
        <v>0</v>
      </c>
      <c r="T251" s="39">
        <f t="shared" si="150"/>
        <v>2.9880431688909156E-5</v>
      </c>
      <c r="U251" s="39">
        <f t="shared" si="151"/>
        <v>0</v>
      </c>
    </row>
    <row r="252" spans="1:21" x14ac:dyDescent="0.2">
      <c r="A252" s="7" t="s">
        <v>235</v>
      </c>
      <c r="B252" s="7" t="s">
        <v>377</v>
      </c>
      <c r="C252" s="24" t="s">
        <v>568</v>
      </c>
      <c r="D252" s="101">
        <v>1</v>
      </c>
      <c r="E252" s="101">
        <v>1</v>
      </c>
      <c r="F252" s="101">
        <v>1</v>
      </c>
      <c r="G252" s="101">
        <v>1</v>
      </c>
      <c r="H252" s="101">
        <v>1</v>
      </c>
      <c r="I252" s="101">
        <v>1</v>
      </c>
      <c r="J252" s="101">
        <v>1</v>
      </c>
      <c r="K252" s="101">
        <v>1</v>
      </c>
      <c r="L252" s="101">
        <v>1</v>
      </c>
      <c r="M252" s="101">
        <v>1</v>
      </c>
      <c r="N252" s="101">
        <v>1</v>
      </c>
      <c r="O252" s="101">
        <v>1</v>
      </c>
      <c r="P252" s="67">
        <f t="shared" si="148"/>
        <v>1</v>
      </c>
      <c r="Q252" s="38">
        <v>1.1766444215340094E-5</v>
      </c>
      <c r="R252" s="39">
        <v>1.1766444215340094E-5</v>
      </c>
      <c r="S252" s="39">
        <f t="shared" si="149"/>
        <v>0</v>
      </c>
      <c r="T252" s="39">
        <f t="shared" si="150"/>
        <v>1.1766444215340094E-5</v>
      </c>
      <c r="U252" s="39">
        <f t="shared" si="151"/>
        <v>0</v>
      </c>
    </row>
    <row r="253" spans="1:21" x14ac:dyDescent="0.2">
      <c r="A253" s="7" t="s">
        <v>236</v>
      </c>
      <c r="B253" s="7" t="s">
        <v>405</v>
      </c>
      <c r="C253" s="24" t="s">
        <v>625</v>
      </c>
      <c r="D253" s="101">
        <v>1</v>
      </c>
      <c r="E253" s="101">
        <v>1</v>
      </c>
      <c r="F253" s="101">
        <v>1</v>
      </c>
      <c r="G253" s="101">
        <v>1</v>
      </c>
      <c r="H253" s="101">
        <v>1</v>
      </c>
      <c r="I253" s="101">
        <v>1</v>
      </c>
      <c r="J253" s="101">
        <v>1</v>
      </c>
      <c r="K253" s="101">
        <v>1</v>
      </c>
      <c r="L253" s="101">
        <v>1</v>
      </c>
      <c r="M253" s="101">
        <v>1</v>
      </c>
      <c r="N253" s="101">
        <v>1</v>
      </c>
      <c r="O253" s="101">
        <v>1</v>
      </c>
      <c r="P253" s="67">
        <f t="shared" si="148"/>
        <v>1</v>
      </c>
      <c r="Q253" s="38">
        <v>1.2290853985383109E-5</v>
      </c>
      <c r="R253" s="39">
        <v>1.2290853985383109E-5</v>
      </c>
      <c r="S253" s="39">
        <f t="shared" si="149"/>
        <v>0</v>
      </c>
      <c r="T253" s="39">
        <f t="shared" si="150"/>
        <v>1.2290853985383109E-5</v>
      </c>
      <c r="U253" s="39">
        <f t="shared" si="151"/>
        <v>0</v>
      </c>
    </row>
    <row r="254" spans="1:21" x14ac:dyDescent="0.2">
      <c r="A254" s="7" t="s">
        <v>237</v>
      </c>
      <c r="B254" s="7" t="s">
        <v>380</v>
      </c>
      <c r="C254" s="24" t="s">
        <v>572</v>
      </c>
      <c r="D254" s="106">
        <v>1</v>
      </c>
      <c r="E254" s="106">
        <v>1</v>
      </c>
      <c r="F254" s="106">
        <v>1</v>
      </c>
      <c r="G254" s="106">
        <v>1</v>
      </c>
      <c r="H254" s="106">
        <v>1</v>
      </c>
      <c r="I254" s="106">
        <v>1</v>
      </c>
      <c r="J254" s="106">
        <v>1</v>
      </c>
      <c r="K254" s="106">
        <v>1</v>
      </c>
      <c r="L254" s="106">
        <v>1</v>
      </c>
      <c r="M254" s="106">
        <v>1</v>
      </c>
      <c r="N254" s="106">
        <v>1</v>
      </c>
      <c r="O254" s="106">
        <v>1</v>
      </c>
      <c r="P254" s="67">
        <f t="shared" si="148"/>
        <v>1</v>
      </c>
      <c r="Q254" s="38">
        <v>1.0868756657592856E-5</v>
      </c>
      <c r="R254" s="39">
        <v>0</v>
      </c>
      <c r="S254" s="39">
        <f t="shared" si="149"/>
        <v>1.0868756657592856E-5</v>
      </c>
      <c r="T254" s="39">
        <f t="shared" si="150"/>
        <v>1.0868756657592856E-5</v>
      </c>
      <c r="U254" s="39">
        <f t="shared" si="151"/>
        <v>0</v>
      </c>
    </row>
    <row r="255" spans="1:21" x14ac:dyDescent="0.2">
      <c r="A255" s="7" t="s">
        <v>238</v>
      </c>
      <c r="B255" s="7" t="s">
        <v>381</v>
      </c>
      <c r="C255" s="24" t="s">
        <v>573</v>
      </c>
      <c r="D255" s="106">
        <v>1</v>
      </c>
      <c r="E255" s="106">
        <v>1</v>
      </c>
      <c r="F255" s="106">
        <v>1</v>
      </c>
      <c r="G255" s="106">
        <v>1</v>
      </c>
      <c r="H255" s="106">
        <v>1</v>
      </c>
      <c r="I255" s="106">
        <v>1</v>
      </c>
      <c r="J255" s="106">
        <v>1</v>
      </c>
      <c r="K255" s="106">
        <v>1</v>
      </c>
      <c r="L255" s="106">
        <v>1</v>
      </c>
      <c r="M255" s="106">
        <v>1</v>
      </c>
      <c r="N255" s="106">
        <v>1</v>
      </c>
      <c r="O255" s="106">
        <v>1</v>
      </c>
      <c r="P255" s="67">
        <f t="shared" si="148"/>
        <v>1</v>
      </c>
      <c r="Q255" s="38">
        <v>2.0522084421075603E-5</v>
      </c>
      <c r="R255" s="39">
        <v>0</v>
      </c>
      <c r="S255" s="39">
        <f t="shared" si="149"/>
        <v>2.0522084421075603E-5</v>
      </c>
      <c r="T255" s="39">
        <f t="shared" si="150"/>
        <v>2.0522084421075603E-5</v>
      </c>
      <c r="U255" s="39">
        <f t="shared" si="151"/>
        <v>0</v>
      </c>
    </row>
    <row r="256" spans="1:21" x14ac:dyDescent="0.2">
      <c r="A256" s="7" t="s">
        <v>239</v>
      </c>
      <c r="B256" s="7" t="s">
        <v>377</v>
      </c>
      <c r="C256" s="24" t="s">
        <v>626</v>
      </c>
      <c r="D256" s="101">
        <v>1</v>
      </c>
      <c r="E256" s="101">
        <v>1</v>
      </c>
      <c r="F256" s="101">
        <v>1</v>
      </c>
      <c r="G256" s="101">
        <v>1</v>
      </c>
      <c r="H256" s="101">
        <v>1</v>
      </c>
      <c r="I256" s="101">
        <v>1</v>
      </c>
      <c r="J256" s="101">
        <v>1</v>
      </c>
      <c r="K256" s="101">
        <v>1</v>
      </c>
      <c r="L256" s="101">
        <v>1</v>
      </c>
      <c r="M256" s="101">
        <v>1</v>
      </c>
      <c r="N256" s="101">
        <v>1</v>
      </c>
      <c r="O256" s="101">
        <v>1</v>
      </c>
      <c r="P256" s="67">
        <f t="shared" si="148"/>
        <v>1</v>
      </c>
      <c r="Q256" s="38">
        <v>2.4918568413328571E-6</v>
      </c>
      <c r="R256" s="39">
        <v>2.4918568413328571E-6</v>
      </c>
      <c r="S256" s="39">
        <f t="shared" si="149"/>
        <v>0</v>
      </c>
      <c r="T256" s="39">
        <f t="shared" si="150"/>
        <v>2.4918568413328571E-6</v>
      </c>
      <c r="U256" s="39">
        <f t="shared" si="151"/>
        <v>0</v>
      </c>
    </row>
    <row r="257" spans="1:22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67">
        <f t="shared" si="148"/>
        <v>0</v>
      </c>
      <c r="Q257" s="38">
        <v>4.3700814170251053E-5</v>
      </c>
      <c r="R257" s="39">
        <v>0</v>
      </c>
      <c r="S257" s="39">
        <f t="shared" si="149"/>
        <v>0</v>
      </c>
      <c r="T257" s="39">
        <f t="shared" si="150"/>
        <v>0</v>
      </c>
      <c r="U257" s="39">
        <f t="shared" si="151"/>
        <v>4.3700814170251053E-5</v>
      </c>
    </row>
    <row r="258" spans="1:22" x14ac:dyDescent="0.2">
      <c r="A258" s="7" t="s">
        <v>241</v>
      </c>
      <c r="B258" s="7" t="s">
        <v>383</v>
      </c>
      <c r="C258" s="24" t="s">
        <v>576</v>
      </c>
      <c r="D258" s="101">
        <v>1</v>
      </c>
      <c r="E258" s="101">
        <v>1</v>
      </c>
      <c r="F258" s="101">
        <v>1</v>
      </c>
      <c r="G258" s="101">
        <v>1</v>
      </c>
      <c r="H258" s="101">
        <v>1</v>
      </c>
      <c r="I258" s="101">
        <v>1</v>
      </c>
      <c r="J258" s="101">
        <v>1</v>
      </c>
      <c r="K258" s="101">
        <v>1</v>
      </c>
      <c r="L258" s="101">
        <v>1</v>
      </c>
      <c r="M258" s="101">
        <v>1</v>
      </c>
      <c r="N258" s="101">
        <v>1</v>
      </c>
      <c r="O258" s="101">
        <v>1</v>
      </c>
      <c r="P258" s="67">
        <f t="shared" si="148"/>
        <v>1</v>
      </c>
      <c r="Q258" s="38">
        <v>4.4756917179365454E-6</v>
      </c>
      <c r="R258" s="39">
        <v>4.4756917179365454E-6</v>
      </c>
      <c r="S258" s="39">
        <f t="shared" si="149"/>
        <v>0</v>
      </c>
      <c r="T258" s="39">
        <f t="shared" si="150"/>
        <v>4.4756917179365454E-6</v>
      </c>
      <c r="U258" s="39">
        <f t="shared" si="151"/>
        <v>0</v>
      </c>
    </row>
    <row r="259" spans="1:22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65"/>
      <c r="Q259" s="34">
        <v>6.3702130555797829E-5</v>
      </c>
      <c r="R259" s="35">
        <v>6.3702130555797829E-5</v>
      </c>
      <c r="S259" s="35">
        <f>SUBTOTAL(9,S260:S261)</f>
        <v>0</v>
      </c>
      <c r="T259" s="35">
        <f>SUBTOTAL(9,T260:T261)</f>
        <v>6.3702130555797829E-5</v>
      </c>
      <c r="U259" s="35">
        <f>SUBTOTAL(9,U260:U261)</f>
        <v>0</v>
      </c>
    </row>
    <row r="260" spans="1:22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66"/>
      <c r="Q260" s="36">
        <v>6.3702130555797829E-5</v>
      </c>
      <c r="R260" s="37">
        <v>6.3702130555797829E-5</v>
      </c>
      <c r="S260" s="37">
        <f>SUBTOTAL(9,S261)</f>
        <v>0</v>
      </c>
      <c r="T260" s="37">
        <f>SUBTOTAL(9,T261)</f>
        <v>6.3702130555797829E-5</v>
      </c>
      <c r="U260" s="37">
        <f>SUBTOTAL(9,U261)</f>
        <v>0</v>
      </c>
    </row>
    <row r="261" spans="1:22" x14ac:dyDescent="0.2">
      <c r="A261" s="7" t="s">
        <v>244</v>
      </c>
      <c r="B261" s="7" t="s">
        <v>384</v>
      </c>
      <c r="C261" s="24" t="s">
        <v>579</v>
      </c>
      <c r="D261" s="101">
        <v>1</v>
      </c>
      <c r="E261" s="101">
        <v>1</v>
      </c>
      <c r="F261" s="101">
        <v>1</v>
      </c>
      <c r="G261" s="101">
        <v>1</v>
      </c>
      <c r="H261" s="101">
        <v>1</v>
      </c>
      <c r="I261" s="101">
        <v>1</v>
      </c>
      <c r="J261" s="101">
        <v>1</v>
      </c>
      <c r="K261" s="101">
        <v>1</v>
      </c>
      <c r="L261" s="101">
        <v>1</v>
      </c>
      <c r="M261" s="101">
        <v>1</v>
      </c>
      <c r="N261" s="101">
        <v>1</v>
      </c>
      <c r="O261" s="101">
        <v>1</v>
      </c>
      <c r="P261" s="67">
        <f>SUM(D261:O261)/12</f>
        <v>1</v>
      </c>
      <c r="Q261" s="38">
        <v>6.3702130555797829E-5</v>
      </c>
      <c r="R261" s="39">
        <v>6.3702130555797829E-5</v>
      </c>
      <c r="S261" s="39">
        <f t="shared" ref="S261" si="152">T261-R261</f>
        <v>0</v>
      </c>
      <c r="T261" s="39">
        <f t="shared" ref="T261" si="153">Q261*P261</f>
        <v>6.3702130555797829E-5</v>
      </c>
      <c r="U261" s="39">
        <f>Q261-T261</f>
        <v>0</v>
      </c>
    </row>
    <row r="262" spans="1:22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65"/>
      <c r="Q262" s="34">
        <v>2.7208645849566577E-3</v>
      </c>
      <c r="R262" s="35">
        <v>2.4907572651179793E-3</v>
      </c>
      <c r="S262" s="35">
        <f>SUBTOTAL(9,S263:S267)</f>
        <v>2.3010731983867834E-4</v>
      </c>
      <c r="T262" s="35">
        <f>SUBTOTAL(9,T263:T267)</f>
        <v>2.7208645849566577E-3</v>
      </c>
      <c r="U262" s="35">
        <f>SUBTOTAL(9,U263:U267)</f>
        <v>0</v>
      </c>
    </row>
    <row r="263" spans="1:22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66"/>
      <c r="Q263" s="36">
        <v>2.7208645849566577E-3</v>
      </c>
      <c r="R263" s="37">
        <v>2.4907572651179793E-3</v>
      </c>
      <c r="S263" s="37">
        <f>SUBTOTAL(9,S264:S267)</f>
        <v>2.3010731983867834E-4</v>
      </c>
      <c r="T263" s="37">
        <f>SUBTOTAL(9,T264:T267)</f>
        <v>2.7208645849566577E-3</v>
      </c>
      <c r="U263" s="37">
        <f>SUBTOTAL(9,U264:U267)</f>
        <v>0</v>
      </c>
    </row>
    <row r="264" spans="1:22" x14ac:dyDescent="0.2">
      <c r="A264" s="7" t="s">
        <v>247</v>
      </c>
      <c r="B264" s="7" t="s">
        <v>385</v>
      </c>
      <c r="C264" s="24" t="s">
        <v>582</v>
      </c>
      <c r="D264" s="101">
        <v>1</v>
      </c>
      <c r="E264" s="101">
        <v>1</v>
      </c>
      <c r="F264" s="101">
        <v>1</v>
      </c>
      <c r="G264" s="101">
        <v>1</v>
      </c>
      <c r="H264" s="101">
        <v>1</v>
      </c>
      <c r="I264" s="101">
        <v>1</v>
      </c>
      <c r="J264" s="101">
        <v>1</v>
      </c>
      <c r="K264" s="101">
        <v>1</v>
      </c>
      <c r="L264" s="101">
        <v>1</v>
      </c>
      <c r="M264" s="101">
        <v>1</v>
      </c>
      <c r="N264" s="101">
        <v>1</v>
      </c>
      <c r="O264" s="101">
        <v>1</v>
      </c>
      <c r="P264" s="67">
        <f>SUM(D264:O264)/12</f>
        <v>1</v>
      </c>
      <c r="Q264" s="38">
        <v>4.7570157091575367E-4</v>
      </c>
      <c r="R264" s="39">
        <v>4.7570157091575367E-4</v>
      </c>
      <c r="S264" s="39">
        <f t="shared" ref="S264:S267" si="154">T264-R264</f>
        <v>0</v>
      </c>
      <c r="T264" s="39">
        <f t="shared" ref="T264:T267" si="155">Q264*P264</f>
        <v>4.7570157091575367E-4</v>
      </c>
      <c r="U264" s="39">
        <f>Q264-T264</f>
        <v>0</v>
      </c>
    </row>
    <row r="265" spans="1:22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101">
        <v>1</v>
      </c>
      <c r="M265" s="101">
        <v>1</v>
      </c>
      <c r="N265" s="101">
        <v>1</v>
      </c>
      <c r="O265" s="101">
        <v>1</v>
      </c>
      <c r="P265" s="67">
        <f>SUM(D265:O265)/12</f>
        <v>1</v>
      </c>
      <c r="Q265" s="38">
        <v>5.9178185855548299E-4</v>
      </c>
      <c r="R265" s="39">
        <v>5.9178185855548299E-4</v>
      </c>
      <c r="S265" s="39">
        <f t="shared" si="154"/>
        <v>0</v>
      </c>
      <c r="T265" s="39">
        <f t="shared" si="155"/>
        <v>5.9178185855548299E-4</v>
      </c>
      <c r="U265" s="39">
        <f>Q265-T265</f>
        <v>0</v>
      </c>
    </row>
    <row r="266" spans="1:22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>
        <v>1</v>
      </c>
      <c r="K266" s="101">
        <v>1</v>
      </c>
      <c r="L266" s="101">
        <v>1</v>
      </c>
      <c r="M266" s="106">
        <v>1</v>
      </c>
      <c r="N266" s="106">
        <v>1</v>
      </c>
      <c r="O266" s="106">
        <v>1</v>
      </c>
      <c r="P266" s="67">
        <f>SUM(D266:O266)/12</f>
        <v>1</v>
      </c>
      <c r="Q266" s="38">
        <v>9.2042927935471336E-4</v>
      </c>
      <c r="R266" s="39">
        <v>6.9032195951603502E-4</v>
      </c>
      <c r="S266" s="39">
        <f t="shared" si="154"/>
        <v>2.3010731983867834E-4</v>
      </c>
      <c r="T266" s="39">
        <f t="shared" si="155"/>
        <v>9.2042927935471336E-4</v>
      </c>
      <c r="U266" s="39">
        <f>Q266-T266</f>
        <v>0</v>
      </c>
    </row>
    <row r="267" spans="1:22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>
        <v>1</v>
      </c>
      <c r="H267" s="101">
        <v>1</v>
      </c>
      <c r="I267" s="101">
        <v>1</v>
      </c>
      <c r="J267" s="101">
        <v>1</v>
      </c>
      <c r="K267" s="101">
        <v>1</v>
      </c>
      <c r="L267" s="101">
        <v>1</v>
      </c>
      <c r="M267" s="101">
        <v>1</v>
      </c>
      <c r="N267" s="101">
        <v>1</v>
      </c>
      <c r="O267" s="101">
        <v>1</v>
      </c>
      <c r="P267" s="67">
        <f>SUM(D267:O267)/12</f>
        <v>1</v>
      </c>
      <c r="Q267" s="38">
        <v>7.3295187613070772E-4</v>
      </c>
      <c r="R267" s="39">
        <v>7.3295187613070772E-4</v>
      </c>
      <c r="S267" s="39">
        <f t="shared" si="154"/>
        <v>0</v>
      </c>
      <c r="T267" s="39">
        <f t="shared" si="155"/>
        <v>7.3295187613070772E-4</v>
      </c>
      <c r="U267" s="39">
        <f>Q267-T267</f>
        <v>0</v>
      </c>
    </row>
    <row r="268" spans="1:22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64"/>
      <c r="Q268" s="32">
        <v>9.460927736672553E-2</v>
      </c>
      <c r="R268" s="33">
        <v>9.3980969821426383E-2</v>
      </c>
      <c r="S268" s="87">
        <f>SUBTOTAL(9,S269:S314)</f>
        <v>6.2830754529915591E-4</v>
      </c>
      <c r="T268" s="87">
        <f>SUBTOTAL(9,T269:T314)</f>
        <v>9.4609277366725544E-2</v>
      </c>
      <c r="U268" s="33">
        <f>SUBTOTAL(9,U269:U314)</f>
        <v>0</v>
      </c>
    </row>
    <row r="269" spans="1:22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65"/>
      <c r="Q269" s="34">
        <v>6.4564932117766413E-2</v>
      </c>
      <c r="R269" s="35">
        <v>6.4564932117766413E-2</v>
      </c>
      <c r="S269" s="88">
        <f>SUBTOTAL(9,S270:S285)</f>
        <v>0</v>
      </c>
      <c r="T269" s="88">
        <f>SUBTOTAL(9,T270:T285)</f>
        <v>6.4564932117766413E-2</v>
      </c>
      <c r="U269" s="35">
        <f>SUBTOTAL(9,U270:U285)</f>
        <v>0</v>
      </c>
    </row>
    <row r="270" spans="1:22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66"/>
      <c r="Q270" s="36">
        <v>4.9678424573927071E-2</v>
      </c>
      <c r="R270" s="37">
        <v>4.9678424573927071E-2</v>
      </c>
      <c r="S270" s="89">
        <f>SUBTOTAL(9,S271:S276)</f>
        <v>0</v>
      </c>
      <c r="T270" s="89">
        <f>SUBTOTAL(9,T271:T276)</f>
        <v>4.9678424573927071E-2</v>
      </c>
      <c r="U270" s="37">
        <f>SUBTOTAL(9,U271:U276)</f>
        <v>0</v>
      </c>
      <c r="V270" s="72"/>
    </row>
    <row r="271" spans="1:22" x14ac:dyDescent="0.2">
      <c r="A271" s="7" t="s">
        <v>254</v>
      </c>
      <c r="B271" s="7" t="s">
        <v>409</v>
      </c>
      <c r="C271" s="80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84">
        <f t="shared" ref="P271:P276" si="156">SUM(D271:O271)/12</f>
        <v>1</v>
      </c>
      <c r="Q271" s="38">
        <v>3.4713104432598941E-3</v>
      </c>
      <c r="R271" s="39">
        <v>3.4713104432598941E-3</v>
      </c>
      <c r="S271" s="90">
        <f t="shared" ref="S271:S276" si="157">T271-R271</f>
        <v>0</v>
      </c>
      <c r="T271" s="90">
        <f t="shared" ref="T271:T276" si="158">Q271*P271</f>
        <v>3.4713104432598941E-3</v>
      </c>
      <c r="U271" s="39">
        <f t="shared" ref="U271:U276" si="159">Q271-T271</f>
        <v>0</v>
      </c>
    </row>
    <row r="272" spans="1:22" x14ac:dyDescent="0.2">
      <c r="A272" s="7" t="s">
        <v>255</v>
      </c>
      <c r="B272" s="7" t="s">
        <v>410</v>
      </c>
      <c r="C272" s="80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84">
        <f t="shared" si="156"/>
        <v>1</v>
      </c>
      <c r="Q272" s="38">
        <v>1.0777458373322172E-2</v>
      </c>
      <c r="R272" s="39">
        <v>1.0777458373322172E-2</v>
      </c>
      <c r="S272" s="90">
        <f t="shared" si="157"/>
        <v>0</v>
      </c>
      <c r="T272" s="90">
        <f t="shared" si="158"/>
        <v>1.0777458373322172E-2</v>
      </c>
      <c r="U272" s="39">
        <f t="shared" si="159"/>
        <v>0</v>
      </c>
    </row>
    <row r="273" spans="1:21" x14ac:dyDescent="0.2">
      <c r="A273" s="7" t="s">
        <v>256</v>
      </c>
      <c r="B273" s="7" t="s">
        <v>411</v>
      </c>
      <c r="C273" s="80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84">
        <f t="shared" si="156"/>
        <v>1</v>
      </c>
      <c r="Q273" s="38">
        <v>1.097383162353071E-2</v>
      </c>
      <c r="R273" s="39">
        <v>1.097383162353071E-2</v>
      </c>
      <c r="S273" s="90">
        <f t="shared" si="157"/>
        <v>0</v>
      </c>
      <c r="T273" s="90">
        <f t="shared" si="158"/>
        <v>1.097383162353071E-2</v>
      </c>
      <c r="U273" s="39">
        <f t="shared" si="159"/>
        <v>0</v>
      </c>
    </row>
    <row r="274" spans="1:21" x14ac:dyDescent="0.2">
      <c r="A274" s="7" t="s">
        <v>257</v>
      </c>
      <c r="B274" s="7" t="s">
        <v>412</v>
      </c>
      <c r="C274" s="80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84">
        <f t="shared" si="156"/>
        <v>1</v>
      </c>
      <c r="Q274" s="38">
        <v>1.9323172613854595E-2</v>
      </c>
      <c r="R274" s="39">
        <v>1.9323172613854595E-2</v>
      </c>
      <c r="S274" s="90">
        <f t="shared" si="157"/>
        <v>0</v>
      </c>
      <c r="T274" s="90">
        <f t="shared" si="158"/>
        <v>1.9323172613854595E-2</v>
      </c>
      <c r="U274" s="39">
        <f t="shared" si="159"/>
        <v>0</v>
      </c>
    </row>
    <row r="275" spans="1:21" s="12" customFormat="1" x14ac:dyDescent="0.2">
      <c r="A275" s="14" t="s">
        <v>258</v>
      </c>
      <c r="B275" s="14" t="s">
        <v>413</v>
      </c>
      <c r="C275" s="26" t="s">
        <v>636</v>
      </c>
      <c r="D275" s="101">
        <v>1</v>
      </c>
      <c r="E275" s="101">
        <v>1</v>
      </c>
      <c r="F275" s="101">
        <v>1</v>
      </c>
      <c r="G275" s="101">
        <v>1</v>
      </c>
      <c r="H275" s="101">
        <v>1</v>
      </c>
      <c r="I275" s="101">
        <v>1</v>
      </c>
      <c r="J275" s="101">
        <v>1</v>
      </c>
      <c r="K275" s="101">
        <v>1</v>
      </c>
      <c r="L275" s="101">
        <v>1</v>
      </c>
      <c r="M275" s="101">
        <v>1</v>
      </c>
      <c r="N275" s="101">
        <v>1</v>
      </c>
      <c r="O275" s="101">
        <v>1</v>
      </c>
      <c r="P275" s="84">
        <f t="shared" si="156"/>
        <v>1</v>
      </c>
      <c r="Q275" s="42">
        <v>2.0775458099900205E-3</v>
      </c>
      <c r="R275" s="39">
        <v>2.0775458099900205E-3</v>
      </c>
      <c r="S275" s="90">
        <f t="shared" si="157"/>
        <v>0</v>
      </c>
      <c r="T275" s="90">
        <f t="shared" si="158"/>
        <v>2.0775458099900205E-3</v>
      </c>
      <c r="U275" s="39">
        <f t="shared" si="159"/>
        <v>0</v>
      </c>
    </row>
    <row r="276" spans="1:21" s="12" customFormat="1" x14ac:dyDescent="0.2">
      <c r="A276" s="14" t="s">
        <v>259</v>
      </c>
      <c r="B276" s="14" t="s">
        <v>414</v>
      </c>
      <c r="C276" s="26" t="s">
        <v>637</v>
      </c>
      <c r="D276" s="101">
        <v>1</v>
      </c>
      <c r="E276" s="101">
        <v>1</v>
      </c>
      <c r="F276" s="101">
        <v>1</v>
      </c>
      <c r="G276" s="101">
        <v>1</v>
      </c>
      <c r="H276" s="101">
        <v>1</v>
      </c>
      <c r="I276" s="101">
        <v>1</v>
      </c>
      <c r="J276" s="101">
        <v>1</v>
      </c>
      <c r="K276" s="101">
        <v>1</v>
      </c>
      <c r="L276" s="101">
        <v>1</v>
      </c>
      <c r="M276" s="101">
        <v>1</v>
      </c>
      <c r="N276" s="101">
        <v>1</v>
      </c>
      <c r="O276" s="101">
        <v>1</v>
      </c>
      <c r="P276" s="84">
        <f t="shared" si="156"/>
        <v>1</v>
      </c>
      <c r="Q276" s="42">
        <v>3.0551057099696801E-3</v>
      </c>
      <c r="R276" s="39">
        <v>3.0551057099696801E-3</v>
      </c>
      <c r="S276" s="90">
        <f t="shared" si="157"/>
        <v>0</v>
      </c>
      <c r="T276" s="90">
        <f t="shared" si="158"/>
        <v>3.0551057099696801E-3</v>
      </c>
      <c r="U276" s="39">
        <f t="shared" si="159"/>
        <v>0</v>
      </c>
    </row>
    <row r="277" spans="1:21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68"/>
      <c r="Q277" s="40">
        <v>1.488650754383934E-2</v>
      </c>
      <c r="R277" s="41">
        <v>1.488650754383934E-2</v>
      </c>
      <c r="S277" s="91">
        <f>SUBTOTAL(9,S278:S285)</f>
        <v>0</v>
      </c>
      <c r="T277" s="91">
        <f>SUBTOTAL(9,T278:T285)</f>
        <v>1.488650754383934E-2</v>
      </c>
      <c r="U277" s="41">
        <f>SUBTOTAL(9,U278:U285)</f>
        <v>0</v>
      </c>
    </row>
    <row r="278" spans="1:21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101">
        <v>1</v>
      </c>
      <c r="M278" s="101">
        <v>1</v>
      </c>
      <c r="N278" s="101">
        <v>1</v>
      </c>
      <c r="O278" s="101">
        <v>1</v>
      </c>
      <c r="P278" s="67">
        <f t="shared" ref="P278:P285" si="160">SUM(D278:O278)/12</f>
        <v>1</v>
      </c>
      <c r="Q278" s="38">
        <v>1.3674473656730083E-2</v>
      </c>
      <c r="R278" s="39">
        <v>1.3674473656730083E-2</v>
      </c>
      <c r="S278" s="90">
        <f t="shared" ref="S278:S285" si="161">T278-R278</f>
        <v>0</v>
      </c>
      <c r="T278" s="90">
        <f t="shared" ref="T278:T285" si="162">Q278*P278</f>
        <v>1.3674473656730083E-2</v>
      </c>
      <c r="U278" s="39">
        <f t="shared" ref="U278:U285" si="163">Q278-T278</f>
        <v>0</v>
      </c>
    </row>
    <row r="279" spans="1:21" x14ac:dyDescent="0.2">
      <c r="A279" s="7" t="s">
        <v>262</v>
      </c>
      <c r="B279" s="7" t="s">
        <v>303</v>
      </c>
      <c r="C279" s="24" t="s">
        <v>640</v>
      </c>
      <c r="D279" s="83">
        <v>1</v>
      </c>
      <c r="E279" s="83">
        <v>1</v>
      </c>
      <c r="F279" s="83">
        <v>1</v>
      </c>
      <c r="G279" s="83">
        <v>1</v>
      </c>
      <c r="H279" s="83">
        <v>1</v>
      </c>
      <c r="I279" s="83">
        <v>1</v>
      </c>
      <c r="J279" s="83">
        <v>1</v>
      </c>
      <c r="K279" s="83">
        <v>1</v>
      </c>
      <c r="L279" s="83">
        <v>1</v>
      </c>
      <c r="M279" s="83">
        <v>1</v>
      </c>
      <c r="N279" s="83">
        <v>1</v>
      </c>
      <c r="O279" s="83">
        <v>1</v>
      </c>
      <c r="P279" s="84">
        <f t="shared" si="160"/>
        <v>1</v>
      </c>
      <c r="Q279" s="38">
        <v>2.0711454615813358E-4</v>
      </c>
      <c r="R279" s="39">
        <v>2.0711454615813358E-4</v>
      </c>
      <c r="S279" s="90">
        <f t="shared" si="161"/>
        <v>0</v>
      </c>
      <c r="T279" s="90">
        <f t="shared" si="162"/>
        <v>2.0711454615813358E-4</v>
      </c>
      <c r="U279" s="39">
        <f t="shared" si="163"/>
        <v>0</v>
      </c>
    </row>
    <row r="280" spans="1:21" x14ac:dyDescent="0.2">
      <c r="A280" s="7" t="s">
        <v>263</v>
      </c>
      <c r="B280" s="7" t="s">
        <v>305</v>
      </c>
      <c r="C280" s="24" t="s">
        <v>451</v>
      </c>
      <c r="D280" s="83">
        <v>1</v>
      </c>
      <c r="E280" s="83">
        <v>1</v>
      </c>
      <c r="F280" s="83">
        <v>1</v>
      </c>
      <c r="G280" s="83">
        <v>1</v>
      </c>
      <c r="H280" s="83">
        <v>1</v>
      </c>
      <c r="I280" s="83">
        <v>1</v>
      </c>
      <c r="J280" s="83">
        <v>1</v>
      </c>
      <c r="K280" s="83">
        <v>1</v>
      </c>
      <c r="L280" s="83">
        <v>1</v>
      </c>
      <c r="M280" s="83">
        <v>1</v>
      </c>
      <c r="N280" s="83">
        <v>1</v>
      </c>
      <c r="O280" s="83">
        <v>1</v>
      </c>
      <c r="P280" s="84">
        <f t="shared" si="160"/>
        <v>1</v>
      </c>
      <c r="Q280" s="38">
        <v>2.5921137925084413E-4</v>
      </c>
      <c r="R280" s="39">
        <v>2.5921137925084413E-4</v>
      </c>
      <c r="S280" s="90">
        <f t="shared" si="161"/>
        <v>0</v>
      </c>
      <c r="T280" s="90">
        <f t="shared" si="162"/>
        <v>2.5921137925084413E-4</v>
      </c>
      <c r="U280" s="39">
        <f t="shared" si="163"/>
        <v>0</v>
      </c>
    </row>
    <row r="281" spans="1:21" x14ac:dyDescent="0.2">
      <c r="A281" s="7" t="s">
        <v>264</v>
      </c>
      <c r="B281" s="7" t="s">
        <v>304</v>
      </c>
      <c r="C281" s="24" t="s">
        <v>450</v>
      </c>
      <c r="D281" s="83">
        <v>1</v>
      </c>
      <c r="E281" s="83">
        <v>1</v>
      </c>
      <c r="F281" s="83">
        <v>1</v>
      </c>
      <c r="G281" s="83">
        <v>1</v>
      </c>
      <c r="H281" s="83">
        <v>1</v>
      </c>
      <c r="I281" s="83">
        <v>1</v>
      </c>
      <c r="J281" s="83">
        <v>1</v>
      </c>
      <c r="K281" s="83">
        <v>1</v>
      </c>
      <c r="L281" s="83">
        <v>1</v>
      </c>
      <c r="M281" s="83">
        <v>1</v>
      </c>
      <c r="N281" s="83">
        <v>1</v>
      </c>
      <c r="O281" s="83">
        <v>1</v>
      </c>
      <c r="P281" s="84">
        <f t="shared" si="160"/>
        <v>1</v>
      </c>
      <c r="Q281" s="38">
        <v>8.5960411906512368E-5</v>
      </c>
      <c r="R281" s="39">
        <v>8.5960411906512368E-5</v>
      </c>
      <c r="S281" s="90">
        <f t="shared" si="161"/>
        <v>0</v>
      </c>
      <c r="T281" s="90">
        <f t="shared" si="162"/>
        <v>8.5960411906512368E-5</v>
      </c>
      <c r="U281" s="39">
        <f t="shared" si="163"/>
        <v>0</v>
      </c>
    </row>
    <row r="282" spans="1:21" x14ac:dyDescent="0.2">
      <c r="A282" s="7" t="s">
        <v>265</v>
      </c>
      <c r="B282" s="7" t="s">
        <v>306</v>
      </c>
      <c r="C282" s="24" t="s">
        <v>452</v>
      </c>
      <c r="D282" s="56">
        <v>1</v>
      </c>
      <c r="E282" s="56">
        <v>1</v>
      </c>
      <c r="F282" s="56">
        <v>1</v>
      </c>
      <c r="G282" s="56">
        <v>1</v>
      </c>
      <c r="H282" s="56">
        <v>1</v>
      </c>
      <c r="I282" s="56">
        <v>1</v>
      </c>
      <c r="J282" s="56">
        <v>1</v>
      </c>
      <c r="K282" s="56">
        <v>1</v>
      </c>
      <c r="L282" s="56">
        <v>1</v>
      </c>
      <c r="M282" s="56">
        <v>1</v>
      </c>
      <c r="N282" s="56">
        <v>1</v>
      </c>
      <c r="O282" s="56">
        <v>1</v>
      </c>
      <c r="P282" s="67">
        <f t="shared" si="160"/>
        <v>1</v>
      </c>
      <c r="Q282" s="38">
        <v>3.3704252928806122E-5</v>
      </c>
      <c r="R282" s="39">
        <v>3.3704252928806122E-5</v>
      </c>
      <c r="S282" s="90">
        <f t="shared" si="161"/>
        <v>0</v>
      </c>
      <c r="T282" s="90">
        <f t="shared" si="162"/>
        <v>3.3704252928806122E-5</v>
      </c>
      <c r="U282" s="39">
        <f t="shared" si="163"/>
        <v>0</v>
      </c>
    </row>
    <row r="283" spans="1:2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67">
        <f t="shared" si="160"/>
        <v>1</v>
      </c>
      <c r="Q283" s="38">
        <v>4.3382162400259637E-4</v>
      </c>
      <c r="R283" s="39">
        <v>4.3382162400259637E-4</v>
      </c>
      <c r="S283" s="90">
        <f t="shared" si="161"/>
        <v>0</v>
      </c>
      <c r="T283" s="90">
        <f t="shared" si="162"/>
        <v>4.3382162400259637E-4</v>
      </c>
      <c r="U283" s="39">
        <f t="shared" si="163"/>
        <v>0</v>
      </c>
    </row>
    <row r="284" spans="1:21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101">
        <v>1</v>
      </c>
      <c r="M284" s="101">
        <v>1</v>
      </c>
      <c r="N284" s="101">
        <v>1</v>
      </c>
      <c r="O284" s="101">
        <v>1</v>
      </c>
      <c r="P284" s="67">
        <f t="shared" si="160"/>
        <v>1</v>
      </c>
      <c r="Q284" s="38">
        <v>4.4731425037766141E-5</v>
      </c>
      <c r="R284" s="39">
        <v>4.4731425037766141E-5</v>
      </c>
      <c r="S284" s="90">
        <f t="shared" si="161"/>
        <v>0</v>
      </c>
      <c r="T284" s="90">
        <f t="shared" si="162"/>
        <v>4.4731425037766141E-5</v>
      </c>
      <c r="U284" s="39">
        <f t="shared" si="163"/>
        <v>0</v>
      </c>
    </row>
    <row r="285" spans="1:21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101">
        <v>1</v>
      </c>
      <c r="M285" s="101">
        <v>1</v>
      </c>
      <c r="N285" s="101">
        <v>1</v>
      </c>
      <c r="O285" s="101">
        <v>1</v>
      </c>
      <c r="P285" s="67">
        <f t="shared" si="160"/>
        <v>1</v>
      </c>
      <c r="Q285" s="38">
        <v>1.4749024782459731E-4</v>
      </c>
      <c r="R285" s="39">
        <v>1.4749024782459731E-4</v>
      </c>
      <c r="S285" s="90">
        <f t="shared" si="161"/>
        <v>0</v>
      </c>
      <c r="T285" s="90">
        <f t="shared" si="162"/>
        <v>1.4749024782459731E-4</v>
      </c>
      <c r="U285" s="39">
        <f t="shared" si="163"/>
        <v>0</v>
      </c>
    </row>
    <row r="286" spans="1:21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65"/>
      <c r="Q286" s="34">
        <v>3.004434524895911E-2</v>
      </c>
      <c r="R286" s="35">
        <v>2.9416037703659949E-2</v>
      </c>
      <c r="S286" s="88">
        <f>SUBTOTAL(9,S287:S314)</f>
        <v>6.2830754529915591E-4</v>
      </c>
      <c r="T286" s="88">
        <f>SUBTOTAL(9,T287:T314)</f>
        <v>3.0044345248959107E-2</v>
      </c>
      <c r="U286" s="35">
        <f>SUBTOTAL(9,U287:U314)</f>
        <v>0</v>
      </c>
    </row>
    <row r="287" spans="1:21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66"/>
      <c r="Q287" s="36">
        <v>1.1720795983638382E-2</v>
      </c>
      <c r="R287" s="37">
        <v>1.1720795983638382E-2</v>
      </c>
      <c r="S287" s="89">
        <f>SUBTOTAL(9,S288:S296)</f>
        <v>0</v>
      </c>
      <c r="T287" s="89">
        <f>SUBTOTAL(9,T288:T296)</f>
        <v>1.1720795983638382E-2</v>
      </c>
      <c r="U287" s="37">
        <f>SUBTOTAL(9,U288:U296)</f>
        <v>0</v>
      </c>
    </row>
    <row r="288" spans="1:21" x14ac:dyDescent="0.2">
      <c r="A288" s="7" t="s">
        <v>271</v>
      </c>
      <c r="B288" s="7" t="s">
        <v>419</v>
      </c>
      <c r="C288" s="24" t="s">
        <v>646</v>
      </c>
      <c r="D288" s="83">
        <v>1</v>
      </c>
      <c r="E288" s="83">
        <v>1</v>
      </c>
      <c r="F288" s="83">
        <v>1</v>
      </c>
      <c r="G288" s="83">
        <v>1</v>
      </c>
      <c r="H288" s="83">
        <v>1</v>
      </c>
      <c r="I288" s="83">
        <v>1</v>
      </c>
      <c r="J288" s="83">
        <v>1</v>
      </c>
      <c r="K288" s="83">
        <v>1</v>
      </c>
      <c r="L288" s="83">
        <v>1</v>
      </c>
      <c r="M288" s="83">
        <v>1</v>
      </c>
      <c r="N288" s="83">
        <v>1</v>
      </c>
      <c r="O288" s="83">
        <v>1</v>
      </c>
      <c r="P288" s="67">
        <f t="shared" ref="P288:P314" si="164">SUM(D288:O288)/12</f>
        <v>1</v>
      </c>
      <c r="Q288" s="38">
        <v>1.2442987444713296E-4</v>
      </c>
      <c r="R288" s="39">
        <v>1.2442987444713296E-4</v>
      </c>
      <c r="S288" s="90">
        <f t="shared" ref="S288:S296" si="165">T288-R288</f>
        <v>0</v>
      </c>
      <c r="T288" s="90">
        <f t="shared" ref="T288:T296" si="166">Q288*P288</f>
        <v>1.2442987444713296E-4</v>
      </c>
      <c r="U288" s="39">
        <f t="shared" ref="U288:U296" si="167">Q288-T288</f>
        <v>0</v>
      </c>
    </row>
    <row r="289" spans="1:21" ht="21" x14ac:dyDescent="0.2">
      <c r="A289" s="7" t="s">
        <v>272</v>
      </c>
      <c r="B289" s="7" t="s">
        <v>301</v>
      </c>
      <c r="C289" s="24" t="s">
        <v>447</v>
      </c>
      <c r="D289" s="83">
        <v>1</v>
      </c>
      <c r="E289" s="83">
        <v>1</v>
      </c>
      <c r="F289" s="83">
        <v>1</v>
      </c>
      <c r="G289" s="83">
        <v>1</v>
      </c>
      <c r="H289" s="83">
        <v>1</v>
      </c>
      <c r="I289" s="83">
        <v>1</v>
      </c>
      <c r="J289" s="83">
        <v>1</v>
      </c>
      <c r="K289" s="83">
        <v>1</v>
      </c>
      <c r="L289" s="83">
        <v>1</v>
      </c>
      <c r="M289" s="83">
        <v>1</v>
      </c>
      <c r="N289" s="83">
        <v>1</v>
      </c>
      <c r="O289" s="83">
        <v>1</v>
      </c>
      <c r="P289" s="67">
        <f t="shared" si="164"/>
        <v>1</v>
      </c>
      <c r="Q289" s="38">
        <v>1.8871741382608647E-4</v>
      </c>
      <c r="R289" s="39">
        <v>1.8871741382608647E-4</v>
      </c>
      <c r="S289" s="90">
        <f t="shared" si="165"/>
        <v>0</v>
      </c>
      <c r="T289" s="90">
        <f t="shared" si="166"/>
        <v>1.8871741382608647E-4</v>
      </c>
      <c r="U289" s="39">
        <f t="shared" si="167"/>
        <v>0</v>
      </c>
    </row>
    <row r="290" spans="1:21" x14ac:dyDescent="0.2">
      <c r="A290" s="7" t="s">
        <v>273</v>
      </c>
      <c r="B290" s="7" t="s">
        <v>420</v>
      </c>
      <c r="C290" s="24" t="s">
        <v>647</v>
      </c>
      <c r="D290" s="83">
        <v>1</v>
      </c>
      <c r="E290" s="83">
        <v>1</v>
      </c>
      <c r="F290" s="83">
        <v>1</v>
      </c>
      <c r="G290" s="83">
        <v>1</v>
      </c>
      <c r="H290" s="83">
        <v>1</v>
      </c>
      <c r="I290" s="83">
        <v>1</v>
      </c>
      <c r="J290" s="83">
        <v>1</v>
      </c>
      <c r="K290" s="83">
        <v>1</v>
      </c>
      <c r="L290" s="83">
        <v>1</v>
      </c>
      <c r="M290" s="83">
        <v>1</v>
      </c>
      <c r="N290" s="83">
        <v>1</v>
      </c>
      <c r="O290" s="83">
        <v>1</v>
      </c>
      <c r="P290" s="67">
        <f t="shared" si="164"/>
        <v>1</v>
      </c>
      <c r="Q290" s="38">
        <v>3.6216594526781288E-4</v>
      </c>
      <c r="R290" s="39">
        <v>3.6216594526781288E-4</v>
      </c>
      <c r="S290" s="90">
        <f t="shared" si="165"/>
        <v>0</v>
      </c>
      <c r="T290" s="90">
        <f t="shared" si="166"/>
        <v>3.6216594526781288E-4</v>
      </c>
      <c r="U290" s="39">
        <f t="shared" si="167"/>
        <v>0</v>
      </c>
    </row>
    <row r="291" spans="1:21" x14ac:dyDescent="0.2">
      <c r="A291" s="7" t="s">
        <v>274</v>
      </c>
      <c r="B291" s="7" t="s">
        <v>421</v>
      </c>
      <c r="C291" s="24" t="s">
        <v>648</v>
      </c>
      <c r="D291" s="83">
        <v>1</v>
      </c>
      <c r="E291" s="83">
        <v>1</v>
      </c>
      <c r="F291" s="83">
        <v>1</v>
      </c>
      <c r="G291" s="83">
        <v>1</v>
      </c>
      <c r="H291" s="83">
        <v>1</v>
      </c>
      <c r="I291" s="83">
        <v>1</v>
      </c>
      <c r="J291" s="83">
        <v>1</v>
      </c>
      <c r="K291" s="83">
        <v>1</v>
      </c>
      <c r="L291" s="83">
        <v>1</v>
      </c>
      <c r="M291" s="83">
        <v>1</v>
      </c>
      <c r="N291" s="83">
        <v>1</v>
      </c>
      <c r="O291" s="83">
        <v>1</v>
      </c>
      <c r="P291" s="67">
        <f t="shared" si="164"/>
        <v>1</v>
      </c>
      <c r="Q291" s="38">
        <v>2.4224526649614694E-3</v>
      </c>
      <c r="R291" s="39">
        <v>2.4224526649614694E-3</v>
      </c>
      <c r="S291" s="90">
        <f t="shared" si="165"/>
        <v>0</v>
      </c>
      <c r="T291" s="90">
        <f t="shared" si="166"/>
        <v>2.4224526649614694E-3</v>
      </c>
      <c r="U291" s="39">
        <f t="shared" si="167"/>
        <v>0</v>
      </c>
    </row>
    <row r="292" spans="1:21" x14ac:dyDescent="0.2">
      <c r="A292" s="7" t="s">
        <v>275</v>
      </c>
      <c r="B292" s="7" t="s">
        <v>422</v>
      </c>
      <c r="C292" s="24" t="s">
        <v>649</v>
      </c>
      <c r="D292" s="83">
        <v>1</v>
      </c>
      <c r="E292" s="83">
        <v>1</v>
      </c>
      <c r="F292" s="83">
        <v>1</v>
      </c>
      <c r="G292" s="83">
        <v>1</v>
      </c>
      <c r="H292" s="83">
        <v>1</v>
      </c>
      <c r="I292" s="83">
        <v>1</v>
      </c>
      <c r="J292" s="83">
        <v>1</v>
      </c>
      <c r="K292" s="83">
        <v>1</v>
      </c>
      <c r="L292" s="83">
        <v>1</v>
      </c>
      <c r="M292" s="83">
        <v>1</v>
      </c>
      <c r="N292" s="83">
        <v>1</v>
      </c>
      <c r="O292" s="83">
        <v>1</v>
      </c>
      <c r="P292" s="67">
        <f t="shared" si="164"/>
        <v>1</v>
      </c>
      <c r="Q292" s="38">
        <v>5.4400048086208474E-4</v>
      </c>
      <c r="R292" s="39">
        <v>5.4400048086208474E-4</v>
      </c>
      <c r="S292" s="90">
        <f t="shared" si="165"/>
        <v>0</v>
      </c>
      <c r="T292" s="90">
        <f t="shared" si="166"/>
        <v>5.4400048086208474E-4</v>
      </c>
      <c r="U292" s="39">
        <f t="shared" si="167"/>
        <v>0</v>
      </c>
    </row>
    <row r="293" spans="1:21" x14ac:dyDescent="0.2">
      <c r="A293" s="7" t="s">
        <v>276</v>
      </c>
      <c r="B293" s="7" t="s">
        <v>423</v>
      </c>
      <c r="C293" s="24" t="s">
        <v>650</v>
      </c>
      <c r="D293" s="83">
        <v>1</v>
      </c>
      <c r="E293" s="83">
        <v>1</v>
      </c>
      <c r="F293" s="83">
        <v>1</v>
      </c>
      <c r="G293" s="83">
        <v>1</v>
      </c>
      <c r="H293" s="83">
        <v>1</v>
      </c>
      <c r="I293" s="83">
        <v>1</v>
      </c>
      <c r="J293" s="83">
        <v>1</v>
      </c>
      <c r="K293" s="83">
        <v>1</v>
      </c>
      <c r="L293" s="83">
        <v>1</v>
      </c>
      <c r="M293" s="83">
        <v>1</v>
      </c>
      <c r="N293" s="83">
        <v>1</v>
      </c>
      <c r="O293" s="83">
        <v>1</v>
      </c>
      <c r="P293" s="67">
        <f t="shared" si="164"/>
        <v>1</v>
      </c>
      <c r="Q293" s="38">
        <v>5.1995592873216117E-4</v>
      </c>
      <c r="R293" s="39">
        <v>5.1995592873216117E-4</v>
      </c>
      <c r="S293" s="90">
        <f t="shared" si="165"/>
        <v>0</v>
      </c>
      <c r="T293" s="90">
        <f t="shared" si="166"/>
        <v>5.1995592873216117E-4</v>
      </c>
      <c r="U293" s="39">
        <f t="shared" si="167"/>
        <v>0</v>
      </c>
    </row>
    <row r="294" spans="1:21" x14ac:dyDescent="0.2">
      <c r="A294" s="7" t="s">
        <v>277</v>
      </c>
      <c r="B294" s="7" t="s">
        <v>424</v>
      </c>
      <c r="C294" s="24" t="s">
        <v>651</v>
      </c>
      <c r="D294" s="83">
        <v>1</v>
      </c>
      <c r="E294" s="83">
        <v>1</v>
      </c>
      <c r="F294" s="83">
        <v>1</v>
      </c>
      <c r="G294" s="83">
        <v>1</v>
      </c>
      <c r="H294" s="83">
        <v>1</v>
      </c>
      <c r="I294" s="83">
        <v>1</v>
      </c>
      <c r="J294" s="83">
        <v>1</v>
      </c>
      <c r="K294" s="83">
        <v>1</v>
      </c>
      <c r="L294" s="83">
        <v>1</v>
      </c>
      <c r="M294" s="83">
        <v>1</v>
      </c>
      <c r="N294" s="83">
        <v>1</v>
      </c>
      <c r="O294" s="83">
        <v>1</v>
      </c>
      <c r="P294" s="67">
        <f t="shared" si="164"/>
        <v>1</v>
      </c>
      <c r="Q294" s="38">
        <v>7.0614006098681584E-3</v>
      </c>
      <c r="R294" s="39">
        <v>7.0614006098681584E-3</v>
      </c>
      <c r="S294" s="90">
        <f t="shared" si="165"/>
        <v>0</v>
      </c>
      <c r="T294" s="90">
        <f t="shared" si="166"/>
        <v>7.0614006098681584E-3</v>
      </c>
      <c r="U294" s="39">
        <f t="shared" si="167"/>
        <v>0</v>
      </c>
    </row>
    <row r="295" spans="1:21" ht="21" x14ac:dyDescent="0.2">
      <c r="A295" s="7" t="s">
        <v>278</v>
      </c>
      <c r="B295" s="7" t="s">
        <v>425</v>
      </c>
      <c r="C295" s="24" t="s">
        <v>652</v>
      </c>
      <c r="D295" s="83">
        <v>1</v>
      </c>
      <c r="E295" s="83">
        <v>1</v>
      </c>
      <c r="F295" s="83">
        <v>1</v>
      </c>
      <c r="G295" s="83">
        <v>1</v>
      </c>
      <c r="H295" s="83">
        <v>1</v>
      </c>
      <c r="I295" s="83">
        <v>1</v>
      </c>
      <c r="J295" s="83">
        <v>1</v>
      </c>
      <c r="K295" s="83">
        <v>1</v>
      </c>
      <c r="L295" s="83">
        <v>1</v>
      </c>
      <c r="M295" s="83">
        <v>1</v>
      </c>
      <c r="N295" s="83">
        <v>1</v>
      </c>
      <c r="O295" s="83">
        <v>1</v>
      </c>
      <c r="P295" s="67">
        <f t="shared" si="164"/>
        <v>1</v>
      </c>
      <c r="Q295" s="38">
        <v>5.9396689926399565E-6</v>
      </c>
      <c r="R295" s="39">
        <v>5.9396689926399565E-6</v>
      </c>
      <c r="S295" s="90">
        <f t="shared" si="165"/>
        <v>0</v>
      </c>
      <c r="T295" s="90">
        <f t="shared" si="166"/>
        <v>5.9396689926399565E-6</v>
      </c>
      <c r="U295" s="39">
        <f t="shared" si="167"/>
        <v>0</v>
      </c>
    </row>
    <row r="296" spans="1:21" ht="31.5" x14ac:dyDescent="0.2">
      <c r="A296" s="7" t="s">
        <v>685</v>
      </c>
      <c r="B296" s="7" t="s">
        <v>686</v>
      </c>
      <c r="C296" s="24" t="s">
        <v>687</v>
      </c>
      <c r="D296" s="83">
        <v>1</v>
      </c>
      <c r="E296" s="83">
        <v>1</v>
      </c>
      <c r="F296" s="83">
        <v>1</v>
      </c>
      <c r="G296" s="83">
        <v>1</v>
      </c>
      <c r="H296" s="83">
        <v>1</v>
      </c>
      <c r="I296" s="83">
        <v>1</v>
      </c>
      <c r="J296" s="83">
        <v>1</v>
      </c>
      <c r="K296" s="83">
        <v>1</v>
      </c>
      <c r="L296" s="83">
        <v>1</v>
      </c>
      <c r="M296" s="83">
        <v>1</v>
      </c>
      <c r="N296" s="83">
        <v>1</v>
      </c>
      <c r="O296" s="83">
        <v>1</v>
      </c>
      <c r="P296" s="67">
        <f t="shared" si="164"/>
        <v>1</v>
      </c>
      <c r="Q296" s="38">
        <v>4.9173339668083591E-4</v>
      </c>
      <c r="R296" s="39">
        <v>4.9173339668083591E-4</v>
      </c>
      <c r="S296" s="90">
        <f t="shared" si="165"/>
        <v>0</v>
      </c>
      <c r="T296" s="90">
        <f t="shared" si="166"/>
        <v>4.9173339668083591E-4</v>
      </c>
      <c r="U296" s="39">
        <f t="shared" si="167"/>
        <v>0</v>
      </c>
    </row>
    <row r="297" spans="1:21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66"/>
      <c r="Q297" s="36">
        <v>1.8323549265320729E-2</v>
      </c>
      <c r="R297" s="37">
        <v>1.7695241720021571E-2</v>
      </c>
      <c r="S297" s="89">
        <f>SUBTOTAL(9,S298:S314)</f>
        <v>6.2830754529915591E-4</v>
      </c>
      <c r="T297" s="89">
        <f>SUBTOTAL(9,T298:T314)</f>
        <v>1.8323549265320729E-2</v>
      </c>
      <c r="U297" s="37">
        <f>SUBTOTAL(9,U298:U314)</f>
        <v>0</v>
      </c>
    </row>
    <row r="298" spans="1:2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64"/>
        <v>1</v>
      </c>
      <c r="Q298" s="38">
        <v>7.0523190344234043E-4</v>
      </c>
      <c r="R298" s="39">
        <v>7.0523190344234043E-4</v>
      </c>
      <c r="S298" s="90">
        <f t="shared" ref="S298:S314" si="168">T298-R298</f>
        <v>0</v>
      </c>
      <c r="T298" s="90">
        <f t="shared" ref="T298:T314" si="169">Q298*P298</f>
        <v>7.0523190344234043E-4</v>
      </c>
      <c r="U298" s="39">
        <f t="shared" ref="U298:U314" si="170">Q298-T298</f>
        <v>0</v>
      </c>
    </row>
    <row r="299" spans="1:21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64"/>
        <v>1</v>
      </c>
      <c r="Q299" s="38">
        <v>2.1145012214063676E-3</v>
      </c>
      <c r="R299" s="39">
        <v>2.1145012214063676E-3</v>
      </c>
      <c r="S299" s="90">
        <f t="shared" si="168"/>
        <v>0</v>
      </c>
      <c r="T299" s="90">
        <f t="shared" si="169"/>
        <v>2.1145012214063676E-3</v>
      </c>
      <c r="U299" s="39">
        <f t="shared" si="170"/>
        <v>0</v>
      </c>
    </row>
    <row r="300" spans="1:2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64"/>
        <v>1</v>
      </c>
      <c r="Q300" s="38">
        <v>8.5254461670937096E-4</v>
      </c>
      <c r="R300" s="39">
        <v>8.5254461670937096E-4</v>
      </c>
      <c r="S300" s="90">
        <f t="shared" si="168"/>
        <v>0</v>
      </c>
      <c r="T300" s="90">
        <f t="shared" si="169"/>
        <v>8.5254461670937096E-4</v>
      </c>
      <c r="U300" s="39">
        <f t="shared" si="170"/>
        <v>0</v>
      </c>
    </row>
    <row r="301" spans="1:2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64"/>
        <v>1</v>
      </c>
      <c r="Q301" s="38">
        <v>1.7959659869194076E-3</v>
      </c>
      <c r="R301" s="39">
        <v>1.7959659869194076E-3</v>
      </c>
      <c r="S301" s="90">
        <f t="shared" si="168"/>
        <v>0</v>
      </c>
      <c r="T301" s="90">
        <f t="shared" si="169"/>
        <v>1.7959659869194076E-3</v>
      </c>
      <c r="U301" s="39">
        <f t="shared" si="170"/>
        <v>0</v>
      </c>
    </row>
    <row r="302" spans="1:21" x14ac:dyDescent="0.2">
      <c r="A302" s="7" t="s">
        <v>284</v>
      </c>
      <c r="B302" s="7" t="s">
        <v>430</v>
      </c>
      <c r="C302" s="24" t="s">
        <v>657</v>
      </c>
      <c r="D302" s="101">
        <v>1</v>
      </c>
      <c r="E302" s="101">
        <v>1</v>
      </c>
      <c r="F302" s="101">
        <v>1</v>
      </c>
      <c r="G302" s="101">
        <v>1</v>
      </c>
      <c r="H302" s="101">
        <v>1</v>
      </c>
      <c r="I302" s="101">
        <v>1</v>
      </c>
      <c r="J302" s="101">
        <v>1</v>
      </c>
      <c r="K302" s="101">
        <v>1</v>
      </c>
      <c r="L302" s="101">
        <v>1</v>
      </c>
      <c r="M302" s="101">
        <v>1</v>
      </c>
      <c r="N302" s="101">
        <v>1</v>
      </c>
      <c r="O302" s="101">
        <v>1</v>
      </c>
      <c r="P302" s="67">
        <f t="shared" si="164"/>
        <v>1</v>
      </c>
      <c r="Q302" s="38">
        <v>7.8215626158552483E-4</v>
      </c>
      <c r="R302" s="39">
        <v>7.8215626158552483E-4</v>
      </c>
      <c r="S302" s="90">
        <f t="shared" si="168"/>
        <v>0</v>
      </c>
      <c r="T302" s="90">
        <f t="shared" si="169"/>
        <v>7.8215626158552483E-4</v>
      </c>
      <c r="U302" s="39">
        <f t="shared" si="170"/>
        <v>0</v>
      </c>
    </row>
    <row r="303" spans="1:21" x14ac:dyDescent="0.2">
      <c r="A303" s="7" t="s">
        <v>285</v>
      </c>
      <c r="B303" s="7" t="s">
        <v>431</v>
      </c>
      <c r="C303" s="24" t="s">
        <v>658</v>
      </c>
      <c r="D303" s="101">
        <v>1</v>
      </c>
      <c r="E303" s="101">
        <v>1</v>
      </c>
      <c r="F303" s="101">
        <v>1</v>
      </c>
      <c r="G303" s="101">
        <v>1</v>
      </c>
      <c r="H303" s="101">
        <v>1</v>
      </c>
      <c r="I303" s="101">
        <v>1</v>
      </c>
      <c r="J303" s="101">
        <v>1</v>
      </c>
      <c r="K303" s="101">
        <v>1</v>
      </c>
      <c r="L303" s="101">
        <v>1</v>
      </c>
      <c r="M303" s="101">
        <v>1</v>
      </c>
      <c r="N303" s="101">
        <v>1</v>
      </c>
      <c r="O303" s="101">
        <v>1</v>
      </c>
      <c r="P303" s="67">
        <f t="shared" si="164"/>
        <v>1</v>
      </c>
      <c r="Q303" s="38">
        <v>1.0171364498125933E-3</v>
      </c>
      <c r="R303" s="39">
        <v>1.0171364498125933E-3</v>
      </c>
      <c r="S303" s="90">
        <f t="shared" si="168"/>
        <v>0</v>
      </c>
      <c r="T303" s="90">
        <f t="shared" si="169"/>
        <v>1.0171364498125933E-3</v>
      </c>
      <c r="U303" s="39">
        <f t="shared" si="170"/>
        <v>0</v>
      </c>
    </row>
    <row r="304" spans="1:21" x14ac:dyDescent="0.2">
      <c r="A304" s="7" t="s">
        <v>286</v>
      </c>
      <c r="B304" s="7" t="s">
        <v>431</v>
      </c>
      <c r="C304" s="24" t="s">
        <v>659</v>
      </c>
      <c r="D304" s="101">
        <v>1</v>
      </c>
      <c r="E304" s="101">
        <v>1</v>
      </c>
      <c r="F304" s="101">
        <v>1</v>
      </c>
      <c r="G304" s="101">
        <v>1</v>
      </c>
      <c r="H304" s="101">
        <v>1</v>
      </c>
      <c r="I304" s="101">
        <v>1</v>
      </c>
      <c r="J304" s="101">
        <v>1</v>
      </c>
      <c r="K304" s="101">
        <v>1</v>
      </c>
      <c r="L304" s="101">
        <v>1</v>
      </c>
      <c r="M304" s="101">
        <v>1</v>
      </c>
      <c r="N304" s="101">
        <v>1</v>
      </c>
      <c r="O304" s="101">
        <v>1</v>
      </c>
      <c r="P304" s="67">
        <f t="shared" si="164"/>
        <v>1</v>
      </c>
      <c r="Q304" s="38">
        <v>2.3936237841135325E-3</v>
      </c>
      <c r="R304" s="39">
        <v>2.3936237841135325E-3</v>
      </c>
      <c r="S304" s="90">
        <f t="shared" si="168"/>
        <v>0</v>
      </c>
      <c r="T304" s="90">
        <f t="shared" si="169"/>
        <v>2.3936237841135325E-3</v>
      </c>
      <c r="U304" s="39">
        <f t="shared" si="170"/>
        <v>0</v>
      </c>
    </row>
    <row r="305" spans="1:2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64"/>
        <v>1</v>
      </c>
      <c r="Q305" s="38">
        <v>4.0459105983774403E-3</v>
      </c>
      <c r="R305" s="39">
        <v>4.0459105983774403E-3</v>
      </c>
      <c r="S305" s="90">
        <f t="shared" si="168"/>
        <v>0</v>
      </c>
      <c r="T305" s="90">
        <f t="shared" si="169"/>
        <v>4.0459105983774403E-3</v>
      </c>
      <c r="U305" s="39">
        <f t="shared" si="170"/>
        <v>0</v>
      </c>
    </row>
    <row r="306" spans="1:21" x14ac:dyDescent="0.2">
      <c r="A306" s="7" t="s">
        <v>288</v>
      </c>
      <c r="B306" s="7" t="s">
        <v>432</v>
      </c>
      <c r="C306" s="24" t="s">
        <v>661</v>
      </c>
      <c r="D306" s="106">
        <v>1</v>
      </c>
      <c r="E306" s="106">
        <v>1</v>
      </c>
      <c r="F306" s="106">
        <v>1</v>
      </c>
      <c r="G306" s="106">
        <v>1</v>
      </c>
      <c r="H306" s="106">
        <v>1</v>
      </c>
      <c r="I306" s="106">
        <v>1</v>
      </c>
      <c r="J306" s="106">
        <v>1</v>
      </c>
      <c r="K306" s="106">
        <v>1</v>
      </c>
      <c r="L306" s="106">
        <v>1</v>
      </c>
      <c r="M306" s="106">
        <v>1</v>
      </c>
      <c r="N306" s="106">
        <v>1</v>
      </c>
      <c r="O306" s="106">
        <v>1</v>
      </c>
      <c r="P306" s="67">
        <f t="shared" si="164"/>
        <v>1</v>
      </c>
      <c r="Q306" s="38">
        <v>4.7342548684438639E-4</v>
      </c>
      <c r="R306" s="39">
        <v>0</v>
      </c>
      <c r="S306" s="90">
        <f t="shared" si="168"/>
        <v>4.7342548684438639E-4</v>
      </c>
      <c r="T306" s="90">
        <f t="shared" si="169"/>
        <v>4.7342548684438639E-4</v>
      </c>
      <c r="U306" s="39">
        <f t="shared" si="170"/>
        <v>0</v>
      </c>
    </row>
    <row r="307" spans="1:21" x14ac:dyDescent="0.2">
      <c r="A307" s="7" t="s">
        <v>289</v>
      </c>
      <c r="B307" s="7" t="s">
        <v>341</v>
      </c>
      <c r="C307" s="24" t="s">
        <v>502</v>
      </c>
      <c r="D307" s="101">
        <v>1</v>
      </c>
      <c r="E307" s="101">
        <v>1</v>
      </c>
      <c r="F307" s="101">
        <v>1</v>
      </c>
      <c r="G307" s="101">
        <v>1</v>
      </c>
      <c r="H307" s="101">
        <v>1</v>
      </c>
      <c r="I307" s="101">
        <v>1</v>
      </c>
      <c r="J307" s="101">
        <v>1</v>
      </c>
      <c r="K307" s="101">
        <v>1</v>
      </c>
      <c r="L307" s="101">
        <v>1</v>
      </c>
      <c r="M307" s="101">
        <v>1</v>
      </c>
      <c r="N307" s="101">
        <v>1</v>
      </c>
      <c r="O307" s="101">
        <v>1</v>
      </c>
      <c r="P307" s="67">
        <f t="shared" si="164"/>
        <v>1</v>
      </c>
      <c r="Q307" s="38">
        <v>1.2927420074126813E-3</v>
      </c>
      <c r="R307" s="39">
        <v>1.2927420074126813E-3</v>
      </c>
      <c r="S307" s="90">
        <f t="shared" si="168"/>
        <v>0</v>
      </c>
      <c r="T307" s="90">
        <f t="shared" si="169"/>
        <v>1.2927420074126813E-3</v>
      </c>
      <c r="U307" s="39">
        <f t="shared" si="170"/>
        <v>0</v>
      </c>
    </row>
    <row r="308" spans="1:2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64"/>
        <v>1</v>
      </c>
      <c r="Q308" s="38">
        <v>6.2940097608704069E-5</v>
      </c>
      <c r="R308" s="39">
        <v>6.2940097608704069E-5</v>
      </c>
      <c r="S308" s="90">
        <f t="shared" si="168"/>
        <v>0</v>
      </c>
      <c r="T308" s="90">
        <f t="shared" si="169"/>
        <v>6.2940097608704069E-5</v>
      </c>
      <c r="U308" s="39">
        <f t="shared" si="170"/>
        <v>0</v>
      </c>
    </row>
    <row r="309" spans="1:2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64"/>
        <v>1</v>
      </c>
      <c r="Q309" s="38">
        <v>2.5050827106547573E-3</v>
      </c>
      <c r="R309" s="39">
        <v>2.5050827106547573E-3</v>
      </c>
      <c r="S309" s="90">
        <f t="shared" si="168"/>
        <v>0</v>
      </c>
      <c r="T309" s="90">
        <f t="shared" si="169"/>
        <v>2.5050827106547573E-3</v>
      </c>
      <c r="U309" s="39">
        <f t="shared" si="170"/>
        <v>0</v>
      </c>
    </row>
    <row r="310" spans="1:21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101">
        <v>1</v>
      </c>
      <c r="M310" s="101">
        <v>1</v>
      </c>
      <c r="N310" s="101">
        <v>1</v>
      </c>
      <c r="O310" s="101">
        <v>1</v>
      </c>
      <c r="P310" s="67">
        <f t="shared" si="164"/>
        <v>1</v>
      </c>
      <c r="Q310" s="38">
        <v>6.5132421786245009E-5</v>
      </c>
      <c r="R310" s="39">
        <v>6.5132421786245009E-5</v>
      </c>
      <c r="S310" s="90">
        <f t="shared" si="168"/>
        <v>0</v>
      </c>
      <c r="T310" s="90">
        <f t="shared" si="169"/>
        <v>6.5132421786245009E-5</v>
      </c>
      <c r="U310" s="39">
        <f t="shared" si="170"/>
        <v>0</v>
      </c>
    </row>
    <row r="311" spans="1:21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101">
        <v>1</v>
      </c>
      <c r="M311" s="101">
        <v>1</v>
      </c>
      <c r="N311" s="101">
        <v>1</v>
      </c>
      <c r="O311" s="101">
        <v>1</v>
      </c>
      <c r="P311" s="67">
        <f t="shared" si="164"/>
        <v>1</v>
      </c>
      <c r="Q311" s="38">
        <v>6.2273660192607754E-5</v>
      </c>
      <c r="R311" s="39">
        <v>6.2273660192607754E-5</v>
      </c>
      <c r="S311" s="90">
        <f t="shared" si="168"/>
        <v>0</v>
      </c>
      <c r="T311" s="90">
        <f t="shared" si="169"/>
        <v>6.2273660192607754E-5</v>
      </c>
      <c r="U311" s="39">
        <f t="shared" si="170"/>
        <v>0</v>
      </c>
    </row>
    <row r="312" spans="1:21" x14ac:dyDescent="0.2">
      <c r="A312" s="7" t="s">
        <v>294</v>
      </c>
      <c r="B312" s="7" t="s">
        <v>437</v>
      </c>
      <c r="C312" s="24" t="s">
        <v>666</v>
      </c>
      <c r="D312" s="106">
        <v>1</v>
      </c>
      <c r="E312" s="106">
        <v>1</v>
      </c>
      <c r="F312" s="106">
        <v>1</v>
      </c>
      <c r="G312" s="106">
        <v>1</v>
      </c>
      <c r="H312" s="106">
        <v>1</v>
      </c>
      <c r="I312" s="106">
        <v>1</v>
      </c>
      <c r="J312" s="106">
        <v>1</v>
      </c>
      <c r="K312" s="106">
        <v>1</v>
      </c>
      <c r="L312" s="106">
        <v>1</v>
      </c>
      <c r="M312" s="106">
        <v>1</v>
      </c>
      <c r="N312" s="106">
        <v>1</v>
      </c>
      <c r="O312" s="106">
        <v>1</v>
      </c>
      <c r="P312" s="67">
        <f t="shared" si="164"/>
        <v>1</v>
      </c>
      <c r="Q312" s="38">
        <v>4.4492891427086851E-5</v>
      </c>
      <c r="R312" s="39">
        <v>0</v>
      </c>
      <c r="S312" s="90">
        <f t="shared" si="168"/>
        <v>4.4492891427086851E-5</v>
      </c>
      <c r="T312" s="90">
        <f t="shared" si="169"/>
        <v>4.4492891427086851E-5</v>
      </c>
      <c r="U312" s="39">
        <f t="shared" si="170"/>
        <v>0</v>
      </c>
    </row>
    <row r="313" spans="1:21" x14ac:dyDescent="0.2">
      <c r="A313" s="7" t="s">
        <v>295</v>
      </c>
      <c r="B313" s="7" t="s">
        <v>438</v>
      </c>
      <c r="C313" s="24" t="s">
        <v>667</v>
      </c>
      <c r="D313" s="106">
        <v>1</v>
      </c>
      <c r="E313" s="106">
        <v>1</v>
      </c>
      <c r="F313" s="106">
        <v>1</v>
      </c>
      <c r="G313" s="106">
        <v>1</v>
      </c>
      <c r="H313" s="106">
        <v>1</v>
      </c>
      <c r="I313" s="106">
        <v>1</v>
      </c>
      <c r="J313" s="106">
        <v>1</v>
      </c>
      <c r="K313" s="106">
        <v>1</v>
      </c>
      <c r="L313" s="106">
        <v>1</v>
      </c>
      <c r="M313" s="106">
        <v>1</v>
      </c>
      <c r="N313" s="106">
        <v>1</v>
      </c>
      <c r="O313" s="106">
        <v>1</v>
      </c>
      <c r="P313" s="67">
        <f t="shared" si="164"/>
        <v>1</v>
      </c>
      <c r="Q313" s="38">
        <v>4.1196211258118539E-5</v>
      </c>
      <c r="R313" s="39">
        <v>0</v>
      </c>
      <c r="S313" s="90">
        <f t="shared" si="168"/>
        <v>4.1196211258118539E-5</v>
      </c>
      <c r="T313" s="90">
        <f t="shared" si="169"/>
        <v>4.1196211258118539E-5</v>
      </c>
      <c r="U313" s="39">
        <f t="shared" si="170"/>
        <v>0</v>
      </c>
    </row>
    <row r="314" spans="1:21" ht="11.25" thickBot="1" x14ac:dyDescent="0.25">
      <c r="A314" s="7" t="s">
        <v>296</v>
      </c>
      <c r="B314" s="7" t="s">
        <v>439</v>
      </c>
      <c r="C314" s="24" t="s">
        <v>668</v>
      </c>
      <c r="D314" s="106">
        <v>1</v>
      </c>
      <c r="E314" s="106">
        <v>1</v>
      </c>
      <c r="F314" s="106">
        <v>1</v>
      </c>
      <c r="G314" s="106">
        <v>1</v>
      </c>
      <c r="H314" s="106">
        <v>1</v>
      </c>
      <c r="I314" s="106">
        <v>1</v>
      </c>
      <c r="J314" s="106">
        <v>1</v>
      </c>
      <c r="K314" s="106">
        <v>1</v>
      </c>
      <c r="L314" s="106">
        <v>1</v>
      </c>
      <c r="M314" s="106">
        <v>1</v>
      </c>
      <c r="N314" s="106">
        <v>1</v>
      </c>
      <c r="O314" s="106">
        <v>1</v>
      </c>
      <c r="P314" s="67">
        <f t="shared" si="164"/>
        <v>1</v>
      </c>
      <c r="Q314" s="43">
        <v>6.9192955769564171E-5</v>
      </c>
      <c r="R314" s="39">
        <v>0</v>
      </c>
      <c r="S314" s="90">
        <f t="shared" si="168"/>
        <v>6.9192955769564171E-5</v>
      </c>
      <c r="T314" s="90">
        <f t="shared" si="169"/>
        <v>6.9192955769564171E-5</v>
      </c>
      <c r="U314" s="39">
        <f t="shared" si="170"/>
        <v>0</v>
      </c>
    </row>
  </sheetData>
  <mergeCells count="3">
    <mergeCell ref="A7:Q7"/>
    <mergeCell ref="A8:Q8"/>
    <mergeCell ref="D10:T10"/>
  </mergeCells>
  <printOptions horizontalCentered="1"/>
  <pageMargins left="0.25" right="0.25" top="0.75" bottom="0.75" header="0.3" footer="0.3"/>
  <pageSetup paperSize="9" scale="56" fitToHeight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7:CA314"/>
  <sheetViews>
    <sheetView showGridLines="0" showZeros="0" view="pageBreakPreview" topLeftCell="B10" zoomScaleNormal="100" zoomScaleSheetLayoutView="100" workbookViewId="0">
      <pane xSplit="2" ySplit="2" topLeftCell="P12" activePane="bottomRight" state="frozen"/>
      <selection activeCell="G238" sqref="G238"/>
      <selection pane="topRight" activeCell="G238" sqref="G238"/>
      <selection pane="bottomLeft" activeCell="G238" sqref="G238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1" width="8.28515625" style="50" customWidth="1"/>
    <col min="12" max="12" width="9.5703125" style="9" customWidth="1"/>
    <col min="13" max="13" width="8.28515625" style="8" bestFit="1" customWidth="1"/>
    <col min="14" max="14" width="14.42578125" style="8" customWidth="1"/>
    <col min="15" max="15" width="10.7109375" style="8" customWidth="1"/>
    <col min="16" max="17" width="13" style="8" customWidth="1"/>
    <col min="18" max="16384" width="9.140625" style="1"/>
  </cols>
  <sheetData>
    <row r="7" spans="1:48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71"/>
      <c r="O7" s="71"/>
      <c r="P7" s="71"/>
      <c r="Q7" s="71"/>
    </row>
    <row r="8" spans="1:48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71"/>
      <c r="O8" s="71"/>
      <c r="P8" s="71"/>
      <c r="Q8" s="71"/>
    </row>
    <row r="9" spans="1:48" ht="11.25" x14ac:dyDescent="0.2">
      <c r="A9" s="1" t="s">
        <v>689</v>
      </c>
      <c r="M9" s="10"/>
      <c r="N9" s="10"/>
      <c r="O9" s="10"/>
      <c r="P9" s="10"/>
      <c r="Q9" s="10"/>
    </row>
    <row r="10" spans="1:48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72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69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</row>
    <row r="11" spans="1:48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61" t="s">
        <v>681</v>
      </c>
      <c r="M11" s="60" t="s">
        <v>691</v>
      </c>
      <c r="N11" s="60" t="s">
        <v>747</v>
      </c>
      <c r="O11" s="60" t="s">
        <v>696</v>
      </c>
      <c r="P11" s="60" t="s">
        <v>748</v>
      </c>
      <c r="Q11" s="60" t="s">
        <v>697</v>
      </c>
    </row>
    <row r="12" spans="1:48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62"/>
      <c r="M12" s="28">
        <v>0.99999999999999989</v>
      </c>
      <c r="N12" s="29">
        <v>0.98826631286209154</v>
      </c>
      <c r="O12" s="29">
        <f>SUBTOTAL(9,O13:O314)</f>
        <v>3.3883279301623152E-3</v>
      </c>
      <c r="P12" s="29">
        <f>SUBTOTAL(9,P13:P314)</f>
        <v>0.99165464079225385</v>
      </c>
      <c r="Q12" s="29">
        <f>SUBTOTAL(9,Q13:Q314)</f>
        <v>8.3453592077458952E-3</v>
      </c>
    </row>
    <row r="13" spans="1:48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63"/>
      <c r="M13" s="30">
        <v>0.16918202602828955</v>
      </c>
      <c r="N13" s="31">
        <v>0.16719689706551616</v>
      </c>
      <c r="O13" s="31">
        <f>O14*M12/M14*M13</f>
        <v>5.7324418407310126E-4</v>
      </c>
      <c r="P13" s="31">
        <f>O13+N13</f>
        <v>0.16777014124958925</v>
      </c>
      <c r="Q13" s="31">
        <f>M13-P13</f>
        <v>1.4118847787003008E-3</v>
      </c>
    </row>
    <row r="14" spans="1:48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63"/>
      <c r="M14" s="30">
        <v>0.83081797397171031</v>
      </c>
      <c r="N14" s="31">
        <v>0.82106941579657555</v>
      </c>
      <c r="O14" s="31">
        <f>SUBTOTAL(9,O15:O314)</f>
        <v>2.8150837460892138E-3</v>
      </c>
      <c r="P14" s="31">
        <f>SUBTOTAL(9,P15:P314)</f>
        <v>0.82388449954266485</v>
      </c>
      <c r="Q14" s="31">
        <f>SUBTOTAL(9,Q15:Q314)</f>
        <v>6.9334744290455953E-3</v>
      </c>
    </row>
    <row r="15" spans="1:48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64"/>
      <c r="M15" s="32">
        <v>0.70898612731704658</v>
      </c>
      <c r="N15" s="33">
        <v>0.70189273111408002</v>
      </c>
      <c r="O15" s="33">
        <f>SUBTOTAL(9,O16:O155)</f>
        <v>8.4285556612933037E-4</v>
      </c>
      <c r="P15" s="33">
        <f>SUBTOTAL(9,P16:P155)</f>
        <v>0.70273558668020941</v>
      </c>
      <c r="Q15" s="33">
        <f>SUBTOTAL(9,Q16:Q155)</f>
        <v>6.2505406368371756E-3</v>
      </c>
    </row>
    <row r="16" spans="1:48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65">
        <f>SUM(D16:K16)/8</f>
        <v>1</v>
      </c>
      <c r="M16" s="34">
        <v>1.3693236929613014E-2</v>
      </c>
      <c r="N16" s="35">
        <v>1.3693236929613014E-2</v>
      </c>
      <c r="O16" s="35">
        <f t="shared" ref="O16" si="0">P16-N16</f>
        <v>0</v>
      </c>
      <c r="P16" s="35">
        <f t="shared" ref="P16" si="1">M16*L16</f>
        <v>1.3693236929613014E-2</v>
      </c>
      <c r="Q16" s="35">
        <f>M16-P16</f>
        <v>0</v>
      </c>
    </row>
    <row r="17" spans="1:17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65"/>
      <c r="M17" s="34">
        <v>6.7405095024344164E-2</v>
      </c>
      <c r="N17" s="35">
        <v>6.7405095024344164E-2</v>
      </c>
      <c r="O17" s="35">
        <f>SUBTOTAL(9,O18:O19)</f>
        <v>0</v>
      </c>
      <c r="P17" s="35">
        <f>SUBTOTAL(9,P18:P19)</f>
        <v>6.7405095024344164E-2</v>
      </c>
      <c r="Q17" s="35">
        <f>SUBTOTAL(9,Q18:Q19)</f>
        <v>0</v>
      </c>
    </row>
    <row r="18" spans="1:17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66">
        <f>SUM(D18:K18)/8</f>
        <v>1</v>
      </c>
      <c r="M18" s="36">
        <v>2.0630680410585397E-2</v>
      </c>
      <c r="N18" s="37">
        <v>2.0630680410585397E-2</v>
      </c>
      <c r="O18" s="37">
        <f t="shared" ref="O18:O19" si="2">P18-N18</f>
        <v>0</v>
      </c>
      <c r="P18" s="37">
        <f t="shared" ref="P18:P19" si="3">M18*L18</f>
        <v>2.0630680410585397E-2</v>
      </c>
      <c r="Q18" s="37">
        <f>M18-P18</f>
        <v>0</v>
      </c>
    </row>
    <row r="19" spans="1:17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55">
        <v>1</v>
      </c>
      <c r="G19" s="55">
        <v>1</v>
      </c>
      <c r="H19" s="55">
        <v>1</v>
      </c>
      <c r="I19" s="55">
        <v>1</v>
      </c>
      <c r="J19" s="55">
        <v>1</v>
      </c>
      <c r="K19" s="55">
        <v>1</v>
      </c>
      <c r="L19" s="66">
        <f>SUM(D19:K19)/8</f>
        <v>1</v>
      </c>
      <c r="M19" s="36">
        <v>4.6774414613758773E-2</v>
      </c>
      <c r="N19" s="37">
        <v>4.6774414613758773E-2</v>
      </c>
      <c r="O19" s="37">
        <f t="shared" si="2"/>
        <v>0</v>
      </c>
      <c r="P19" s="37">
        <f t="shared" si="3"/>
        <v>4.6774414613758773E-2</v>
      </c>
      <c r="Q19" s="37">
        <f>M19-P19</f>
        <v>0</v>
      </c>
    </row>
    <row r="20" spans="1:17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65"/>
      <c r="M20" s="34">
        <v>0.22968625500786305</v>
      </c>
      <c r="N20" s="35">
        <v>0.22968625500786305</v>
      </c>
      <c r="O20" s="35">
        <f>SUBTOTAL(9,O21:O25)</f>
        <v>0</v>
      </c>
      <c r="P20" s="35">
        <f>SUBTOTAL(9,P21:P25)</f>
        <v>0.22968625500786305</v>
      </c>
      <c r="Q20" s="35">
        <f>SUBTOTAL(9,Q21:Q25)</f>
        <v>0</v>
      </c>
    </row>
    <row r="21" spans="1:17" x14ac:dyDescent="0.2">
      <c r="A21" s="7"/>
      <c r="B21" s="49">
        <v>0.24</v>
      </c>
      <c r="C21" s="24" t="s">
        <v>692</v>
      </c>
      <c r="D21" s="56">
        <v>1</v>
      </c>
      <c r="E21" s="56">
        <v>1</v>
      </c>
      <c r="F21" s="56">
        <v>1</v>
      </c>
      <c r="G21" s="56">
        <v>1</v>
      </c>
      <c r="H21" s="56">
        <v>1</v>
      </c>
      <c r="I21" s="56">
        <v>1</v>
      </c>
      <c r="J21" s="56">
        <v>1</v>
      </c>
      <c r="K21" s="56">
        <v>1</v>
      </c>
      <c r="L21" s="67">
        <f>SUM(D21:K21)/8</f>
        <v>1</v>
      </c>
      <c r="M21" s="38">
        <f>$M$20*B21</f>
        <v>5.512470120188713E-2</v>
      </c>
      <c r="N21" s="39">
        <v>5.512470120188713E-2</v>
      </c>
      <c r="O21" s="39">
        <f t="shared" ref="O21:O25" si="4">P21-N21</f>
        <v>0</v>
      </c>
      <c r="P21" s="39">
        <f t="shared" ref="P21:P25" si="5">M21*L21</f>
        <v>5.512470120188713E-2</v>
      </c>
      <c r="Q21" s="39">
        <f>M21-P21</f>
        <v>0</v>
      </c>
    </row>
    <row r="22" spans="1:17" x14ac:dyDescent="0.2">
      <c r="A22" s="7"/>
      <c r="B22" s="49">
        <v>0.24</v>
      </c>
      <c r="C22" s="24" t="s">
        <v>693</v>
      </c>
      <c r="D22" s="56">
        <v>1</v>
      </c>
      <c r="E22" s="56">
        <v>1</v>
      </c>
      <c r="F22" s="56">
        <v>1</v>
      </c>
      <c r="G22" s="56">
        <v>1</v>
      </c>
      <c r="H22" s="56">
        <v>1</v>
      </c>
      <c r="I22" s="56">
        <v>1</v>
      </c>
      <c r="J22" s="56">
        <v>1</v>
      </c>
      <c r="K22" s="56">
        <v>1</v>
      </c>
      <c r="L22" s="67">
        <f>SUM(D22:K22)/8</f>
        <v>1</v>
      </c>
      <c r="M22" s="38">
        <f>$M$20*B22</f>
        <v>5.512470120188713E-2</v>
      </c>
      <c r="N22" s="39">
        <v>5.512470120188713E-2</v>
      </c>
      <c r="O22" s="39">
        <f t="shared" si="4"/>
        <v>0</v>
      </c>
      <c r="P22" s="39">
        <f t="shared" si="5"/>
        <v>5.512470120188713E-2</v>
      </c>
      <c r="Q22" s="39">
        <f>M22-P22</f>
        <v>0</v>
      </c>
    </row>
    <row r="23" spans="1:17" x14ac:dyDescent="0.2">
      <c r="A23" s="7"/>
      <c r="B23" s="49">
        <v>0.24</v>
      </c>
      <c r="C23" s="24" t="s">
        <v>694</v>
      </c>
      <c r="D23" s="56">
        <v>1</v>
      </c>
      <c r="E23" s="56">
        <v>1</v>
      </c>
      <c r="F23" s="56">
        <v>1</v>
      </c>
      <c r="G23" s="56">
        <v>1</v>
      </c>
      <c r="H23" s="56">
        <v>1</v>
      </c>
      <c r="I23" s="56">
        <v>1</v>
      </c>
      <c r="J23" s="56">
        <v>1</v>
      </c>
      <c r="K23" s="56">
        <v>1</v>
      </c>
      <c r="L23" s="67">
        <f>SUM(D23:K23)/8</f>
        <v>1</v>
      </c>
      <c r="M23" s="38">
        <f>$M$20*B23</f>
        <v>5.512470120188713E-2</v>
      </c>
      <c r="N23" s="39">
        <v>5.512470120188713E-2</v>
      </c>
      <c r="O23" s="39">
        <f t="shared" si="4"/>
        <v>0</v>
      </c>
      <c r="P23" s="39">
        <f t="shared" si="5"/>
        <v>5.512470120188713E-2</v>
      </c>
      <c r="Q23" s="39">
        <f>M23-P23</f>
        <v>0</v>
      </c>
    </row>
    <row r="24" spans="1:17" x14ac:dyDescent="0.2">
      <c r="A24" s="7"/>
      <c r="B24" s="49">
        <v>0.24</v>
      </c>
      <c r="C24" s="24" t="s">
        <v>695</v>
      </c>
      <c r="D24" s="56">
        <v>1</v>
      </c>
      <c r="E24" s="56">
        <v>1</v>
      </c>
      <c r="F24" s="56">
        <v>1</v>
      </c>
      <c r="G24" s="56">
        <v>1</v>
      </c>
      <c r="H24" s="56">
        <v>1</v>
      </c>
      <c r="I24" s="56">
        <v>1</v>
      </c>
      <c r="J24" s="56">
        <v>1</v>
      </c>
      <c r="K24" s="56">
        <v>1</v>
      </c>
      <c r="L24" s="67">
        <f>SUM(D24:K24)/8</f>
        <v>1</v>
      </c>
      <c r="M24" s="38">
        <f>$M$20*B24</f>
        <v>5.512470120188713E-2</v>
      </c>
      <c r="N24" s="39">
        <v>5.512470120188713E-2</v>
      </c>
      <c r="O24" s="39">
        <f t="shared" si="4"/>
        <v>0</v>
      </c>
      <c r="P24" s="39">
        <f t="shared" si="5"/>
        <v>5.512470120188713E-2</v>
      </c>
      <c r="Q24" s="39">
        <f>M24-P24</f>
        <v>0</v>
      </c>
    </row>
    <row r="25" spans="1:17" x14ac:dyDescent="0.2">
      <c r="A25" s="7"/>
      <c r="B25" s="49">
        <v>0.04</v>
      </c>
      <c r="C25" s="24" t="s">
        <v>491</v>
      </c>
      <c r="D25" s="56">
        <v>1</v>
      </c>
      <c r="E25" s="56">
        <v>1</v>
      </c>
      <c r="F25" s="83">
        <v>1</v>
      </c>
      <c r="G25" s="83">
        <v>1</v>
      </c>
      <c r="H25" s="56">
        <v>1</v>
      </c>
      <c r="I25" s="56">
        <v>1</v>
      </c>
      <c r="J25" s="56">
        <v>1</v>
      </c>
      <c r="K25" s="56">
        <v>1</v>
      </c>
      <c r="L25" s="67">
        <f>SUM(D25:K25)/8</f>
        <v>1</v>
      </c>
      <c r="M25" s="38">
        <f>$M$20*B25</f>
        <v>9.1874502003145217E-3</v>
      </c>
      <c r="N25" s="39">
        <v>9.1874502003145217E-3</v>
      </c>
      <c r="O25" s="39">
        <f t="shared" si="4"/>
        <v>0</v>
      </c>
      <c r="P25" s="39">
        <f t="shared" si="5"/>
        <v>9.1874502003145217E-3</v>
      </c>
      <c r="Q25" s="39">
        <f>M25-P25</f>
        <v>0</v>
      </c>
    </row>
    <row r="26" spans="1:17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65"/>
      <c r="M26" s="34">
        <v>0.11263260330625617</v>
      </c>
      <c r="N26" s="35">
        <v>0.10834521006183641</v>
      </c>
      <c r="O26" s="35">
        <f>SUBTOTAL(9,O27:O56)</f>
        <v>3.2296234683632614E-4</v>
      </c>
      <c r="P26" s="35">
        <f>SUBTOTAL(9,P27:P56)</f>
        <v>0.10866817240867273</v>
      </c>
      <c r="Q26" s="35">
        <f>SUBTOTAL(9,Q27:Q56)</f>
        <v>3.9644308975834187E-3</v>
      </c>
    </row>
    <row r="27" spans="1:17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66"/>
      <c r="M27" s="36">
        <v>5.0608145430156168E-2</v>
      </c>
      <c r="N27" s="37">
        <v>5.0608145430156168E-2</v>
      </c>
      <c r="O27" s="37">
        <f>SUBTOTAL(9,O28:O38)</f>
        <v>0</v>
      </c>
      <c r="P27" s="37">
        <f>SUBTOTAL(9,P28:P38)</f>
        <v>5.0608145430156168E-2</v>
      </c>
      <c r="Q27" s="37">
        <f>SUBTOTAL(9,Q28:Q38)</f>
        <v>0</v>
      </c>
    </row>
    <row r="28" spans="1:17" x14ac:dyDescent="0.2">
      <c r="A28" s="7" t="s">
        <v>12</v>
      </c>
      <c r="B28" s="7" t="s">
        <v>311</v>
      </c>
      <c r="C28" s="24" t="s">
        <v>458</v>
      </c>
      <c r="D28" s="83">
        <v>1</v>
      </c>
      <c r="E28" s="83">
        <v>1</v>
      </c>
      <c r="F28" s="83">
        <v>1</v>
      </c>
      <c r="G28" s="56">
        <v>1</v>
      </c>
      <c r="H28" s="56">
        <v>1</v>
      </c>
      <c r="I28" s="56">
        <v>1</v>
      </c>
      <c r="J28" s="56">
        <v>1</v>
      </c>
      <c r="K28" s="83">
        <v>1</v>
      </c>
      <c r="L28" s="67">
        <f t="shared" ref="L28:L38" si="6">SUM(D28:K28)/8</f>
        <v>1</v>
      </c>
      <c r="M28" s="38">
        <v>5.2135550370629663E-3</v>
      </c>
      <c r="N28" s="39">
        <v>5.2135550370629663E-3</v>
      </c>
      <c r="O28" s="39">
        <f t="shared" ref="O28:O38" si="7">P28-N28</f>
        <v>0</v>
      </c>
      <c r="P28" s="39">
        <f t="shared" ref="P28:P38" si="8">M28*L28</f>
        <v>5.2135550370629663E-3</v>
      </c>
      <c r="Q28" s="39">
        <f t="shared" ref="Q28:Q38" si="9">M28-P28</f>
        <v>0</v>
      </c>
    </row>
    <row r="29" spans="1:17" x14ac:dyDescent="0.2">
      <c r="A29" s="7" t="s">
        <v>13</v>
      </c>
      <c r="B29" s="7" t="s">
        <v>312</v>
      </c>
      <c r="C29" s="24" t="s">
        <v>459</v>
      </c>
      <c r="D29" s="83">
        <v>1</v>
      </c>
      <c r="E29" s="83">
        <v>1</v>
      </c>
      <c r="F29" s="83">
        <v>1</v>
      </c>
      <c r="G29" s="56">
        <v>1</v>
      </c>
      <c r="H29" s="56">
        <v>1</v>
      </c>
      <c r="I29" s="56">
        <v>1</v>
      </c>
      <c r="J29" s="56">
        <v>1</v>
      </c>
      <c r="K29" s="83">
        <v>1</v>
      </c>
      <c r="L29" s="67">
        <f t="shared" si="6"/>
        <v>1</v>
      </c>
      <c r="M29" s="38">
        <v>3.4678563035891422E-3</v>
      </c>
      <c r="N29" s="39">
        <v>3.4678563035891422E-3</v>
      </c>
      <c r="O29" s="39">
        <f t="shared" si="7"/>
        <v>0</v>
      </c>
      <c r="P29" s="39">
        <f t="shared" si="8"/>
        <v>3.4678563035891422E-3</v>
      </c>
      <c r="Q29" s="39">
        <f t="shared" si="9"/>
        <v>0</v>
      </c>
    </row>
    <row r="30" spans="1:17" x14ac:dyDescent="0.2">
      <c r="A30" s="7" t="s">
        <v>14</v>
      </c>
      <c r="B30" s="7" t="s">
        <v>313</v>
      </c>
      <c r="C30" s="24" t="s">
        <v>460</v>
      </c>
      <c r="D30" s="56">
        <v>1</v>
      </c>
      <c r="E30" s="56">
        <v>1</v>
      </c>
      <c r="F30" s="56">
        <v>1</v>
      </c>
      <c r="G30" s="56">
        <v>1</v>
      </c>
      <c r="H30" s="56">
        <v>1</v>
      </c>
      <c r="I30" s="56">
        <v>1</v>
      </c>
      <c r="J30" s="56">
        <v>1</v>
      </c>
      <c r="K30" s="56">
        <v>1</v>
      </c>
      <c r="L30" s="67">
        <f t="shared" si="6"/>
        <v>1</v>
      </c>
      <c r="M30" s="38">
        <v>8.440658846955636E-3</v>
      </c>
      <c r="N30" s="39">
        <v>8.440658846955636E-3</v>
      </c>
      <c r="O30" s="39">
        <f t="shared" si="7"/>
        <v>0</v>
      </c>
      <c r="P30" s="39">
        <f t="shared" si="8"/>
        <v>8.440658846955636E-3</v>
      </c>
      <c r="Q30" s="39">
        <f t="shared" si="9"/>
        <v>0</v>
      </c>
    </row>
    <row r="31" spans="1:17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67">
        <f t="shared" si="6"/>
        <v>1</v>
      </c>
      <c r="M31" s="38">
        <v>4.6627052519414673E-3</v>
      </c>
      <c r="N31" s="39">
        <v>4.6627052519414673E-3</v>
      </c>
      <c r="O31" s="39">
        <f t="shared" si="7"/>
        <v>0</v>
      </c>
      <c r="P31" s="39">
        <f t="shared" si="8"/>
        <v>4.6627052519414673E-3</v>
      </c>
      <c r="Q31" s="39">
        <f t="shared" si="9"/>
        <v>0</v>
      </c>
    </row>
    <row r="32" spans="1:17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67">
        <f t="shared" si="6"/>
        <v>1</v>
      </c>
      <c r="M32" s="38">
        <v>5.9921730962610303E-3</v>
      </c>
      <c r="N32" s="39">
        <v>5.9921730962610303E-3</v>
      </c>
      <c r="O32" s="39">
        <f t="shared" si="7"/>
        <v>0</v>
      </c>
      <c r="P32" s="39">
        <f t="shared" si="8"/>
        <v>5.9921730962610303E-3</v>
      </c>
      <c r="Q32" s="39">
        <f t="shared" si="9"/>
        <v>0</v>
      </c>
    </row>
    <row r="33" spans="1:17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67">
        <f t="shared" si="6"/>
        <v>1</v>
      </c>
      <c r="M33" s="38">
        <v>1.8958539014265062E-3</v>
      </c>
      <c r="N33" s="39">
        <v>1.8958539014265062E-3</v>
      </c>
      <c r="O33" s="39">
        <f t="shared" si="7"/>
        <v>0</v>
      </c>
      <c r="P33" s="39">
        <f t="shared" si="8"/>
        <v>1.8958539014265062E-3</v>
      </c>
      <c r="Q33" s="39">
        <f t="shared" si="9"/>
        <v>0</v>
      </c>
    </row>
    <row r="34" spans="1:17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67">
        <f t="shared" si="6"/>
        <v>1</v>
      </c>
      <c r="M34" s="38">
        <v>8.1520636365143098E-4</v>
      </c>
      <c r="N34" s="39">
        <v>8.1520636365143098E-4</v>
      </c>
      <c r="O34" s="39">
        <f t="shared" si="7"/>
        <v>0</v>
      </c>
      <c r="P34" s="39">
        <f t="shared" si="8"/>
        <v>8.1520636365143098E-4</v>
      </c>
      <c r="Q34" s="39">
        <f t="shared" si="9"/>
        <v>0</v>
      </c>
    </row>
    <row r="35" spans="1:17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67">
        <f t="shared" si="6"/>
        <v>1</v>
      </c>
      <c r="M35" s="38">
        <v>1.9022398979015778E-3</v>
      </c>
      <c r="N35" s="39">
        <v>1.9022398979015778E-3</v>
      </c>
      <c r="O35" s="39">
        <f t="shared" si="7"/>
        <v>0</v>
      </c>
      <c r="P35" s="39">
        <f t="shared" si="8"/>
        <v>1.9022398979015778E-3</v>
      </c>
      <c r="Q35" s="39">
        <f t="shared" si="9"/>
        <v>0</v>
      </c>
    </row>
    <row r="36" spans="1:17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67">
        <f t="shared" si="6"/>
        <v>1</v>
      </c>
      <c r="M36" s="38">
        <v>7.0954094435448717E-5</v>
      </c>
      <c r="N36" s="39">
        <v>7.0954094435448717E-5</v>
      </c>
      <c r="O36" s="39">
        <f t="shared" si="7"/>
        <v>0</v>
      </c>
      <c r="P36" s="39">
        <f t="shared" si="8"/>
        <v>7.0954094435448717E-5</v>
      </c>
      <c r="Q36" s="39">
        <f t="shared" si="9"/>
        <v>0</v>
      </c>
    </row>
    <row r="37" spans="1:17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67">
        <f t="shared" si="6"/>
        <v>1</v>
      </c>
      <c r="M37" s="38">
        <v>1.273408009531885E-3</v>
      </c>
      <c r="N37" s="39">
        <v>1.273408009531885E-3</v>
      </c>
      <c r="O37" s="39">
        <f t="shared" si="7"/>
        <v>0</v>
      </c>
      <c r="P37" s="39">
        <f t="shared" si="8"/>
        <v>1.273408009531885E-3</v>
      </c>
      <c r="Q37" s="39">
        <f t="shared" si="9"/>
        <v>0</v>
      </c>
    </row>
    <row r="38" spans="1:17" x14ac:dyDescent="0.2">
      <c r="A38" s="7" t="s">
        <v>22</v>
      </c>
      <c r="B38" s="7" t="s">
        <v>321</v>
      </c>
      <c r="C38" s="24" t="s">
        <v>468</v>
      </c>
      <c r="D38" s="101">
        <f>SUMPRODUCT($M$28:$M$37,D28:D37)/SUM($M$28:$M$37)</f>
        <v>1</v>
      </c>
      <c r="E38" s="101">
        <f t="shared" ref="E38:K38" si="10">SUMPRODUCT($M$28:$M$37,E28:E37)/SUM($M$28:$M$37)</f>
        <v>1</v>
      </c>
      <c r="F38" s="101">
        <f t="shared" si="10"/>
        <v>1</v>
      </c>
      <c r="G38" s="101">
        <f t="shared" si="10"/>
        <v>1</v>
      </c>
      <c r="H38" s="101">
        <f t="shared" si="10"/>
        <v>1</v>
      </c>
      <c r="I38" s="101">
        <f t="shared" si="10"/>
        <v>1</v>
      </c>
      <c r="J38" s="101">
        <f t="shared" si="10"/>
        <v>1</v>
      </c>
      <c r="K38" s="101">
        <f t="shared" si="10"/>
        <v>1</v>
      </c>
      <c r="L38" s="67">
        <f t="shared" si="6"/>
        <v>1</v>
      </c>
      <c r="M38" s="38">
        <v>1.6873534627399069E-2</v>
      </c>
      <c r="N38" s="39">
        <v>1.6873534627399069E-2</v>
      </c>
      <c r="O38" s="39">
        <f t="shared" si="7"/>
        <v>0</v>
      </c>
      <c r="P38" s="39">
        <f t="shared" si="8"/>
        <v>1.6873534627399069E-2</v>
      </c>
      <c r="Q38" s="39">
        <f t="shared" si="9"/>
        <v>0</v>
      </c>
    </row>
    <row r="39" spans="1:17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66"/>
      <c r="M39" s="36">
        <v>8.3236590304414156E-3</v>
      </c>
      <c r="N39" s="37">
        <v>8.3236590304414156E-3</v>
      </c>
      <c r="O39" s="37">
        <f>SUBTOTAL(9,O40:O43)</f>
        <v>0</v>
      </c>
      <c r="P39" s="37">
        <f>SUBTOTAL(9,P40:P43)</f>
        <v>8.3236590304414156E-3</v>
      </c>
      <c r="Q39" s="37">
        <f>SUBTOTAL(9,Q40:Q43)</f>
        <v>0</v>
      </c>
    </row>
    <row r="40" spans="1:17" x14ac:dyDescent="0.2">
      <c r="A40" s="7" t="s">
        <v>24</v>
      </c>
      <c r="B40" s="7" t="s">
        <v>322</v>
      </c>
      <c r="C40" s="24" t="s">
        <v>470</v>
      </c>
      <c r="D40" s="101">
        <v>1</v>
      </c>
      <c r="E40" s="101">
        <v>1</v>
      </c>
      <c r="F40" s="101">
        <v>1</v>
      </c>
      <c r="G40" s="101">
        <v>1</v>
      </c>
      <c r="H40" s="56">
        <v>1</v>
      </c>
      <c r="I40" s="56">
        <v>1</v>
      </c>
      <c r="J40" s="56">
        <v>1</v>
      </c>
      <c r="K40" s="56">
        <v>1</v>
      </c>
      <c r="L40" s="67">
        <f>SUM(D40:K40)/8</f>
        <v>1</v>
      </c>
      <c r="M40" s="38">
        <v>9.1374459282764914E-4</v>
      </c>
      <c r="N40" s="39">
        <v>9.1374459282764914E-4</v>
      </c>
      <c r="O40" s="39">
        <f t="shared" ref="O40:O43" si="11">P40-N40</f>
        <v>0</v>
      </c>
      <c r="P40" s="39">
        <f t="shared" ref="P40:P43" si="12">M40*L40</f>
        <v>9.1374459282764914E-4</v>
      </c>
      <c r="Q40" s="39">
        <f>M40-P40</f>
        <v>0</v>
      </c>
    </row>
    <row r="41" spans="1:17" x14ac:dyDescent="0.2">
      <c r="A41" s="7" t="s">
        <v>25</v>
      </c>
      <c r="B41" s="7" t="s">
        <v>323</v>
      </c>
      <c r="C41" s="24" t="s">
        <v>471</v>
      </c>
      <c r="D41" s="56">
        <v>1</v>
      </c>
      <c r="E41" s="56">
        <v>1</v>
      </c>
      <c r="F41" s="56">
        <v>1</v>
      </c>
      <c r="G41" s="56">
        <v>1</v>
      </c>
      <c r="H41" s="83">
        <v>1</v>
      </c>
      <c r="I41" s="83">
        <v>1</v>
      </c>
      <c r="J41" s="83">
        <v>1</v>
      </c>
      <c r="K41" s="83">
        <v>1</v>
      </c>
      <c r="L41" s="67">
        <f>SUM(D41:K41)/8</f>
        <v>1</v>
      </c>
      <c r="M41" s="38">
        <v>4.1918297279531728E-3</v>
      </c>
      <c r="N41" s="39">
        <v>4.1918297279531728E-3</v>
      </c>
      <c r="O41" s="39">
        <f t="shared" si="11"/>
        <v>0</v>
      </c>
      <c r="P41" s="39">
        <f t="shared" si="12"/>
        <v>4.1918297279531728E-3</v>
      </c>
      <c r="Q41" s="39">
        <f>M41-P41</f>
        <v>0</v>
      </c>
    </row>
    <row r="42" spans="1:17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67">
        <f>SUM(D42:K42)/8</f>
        <v>1</v>
      </c>
      <c r="M42" s="38">
        <v>2.9893544835431921E-3</v>
      </c>
      <c r="N42" s="39">
        <v>2.9893544835431921E-3</v>
      </c>
      <c r="O42" s="39">
        <f t="shared" si="11"/>
        <v>0</v>
      </c>
      <c r="P42" s="39">
        <f t="shared" si="12"/>
        <v>2.9893544835431921E-3</v>
      </c>
      <c r="Q42" s="39">
        <f>M42-P42</f>
        <v>0</v>
      </c>
    </row>
    <row r="43" spans="1:17" x14ac:dyDescent="0.2">
      <c r="A43" s="7" t="s">
        <v>27</v>
      </c>
      <c r="B43" s="7" t="s">
        <v>325</v>
      </c>
      <c r="C43" s="24" t="s">
        <v>473</v>
      </c>
      <c r="D43" s="101">
        <v>1</v>
      </c>
      <c r="E43" s="101">
        <v>1</v>
      </c>
      <c r="F43" s="101">
        <v>1</v>
      </c>
      <c r="G43" s="101">
        <v>1</v>
      </c>
      <c r="H43" s="101">
        <v>1</v>
      </c>
      <c r="I43" s="101">
        <v>1</v>
      </c>
      <c r="J43" s="101">
        <v>1</v>
      </c>
      <c r="K43" s="101">
        <v>1</v>
      </c>
      <c r="L43" s="67">
        <f>SUM(D43:K43)/8</f>
        <v>1</v>
      </c>
      <c r="M43" s="38">
        <v>2.2873022611740013E-4</v>
      </c>
      <c r="N43" s="39">
        <v>2.2873022611740013E-4</v>
      </c>
      <c r="O43" s="39">
        <f t="shared" si="11"/>
        <v>0</v>
      </c>
      <c r="P43" s="39">
        <f t="shared" si="12"/>
        <v>2.2873022611740013E-4</v>
      </c>
      <c r="Q43" s="39">
        <f>M43-P43</f>
        <v>0</v>
      </c>
    </row>
    <row r="44" spans="1:17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66"/>
      <c r="M44" s="36">
        <v>3.7019470127864183E-2</v>
      </c>
      <c r="N44" s="37">
        <v>3.7019470127864183E-2</v>
      </c>
      <c r="O44" s="37">
        <f>SUBTOTAL(9,O45:O48)</f>
        <v>0</v>
      </c>
      <c r="P44" s="37">
        <f>SUBTOTAL(9,P45:P48)</f>
        <v>3.7019470127864183E-2</v>
      </c>
      <c r="Q44" s="37">
        <f>SUBTOTAL(9,Q45:Q48)</f>
        <v>0</v>
      </c>
    </row>
    <row r="45" spans="1:17" x14ac:dyDescent="0.2">
      <c r="A45" s="7" t="s">
        <v>29</v>
      </c>
      <c r="B45" s="7" t="s">
        <v>326</v>
      </c>
      <c r="C45" s="24" t="s">
        <v>475</v>
      </c>
      <c r="D45" s="56">
        <v>1</v>
      </c>
      <c r="E45" s="56">
        <v>1</v>
      </c>
      <c r="F45" s="56">
        <v>1</v>
      </c>
      <c r="G45" s="56">
        <v>1</v>
      </c>
      <c r="H45" s="56">
        <v>1</v>
      </c>
      <c r="I45" s="56">
        <v>1</v>
      </c>
      <c r="J45" s="56">
        <v>1</v>
      </c>
      <c r="K45" s="56">
        <v>1</v>
      </c>
      <c r="L45" s="67">
        <f>SUM(D45:K45)/8</f>
        <v>1</v>
      </c>
      <c r="M45" s="38">
        <v>6.7318075690947386E-3</v>
      </c>
      <c r="N45" s="39">
        <v>6.7318075690947386E-3</v>
      </c>
      <c r="O45" s="39">
        <f t="shared" ref="O45:O48" si="13">P45-N45</f>
        <v>0</v>
      </c>
      <c r="P45" s="39">
        <f t="shared" ref="P45:P48" si="14">M45*L45</f>
        <v>6.7318075690947386E-3</v>
      </c>
      <c r="Q45" s="39">
        <f>M45-P45</f>
        <v>0</v>
      </c>
    </row>
    <row r="46" spans="1:17" x14ac:dyDescent="0.2">
      <c r="A46" s="7" t="s">
        <v>30</v>
      </c>
      <c r="B46" s="7" t="s">
        <v>327</v>
      </c>
      <c r="C46" s="24" t="s">
        <v>476</v>
      </c>
      <c r="D46" s="56">
        <v>1</v>
      </c>
      <c r="E46" s="56">
        <v>1</v>
      </c>
      <c r="F46" s="56">
        <v>1</v>
      </c>
      <c r="G46" s="56">
        <v>1</v>
      </c>
      <c r="H46" s="56">
        <v>1</v>
      </c>
      <c r="I46" s="56">
        <v>1</v>
      </c>
      <c r="J46" s="56">
        <v>1</v>
      </c>
      <c r="K46" s="56">
        <v>1</v>
      </c>
      <c r="L46" s="67">
        <f>SUM(D46:K46)/8</f>
        <v>1</v>
      </c>
      <c r="M46" s="38">
        <v>5.0156104756492884E-3</v>
      </c>
      <c r="N46" s="39">
        <v>5.0156104756492884E-3</v>
      </c>
      <c r="O46" s="39">
        <f t="shared" si="13"/>
        <v>0</v>
      </c>
      <c r="P46" s="39">
        <f t="shared" si="14"/>
        <v>5.0156104756492884E-3</v>
      </c>
      <c r="Q46" s="39">
        <f>M46-P46</f>
        <v>0</v>
      </c>
    </row>
    <row r="47" spans="1:17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67">
        <f>SUM(D47:K47)/8</f>
        <v>1</v>
      </c>
      <c r="M47" s="38">
        <v>1.1442206232586252E-2</v>
      </c>
      <c r="N47" s="39">
        <v>1.1442206232586252E-2</v>
      </c>
      <c r="O47" s="39">
        <f t="shared" si="13"/>
        <v>0</v>
      </c>
      <c r="P47" s="39">
        <f t="shared" si="14"/>
        <v>1.1442206232586252E-2</v>
      </c>
      <c r="Q47" s="39">
        <f>M47-P47</f>
        <v>0</v>
      </c>
    </row>
    <row r="48" spans="1:17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67">
        <f>SUM(D48:K48)/8</f>
        <v>1</v>
      </c>
      <c r="M48" s="38">
        <v>1.3829845850533906E-2</v>
      </c>
      <c r="N48" s="39">
        <v>1.3829845850533906E-2</v>
      </c>
      <c r="O48" s="39">
        <f t="shared" si="13"/>
        <v>0</v>
      </c>
      <c r="P48" s="39">
        <f t="shared" si="14"/>
        <v>1.3829845850533906E-2</v>
      </c>
      <c r="Q48" s="39">
        <f>M48-P48</f>
        <v>0</v>
      </c>
    </row>
    <row r="49" spans="1:17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66"/>
      <c r="M49" s="36">
        <v>9.1444526077756941E-4</v>
      </c>
      <c r="N49" s="37">
        <v>0</v>
      </c>
      <c r="O49" s="37">
        <f>SUBTOTAL(9,O50:O51)</f>
        <v>0</v>
      </c>
      <c r="P49" s="37">
        <f>SUBTOTAL(9,P50:P51)</f>
        <v>0</v>
      </c>
      <c r="Q49" s="37">
        <f>SUBTOTAL(9,Q50:Q51)</f>
        <v>9.1444526077756941E-4</v>
      </c>
    </row>
    <row r="50" spans="1:17" x14ac:dyDescent="0.2">
      <c r="A50" s="7" t="s">
        <v>34</v>
      </c>
      <c r="B50" s="7" t="s">
        <v>330</v>
      </c>
      <c r="C50" s="24" t="s">
        <v>480</v>
      </c>
      <c r="D50" s="56"/>
      <c r="E50" s="101"/>
      <c r="F50" s="56"/>
      <c r="G50" s="56"/>
      <c r="H50" s="56"/>
      <c r="I50" s="56"/>
      <c r="J50" s="56"/>
      <c r="K50" s="56"/>
      <c r="L50" s="67">
        <f>SUM(D50:K50)/8</f>
        <v>0</v>
      </c>
      <c r="M50" s="38">
        <v>8.1017264565504848E-4</v>
      </c>
      <c r="N50" s="39">
        <v>0</v>
      </c>
      <c r="O50" s="39">
        <f t="shared" ref="O50:O51" si="15">P50-N50</f>
        <v>0</v>
      </c>
      <c r="P50" s="39">
        <f t="shared" ref="P50:P51" si="16">M50*L50</f>
        <v>0</v>
      </c>
      <c r="Q50" s="39">
        <f>M50-P50</f>
        <v>8.1017264565504848E-4</v>
      </c>
    </row>
    <row r="51" spans="1:17" x14ac:dyDescent="0.2">
      <c r="A51" s="7" t="s">
        <v>35</v>
      </c>
      <c r="B51" s="7" t="s">
        <v>331</v>
      </c>
      <c r="C51" s="24" t="s">
        <v>481</v>
      </c>
      <c r="D51" s="56"/>
      <c r="E51" s="101"/>
      <c r="F51" s="56"/>
      <c r="G51" s="56"/>
      <c r="H51" s="56"/>
      <c r="I51" s="56"/>
      <c r="J51" s="56"/>
      <c r="K51" s="56"/>
      <c r="L51" s="67">
        <f>SUM(D51:K51)/8</f>
        <v>0</v>
      </c>
      <c r="M51" s="38">
        <v>1.0427261512252095E-4</v>
      </c>
      <c r="N51" s="39">
        <v>0</v>
      </c>
      <c r="O51" s="39">
        <f t="shared" si="15"/>
        <v>0</v>
      </c>
      <c r="P51" s="39">
        <f t="shared" si="16"/>
        <v>0</v>
      </c>
      <c r="Q51" s="39">
        <f>M51-P51</f>
        <v>1.0427261512252095E-4</v>
      </c>
    </row>
    <row r="52" spans="1:17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66"/>
      <c r="M52" s="36">
        <v>5.0904752997230291E-4</v>
      </c>
      <c r="N52" s="37">
        <v>5.0904752997230291E-4</v>
      </c>
      <c r="O52" s="37">
        <f>SUBTOTAL(9,O53)</f>
        <v>0</v>
      </c>
      <c r="P52" s="37">
        <f>SUBTOTAL(9,P53)</f>
        <v>5.0904752997230291E-4</v>
      </c>
      <c r="Q52" s="37">
        <f>SUBTOTAL(9,Q53)</f>
        <v>0</v>
      </c>
    </row>
    <row r="53" spans="1:17" x14ac:dyDescent="0.2">
      <c r="A53" s="7" t="s">
        <v>37</v>
      </c>
      <c r="B53" s="7" t="s">
        <v>332</v>
      </c>
      <c r="C53" s="24" t="s">
        <v>483</v>
      </c>
      <c r="D53" s="56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67">
        <f>SUM(D53:K53)/8</f>
        <v>1</v>
      </c>
      <c r="M53" s="38">
        <v>5.0904752997230291E-4</v>
      </c>
      <c r="N53" s="39">
        <v>5.0904752997230291E-4</v>
      </c>
      <c r="O53" s="39">
        <f t="shared" ref="O53" si="17">P53-N53</f>
        <v>0</v>
      </c>
      <c r="P53" s="39">
        <f t="shared" ref="P53" si="18">M53*L53</f>
        <v>5.0904752997230291E-4</v>
      </c>
      <c r="Q53" s="39">
        <f>M53-P53</f>
        <v>0</v>
      </c>
    </row>
    <row r="54" spans="1:17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66"/>
      <c r="M54" s="36">
        <v>1.5257835927044531E-2</v>
      </c>
      <c r="N54" s="37">
        <v>1.1884887943402355E-2</v>
      </c>
      <c r="O54" s="37">
        <f>SUBTOTAL(9,O55:O56)</f>
        <v>3.2296234683632614E-4</v>
      </c>
      <c r="P54" s="37">
        <f>SUBTOTAL(9,P55:P56)</f>
        <v>1.2207850290238681E-2</v>
      </c>
      <c r="Q54" s="37">
        <f>SUBTOTAL(9,Q55:Q56)</f>
        <v>3.0499856368058492E-3</v>
      </c>
    </row>
    <row r="55" spans="1:17" x14ac:dyDescent="0.2">
      <c r="A55" s="7" t="s">
        <v>39</v>
      </c>
      <c r="B55" s="7" t="s">
        <v>319</v>
      </c>
      <c r="C55" s="24" t="s">
        <v>485</v>
      </c>
      <c r="D55" s="106">
        <v>1</v>
      </c>
      <c r="E55" s="101">
        <v>1</v>
      </c>
      <c r="F55" s="101">
        <v>1</v>
      </c>
      <c r="G55" s="101">
        <v>1</v>
      </c>
      <c r="H55" s="101">
        <v>1</v>
      </c>
      <c r="I55" s="101">
        <v>1</v>
      </c>
      <c r="J55" s="101">
        <v>1</v>
      </c>
      <c r="K55" s="101">
        <v>1</v>
      </c>
      <c r="L55" s="67">
        <f>SUM(D55:K55)/8</f>
        <v>1</v>
      </c>
      <c r="M55" s="38">
        <v>3.3554529541436509E-3</v>
      </c>
      <c r="N55" s="39">
        <v>3.0324906073073248E-3</v>
      </c>
      <c r="O55" s="39">
        <f t="shared" ref="O55:O56" si="19">P55-N55</f>
        <v>3.2296234683632614E-4</v>
      </c>
      <c r="P55" s="39">
        <f t="shared" ref="P55:P56" si="20">M55*L55</f>
        <v>3.3554529541436509E-3</v>
      </c>
      <c r="Q55" s="39">
        <f>M55-P55</f>
        <v>0</v>
      </c>
    </row>
    <row r="56" spans="1:17" x14ac:dyDescent="0.2">
      <c r="A56" s="7" t="s">
        <v>40</v>
      </c>
      <c r="B56" s="7" t="s">
        <v>333</v>
      </c>
      <c r="C56" s="24" t="s">
        <v>486</v>
      </c>
      <c r="D56" s="101">
        <v>0.7</v>
      </c>
      <c r="E56" s="101">
        <v>0.75</v>
      </c>
      <c r="F56" s="101">
        <v>0.75</v>
      </c>
      <c r="G56" s="101">
        <v>0.75</v>
      </c>
      <c r="H56" s="101">
        <v>0.75</v>
      </c>
      <c r="I56" s="101">
        <v>0.75</v>
      </c>
      <c r="J56" s="101">
        <v>0.75</v>
      </c>
      <c r="K56" s="101">
        <v>0.75</v>
      </c>
      <c r="L56" s="67">
        <f>SUM(D56:K56)/8</f>
        <v>0.74375000000000002</v>
      </c>
      <c r="M56" s="38">
        <v>1.1902382972900879E-2</v>
      </c>
      <c r="N56" s="39">
        <v>8.85239733609503E-3</v>
      </c>
      <c r="O56" s="39">
        <f t="shared" si="19"/>
        <v>0</v>
      </c>
      <c r="P56" s="39">
        <f t="shared" si="20"/>
        <v>8.85239733609503E-3</v>
      </c>
      <c r="Q56" s="39">
        <f>M56-P56</f>
        <v>3.0499856368058492E-3</v>
      </c>
    </row>
    <row r="57" spans="1:17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65"/>
      <c r="M57" s="34">
        <v>5.0339398212433202E-3</v>
      </c>
      <c r="N57" s="35">
        <v>5.0339398212433202E-3</v>
      </c>
      <c r="O57" s="35">
        <f>SUBTOTAL(9,O58:O60)</f>
        <v>0</v>
      </c>
      <c r="P57" s="35">
        <f>SUBTOTAL(9,P58:P60)</f>
        <v>5.0339398212433202E-3</v>
      </c>
      <c r="Q57" s="35">
        <f>SUBTOTAL(9,Q58:Q60)</f>
        <v>0</v>
      </c>
    </row>
    <row r="58" spans="1:17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66"/>
      <c r="M58" s="36">
        <v>5.0339398212433202E-3</v>
      </c>
      <c r="N58" s="37">
        <v>5.0339398212433202E-3</v>
      </c>
      <c r="O58" s="37">
        <f>SUBTOTAL(9,O59:O60)</f>
        <v>0</v>
      </c>
      <c r="P58" s="37">
        <f>SUBTOTAL(9,P59:P60)</f>
        <v>5.0339398212433202E-3</v>
      </c>
      <c r="Q58" s="37">
        <f>SUBTOTAL(9,Q59:Q60)</f>
        <v>0</v>
      </c>
    </row>
    <row r="59" spans="1:17" x14ac:dyDescent="0.2">
      <c r="A59" s="7" t="s">
        <v>43</v>
      </c>
      <c r="B59" s="7" t="s">
        <v>334</v>
      </c>
      <c r="C59" s="24" t="s">
        <v>489</v>
      </c>
      <c r="D59" s="56">
        <v>1</v>
      </c>
      <c r="E59" s="56">
        <v>1</v>
      </c>
      <c r="F59" s="56">
        <v>1</v>
      </c>
      <c r="G59" s="56">
        <v>1</v>
      </c>
      <c r="H59" s="56">
        <v>1</v>
      </c>
      <c r="I59" s="56">
        <v>1</v>
      </c>
      <c r="J59" s="56">
        <v>1</v>
      </c>
      <c r="K59" s="56">
        <v>1</v>
      </c>
      <c r="L59" s="67">
        <f>SUM(D59:K59)/8</f>
        <v>1</v>
      </c>
      <c r="M59" s="38">
        <v>4.2870213878343387E-3</v>
      </c>
      <c r="N59" s="39">
        <v>4.2870213878343387E-3</v>
      </c>
      <c r="O59" s="39">
        <f t="shared" ref="O59:O60" si="21">P59-N59</f>
        <v>0</v>
      </c>
      <c r="P59" s="39">
        <f t="shared" ref="P59:P60" si="22">M59*L59</f>
        <v>4.2870213878343387E-3</v>
      </c>
      <c r="Q59" s="39">
        <f>M59-P59</f>
        <v>0</v>
      </c>
    </row>
    <row r="60" spans="1:17" x14ac:dyDescent="0.2">
      <c r="A60" s="7" t="s">
        <v>44</v>
      </c>
      <c r="B60" s="7" t="s">
        <v>334</v>
      </c>
      <c r="C60" s="24" t="s">
        <v>490</v>
      </c>
      <c r="D60" s="56">
        <v>1</v>
      </c>
      <c r="E60" s="56">
        <v>1</v>
      </c>
      <c r="F60" s="56">
        <v>1</v>
      </c>
      <c r="G60" s="56">
        <v>1</v>
      </c>
      <c r="H60" s="56">
        <v>1</v>
      </c>
      <c r="I60" s="56">
        <v>1</v>
      </c>
      <c r="J60" s="56">
        <v>1</v>
      </c>
      <c r="K60" s="56">
        <v>1</v>
      </c>
      <c r="L60" s="67">
        <f>SUM(D60:K60)/8</f>
        <v>1</v>
      </c>
      <c r="M60" s="38">
        <v>7.469184334089814E-4</v>
      </c>
      <c r="N60" s="39">
        <v>7.469184334089814E-4</v>
      </c>
      <c r="O60" s="39">
        <f t="shared" si="21"/>
        <v>0</v>
      </c>
      <c r="P60" s="39">
        <f t="shared" si="22"/>
        <v>7.469184334089814E-4</v>
      </c>
      <c r="Q60" s="39">
        <f>M60-P60</f>
        <v>0</v>
      </c>
    </row>
    <row r="61" spans="1:17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65"/>
      <c r="M61" s="34">
        <v>1.8600652329379044E-2</v>
      </c>
      <c r="N61" s="35">
        <v>1.8600652329379044E-2</v>
      </c>
      <c r="O61" s="35">
        <f>SUBTOTAL(9,O62:O65)</f>
        <v>0</v>
      </c>
      <c r="P61" s="35">
        <f>SUBTOTAL(9,P62:P65)</f>
        <v>1.8600652329379044E-2</v>
      </c>
      <c r="Q61" s="35">
        <f>SUBTOTAL(9,Q62:Q65)</f>
        <v>0</v>
      </c>
    </row>
    <row r="62" spans="1:17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66"/>
      <c r="M62" s="36">
        <v>1.8600652329379044E-2</v>
      </c>
      <c r="N62" s="37">
        <v>1.8600652329379044E-2</v>
      </c>
      <c r="O62" s="37">
        <f>SUBTOTAL(9,O63:O65)</f>
        <v>0</v>
      </c>
      <c r="P62" s="37">
        <f>SUBTOTAL(9,P63:P65)</f>
        <v>1.8600652329379044E-2</v>
      </c>
      <c r="Q62" s="37">
        <f>SUBTOTAL(9,Q63:Q65)</f>
        <v>0</v>
      </c>
    </row>
    <row r="63" spans="1:17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67">
        <f>SUM(D63:K63)/8</f>
        <v>1</v>
      </c>
      <c r="M63" s="38">
        <v>1.2500938967160551E-2</v>
      </c>
      <c r="N63" s="39">
        <v>1.2500938967160551E-2</v>
      </c>
      <c r="O63" s="39">
        <f t="shared" ref="O63:O65" si="23">P63-N63</f>
        <v>0</v>
      </c>
      <c r="P63" s="39">
        <f t="shared" ref="P63:P65" si="24">M63*L63</f>
        <v>1.2500938967160551E-2</v>
      </c>
      <c r="Q63" s="39">
        <f>M63-P63</f>
        <v>0</v>
      </c>
    </row>
    <row r="64" spans="1:17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56">
        <v>1</v>
      </c>
      <c r="H64" s="56">
        <v>1</v>
      </c>
      <c r="I64" s="101">
        <v>1</v>
      </c>
      <c r="J64" s="101">
        <v>1</v>
      </c>
      <c r="K64" s="101">
        <v>1</v>
      </c>
      <c r="L64" s="67">
        <f>SUM(D64:K64)/8</f>
        <v>1</v>
      </c>
      <c r="M64" s="38">
        <v>3.5278108710299532E-3</v>
      </c>
      <c r="N64" s="39">
        <v>3.5278108710299532E-3</v>
      </c>
      <c r="O64" s="39">
        <f t="shared" si="23"/>
        <v>0</v>
      </c>
      <c r="P64" s="39">
        <f t="shared" si="24"/>
        <v>3.5278108710299532E-3</v>
      </c>
      <c r="Q64" s="39">
        <f>M64-P64</f>
        <v>0</v>
      </c>
    </row>
    <row r="65" spans="1:79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56">
        <v>1</v>
      </c>
      <c r="H65" s="101">
        <v>1</v>
      </c>
      <c r="I65" s="101">
        <v>1</v>
      </c>
      <c r="J65" s="101">
        <v>1</v>
      </c>
      <c r="K65" s="101">
        <v>1</v>
      </c>
      <c r="L65" s="67">
        <f>SUM(D65:K65)/8</f>
        <v>1</v>
      </c>
      <c r="M65" s="38">
        <v>2.5719024911885374E-3</v>
      </c>
      <c r="N65" s="39">
        <v>2.5719024911885374E-3</v>
      </c>
      <c r="O65" s="39">
        <f t="shared" si="23"/>
        <v>0</v>
      </c>
      <c r="P65" s="39">
        <f t="shared" si="24"/>
        <v>2.5719024911885374E-3</v>
      </c>
      <c r="Q65" s="39">
        <f>M65-P65</f>
        <v>0</v>
      </c>
    </row>
    <row r="66" spans="1:79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65"/>
      <c r="M66" s="34">
        <v>6.5360124692534563E-2</v>
      </c>
      <c r="N66" s="35">
        <v>6.5360124692534563E-2</v>
      </c>
      <c r="O66" s="35">
        <f>SUBTOTAL(9,O67:O82)</f>
        <v>0</v>
      </c>
      <c r="P66" s="35">
        <f>SUBTOTAL(9,P67:P82)</f>
        <v>6.5360124692534563E-2</v>
      </c>
      <c r="Q66" s="35">
        <f>SUBTOTAL(9,Q67:Q82)</f>
        <v>0</v>
      </c>
    </row>
    <row r="67" spans="1:79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66"/>
      <c r="M67" s="36">
        <v>3.4836546061914747E-2</v>
      </c>
      <c r="N67" s="37">
        <v>2.8131130318933672E-2</v>
      </c>
      <c r="O67" s="37">
        <f>SUBTOTAL(9,O68:O69)</f>
        <v>0</v>
      </c>
      <c r="P67" s="37">
        <f>SUBTOTAL(9,P68:P69)</f>
        <v>2.8131130318933672E-2</v>
      </c>
      <c r="Q67" s="37">
        <f>SUBTOTAL(9,Q68:Q69)</f>
        <v>0</v>
      </c>
    </row>
    <row r="68" spans="1:79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67">
        <f>SUM(D68:K68)/8</f>
        <v>1</v>
      </c>
      <c r="M68" s="38">
        <v>2.6976427404533852E-2</v>
      </c>
      <c r="N68" s="39">
        <v>2.6976427404533852E-2</v>
      </c>
      <c r="O68" s="39">
        <f t="shared" ref="O68:O69" si="25">P68-N68</f>
        <v>0</v>
      </c>
      <c r="P68" s="39">
        <f t="shared" ref="P68:P69" si="26">M68*L68</f>
        <v>2.6976427404533852E-2</v>
      </c>
      <c r="Q68" s="39">
        <f>M68-P68</f>
        <v>0</v>
      </c>
    </row>
    <row r="69" spans="1:79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67">
        <f>SUM(D69:K69)/8</f>
        <v>1</v>
      </c>
      <c r="M69" s="38">
        <v>1.1547029143998209E-3</v>
      </c>
      <c r="N69" s="39">
        <v>1.1547029143998209E-3</v>
      </c>
      <c r="O69" s="39">
        <f t="shared" si="25"/>
        <v>0</v>
      </c>
      <c r="P69" s="39">
        <f t="shared" si="26"/>
        <v>1.1547029143998209E-3</v>
      </c>
      <c r="Q69" s="39">
        <f>M69-P69</f>
        <v>0</v>
      </c>
    </row>
    <row r="70" spans="1:79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68"/>
      <c r="M70" s="40">
        <v>6.549051611855739E-3</v>
      </c>
      <c r="N70" s="41">
        <v>6.549051611855739E-3</v>
      </c>
      <c r="O70" s="41">
        <f>SUBTOTAL(9,O71:O73)</f>
        <v>0</v>
      </c>
      <c r="P70" s="41">
        <f>SUBTOTAL(9,P71:P73)</f>
        <v>6.549051611855739E-3</v>
      </c>
      <c r="Q70" s="41">
        <f>SUBTOTAL(9,Q71:Q73)</f>
        <v>0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</row>
    <row r="71" spans="1:79" x14ac:dyDescent="0.2">
      <c r="A71" s="7" t="s">
        <v>55</v>
      </c>
      <c r="B71" s="7" t="s">
        <v>340</v>
      </c>
      <c r="C71" s="24" t="s">
        <v>501</v>
      </c>
      <c r="D71" s="56">
        <v>1</v>
      </c>
      <c r="E71" s="56">
        <v>1</v>
      </c>
      <c r="F71" s="56">
        <v>1</v>
      </c>
      <c r="G71" s="56">
        <v>1</v>
      </c>
      <c r="H71" s="101">
        <v>1</v>
      </c>
      <c r="I71" s="56">
        <v>1</v>
      </c>
      <c r="J71" s="56">
        <v>1</v>
      </c>
      <c r="K71" s="56">
        <v>1</v>
      </c>
      <c r="L71" s="67">
        <f>SUM(D71:K71)/8</f>
        <v>1</v>
      </c>
      <c r="M71" s="38">
        <v>2.101392764927522E-3</v>
      </c>
      <c r="N71" s="39">
        <v>2.101392764927522E-3</v>
      </c>
      <c r="O71" s="39">
        <f t="shared" ref="O71:O73" si="27">P71-N71</f>
        <v>0</v>
      </c>
      <c r="P71" s="39">
        <f t="shared" ref="P71:P73" si="28">M71*L71</f>
        <v>2.101392764927522E-3</v>
      </c>
      <c r="Q71" s="39">
        <f>M71-P71</f>
        <v>0</v>
      </c>
    </row>
    <row r="72" spans="1:79" x14ac:dyDescent="0.2">
      <c r="A72" s="7" t="s">
        <v>56</v>
      </c>
      <c r="B72" s="7" t="s">
        <v>341</v>
      </c>
      <c r="C72" s="24" t="s">
        <v>502</v>
      </c>
      <c r="D72" s="56">
        <v>1</v>
      </c>
      <c r="E72" s="56">
        <v>1</v>
      </c>
      <c r="F72" s="56">
        <v>1</v>
      </c>
      <c r="G72" s="56">
        <v>1</v>
      </c>
      <c r="H72" s="101">
        <v>1</v>
      </c>
      <c r="I72" s="56">
        <v>1</v>
      </c>
      <c r="J72" s="56">
        <v>1</v>
      </c>
      <c r="K72" s="56">
        <v>1</v>
      </c>
      <c r="L72" s="67">
        <f>SUM(D72:K72)/8</f>
        <v>1</v>
      </c>
      <c r="M72" s="38">
        <v>4.1757100992423002E-3</v>
      </c>
      <c r="N72" s="39">
        <v>4.1757100992423002E-3</v>
      </c>
      <c r="O72" s="39">
        <f t="shared" si="27"/>
        <v>0</v>
      </c>
      <c r="P72" s="39">
        <f t="shared" si="28"/>
        <v>4.1757100992423002E-3</v>
      </c>
      <c r="Q72" s="39">
        <f>M72-P72</f>
        <v>0</v>
      </c>
    </row>
    <row r="73" spans="1:79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67">
        <f>SUM(D73:K73)/8</f>
        <v>1</v>
      </c>
      <c r="M73" s="38">
        <v>2.7194874768591692E-4</v>
      </c>
      <c r="N73" s="39">
        <v>2.7194874768591692E-4</v>
      </c>
      <c r="O73" s="39">
        <f t="shared" si="27"/>
        <v>0</v>
      </c>
      <c r="P73" s="39">
        <f t="shared" si="28"/>
        <v>2.7194874768591692E-4</v>
      </c>
      <c r="Q73" s="39">
        <f>M73-P73</f>
        <v>0</v>
      </c>
    </row>
    <row r="74" spans="1:79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66"/>
      <c r="M74" s="36">
        <v>3.0523578630619823E-2</v>
      </c>
      <c r="N74" s="37">
        <v>2.8134695513692552E-2</v>
      </c>
      <c r="O74" s="37">
        <f>SUBTOTAL(9,O75:O76)</f>
        <v>0</v>
      </c>
      <c r="P74" s="37">
        <f>SUBTOTAL(9,P75:P76)</f>
        <v>2.8134695513692552E-2</v>
      </c>
      <c r="Q74" s="37">
        <f>SUBTOTAL(9,Q75:Q76)</f>
        <v>0</v>
      </c>
    </row>
    <row r="75" spans="1:79" x14ac:dyDescent="0.2">
      <c r="A75" s="7" t="s">
        <v>59</v>
      </c>
      <c r="B75" s="7" t="s">
        <v>343</v>
      </c>
      <c r="C75" s="24" t="s">
        <v>505</v>
      </c>
      <c r="D75" s="56">
        <v>1</v>
      </c>
      <c r="E75" s="56">
        <v>1</v>
      </c>
      <c r="F75" s="56">
        <v>1</v>
      </c>
      <c r="G75" s="56">
        <v>1</v>
      </c>
      <c r="H75" s="56">
        <v>1</v>
      </c>
      <c r="I75" s="56">
        <v>1</v>
      </c>
      <c r="J75" s="56">
        <v>1</v>
      </c>
      <c r="K75" s="56">
        <v>1</v>
      </c>
      <c r="L75" s="67">
        <f>SUM(D75:K75)/8</f>
        <v>1</v>
      </c>
      <c r="M75" s="38">
        <v>2.7631323714054305E-2</v>
      </c>
      <c r="N75" s="39">
        <v>2.7631323714054305E-2</v>
      </c>
      <c r="O75" s="39">
        <f t="shared" ref="O75:O76" si="29">P75-N75</f>
        <v>0</v>
      </c>
      <c r="P75" s="39">
        <f t="shared" ref="P75:P76" si="30">M75*L75</f>
        <v>2.7631323714054305E-2</v>
      </c>
      <c r="Q75" s="39">
        <f>M75-P75</f>
        <v>0</v>
      </c>
    </row>
    <row r="76" spans="1:79" x14ac:dyDescent="0.2">
      <c r="A76" s="7" t="s">
        <v>60</v>
      </c>
      <c r="B76" s="7" t="s">
        <v>344</v>
      </c>
      <c r="C76" s="24" t="s">
        <v>506</v>
      </c>
      <c r="D76" s="56">
        <v>1</v>
      </c>
      <c r="E76" s="56">
        <v>1</v>
      </c>
      <c r="F76" s="56">
        <v>1</v>
      </c>
      <c r="G76" s="56">
        <v>1</v>
      </c>
      <c r="H76" s="56">
        <v>1</v>
      </c>
      <c r="I76" s="56">
        <v>1</v>
      </c>
      <c r="J76" s="56">
        <v>1</v>
      </c>
      <c r="K76" s="56">
        <v>1</v>
      </c>
      <c r="L76" s="67">
        <f>SUM(D76:K76)/8</f>
        <v>1</v>
      </c>
      <c r="M76" s="38">
        <v>5.033717996382462E-4</v>
      </c>
      <c r="N76" s="39">
        <v>5.033717996382462E-4</v>
      </c>
      <c r="O76" s="39">
        <f t="shared" si="29"/>
        <v>0</v>
      </c>
      <c r="P76" s="39">
        <f t="shared" si="30"/>
        <v>5.033717996382462E-4</v>
      </c>
      <c r="Q76" s="39">
        <f>M76-P76</f>
        <v>0</v>
      </c>
    </row>
    <row r="77" spans="1:79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68"/>
      <c r="M77" s="40">
        <v>2.3888831169272704E-3</v>
      </c>
      <c r="N77" s="41">
        <v>2.3888831169272704E-3</v>
      </c>
      <c r="O77" s="41">
        <f>SUBTOTAL(9,O78:O80)</f>
        <v>0</v>
      </c>
      <c r="P77" s="41">
        <f>SUBTOTAL(9,P78:P80)</f>
        <v>2.3888831169272704E-3</v>
      </c>
      <c r="Q77" s="41">
        <f>SUBTOTAL(9,Q78:Q80)</f>
        <v>0</v>
      </c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</row>
    <row r="78" spans="1:79" x14ac:dyDescent="0.2">
      <c r="A78" s="7" t="s">
        <v>62</v>
      </c>
      <c r="B78" s="7" t="s">
        <v>345</v>
      </c>
      <c r="C78" s="24" t="s">
        <v>508</v>
      </c>
      <c r="D78" s="56">
        <v>1</v>
      </c>
      <c r="E78" s="56">
        <v>1</v>
      </c>
      <c r="F78" s="56">
        <v>1</v>
      </c>
      <c r="G78" s="56">
        <v>1</v>
      </c>
      <c r="H78" s="56">
        <v>1</v>
      </c>
      <c r="I78" s="56">
        <v>1</v>
      </c>
      <c r="J78" s="56">
        <v>1</v>
      </c>
      <c r="K78" s="56">
        <v>1</v>
      </c>
      <c r="L78" s="67">
        <f>SUM(D78:K78)/8</f>
        <v>1</v>
      </c>
      <c r="M78" s="38">
        <v>1.126187755122856E-3</v>
      </c>
      <c r="N78" s="39">
        <v>1.126187755122856E-3</v>
      </c>
      <c r="O78" s="39">
        <f t="shared" ref="O78:O80" si="31">P78-N78</f>
        <v>0</v>
      </c>
      <c r="P78" s="39">
        <f t="shared" ref="P78:P80" si="32">M78*L78</f>
        <v>1.126187755122856E-3</v>
      </c>
      <c r="Q78" s="39">
        <f>M78-P78</f>
        <v>0</v>
      </c>
    </row>
    <row r="79" spans="1:79" x14ac:dyDescent="0.2">
      <c r="A79" s="7" t="s">
        <v>63</v>
      </c>
      <c r="B79" s="7" t="s">
        <v>346</v>
      </c>
      <c r="C79" s="24" t="s">
        <v>509</v>
      </c>
      <c r="D79" s="56">
        <v>1</v>
      </c>
      <c r="E79" s="56">
        <v>1</v>
      </c>
      <c r="F79" s="56">
        <v>1</v>
      </c>
      <c r="G79" s="56">
        <v>1</v>
      </c>
      <c r="H79" s="56">
        <v>1</v>
      </c>
      <c r="I79" s="56">
        <v>1</v>
      </c>
      <c r="J79" s="56">
        <v>1</v>
      </c>
      <c r="K79" s="56">
        <v>1</v>
      </c>
      <c r="L79" s="67">
        <f>SUM(D79:K79)/8</f>
        <v>1</v>
      </c>
      <c r="M79" s="38">
        <v>7.5079183674857061E-4</v>
      </c>
      <c r="N79" s="39">
        <v>7.5079183674857061E-4</v>
      </c>
      <c r="O79" s="39">
        <f t="shared" si="31"/>
        <v>0</v>
      </c>
      <c r="P79" s="39">
        <f t="shared" si="32"/>
        <v>7.5079183674857061E-4</v>
      </c>
      <c r="Q79" s="39">
        <f>M79-P79</f>
        <v>0</v>
      </c>
    </row>
    <row r="80" spans="1:79" x14ac:dyDescent="0.2">
      <c r="A80" s="7" t="s">
        <v>64</v>
      </c>
      <c r="B80" s="7" t="s">
        <v>347</v>
      </c>
      <c r="C80" s="24" t="s">
        <v>510</v>
      </c>
      <c r="D80" s="56">
        <v>1</v>
      </c>
      <c r="E80" s="56">
        <v>1</v>
      </c>
      <c r="F80" s="56">
        <v>1</v>
      </c>
      <c r="G80" s="56">
        <v>1</v>
      </c>
      <c r="H80" s="56">
        <v>1</v>
      </c>
      <c r="I80" s="56">
        <v>1</v>
      </c>
      <c r="J80" s="56">
        <v>1</v>
      </c>
      <c r="K80" s="56">
        <v>1</v>
      </c>
      <c r="L80" s="67">
        <f>SUM(D80:K80)/8</f>
        <v>1</v>
      </c>
      <c r="M80" s="38">
        <v>5.1190352505584361E-4</v>
      </c>
      <c r="N80" s="39">
        <v>5.1190352505584361E-4</v>
      </c>
      <c r="O80" s="39">
        <f t="shared" si="31"/>
        <v>0</v>
      </c>
      <c r="P80" s="39">
        <f t="shared" si="32"/>
        <v>5.1190352505584361E-4</v>
      </c>
      <c r="Q80" s="39">
        <f>M80-P80</f>
        <v>0</v>
      </c>
    </row>
    <row r="81" spans="1:79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68"/>
      <c r="M81" s="40">
        <v>1.5636413112533903E-4</v>
      </c>
      <c r="N81" s="41">
        <v>1.5636413112533903E-4</v>
      </c>
      <c r="O81" s="41">
        <f>SUBTOTAL(9,O82)</f>
        <v>0</v>
      </c>
      <c r="P81" s="41">
        <f>SUBTOTAL(9,P82)</f>
        <v>1.5636413112533903E-4</v>
      </c>
      <c r="Q81" s="41">
        <f>SUBTOTAL(9,Q82)</f>
        <v>0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</row>
    <row r="82" spans="1:79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67">
        <f>SUM(D82:K82)/8</f>
        <v>1</v>
      </c>
      <c r="M82" s="38">
        <v>1.5636413112533903E-4</v>
      </c>
      <c r="N82" s="39">
        <v>1.5636413112533903E-4</v>
      </c>
      <c r="O82" s="39">
        <f t="shared" ref="O82" si="33">P82-N82</f>
        <v>0</v>
      </c>
      <c r="P82" s="39">
        <f t="shared" ref="P82" si="34">M82*L82</f>
        <v>1.5636413112533903E-4</v>
      </c>
      <c r="Q82" s="39">
        <f>M82-P82</f>
        <v>0</v>
      </c>
    </row>
    <row r="83" spans="1:79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65"/>
      <c r="M83" s="34">
        <v>4.21407140288401E-2</v>
      </c>
      <c r="N83" s="35">
        <v>4.196545492538719E-2</v>
      </c>
      <c r="O83" s="35">
        <f>SUBTOTAL(9,O84:O91)</f>
        <v>1.7525910345291451E-4</v>
      </c>
      <c r="P83" s="35">
        <f>SUBTOTAL(9,P84:P91)</f>
        <v>4.21407140288401E-2</v>
      </c>
      <c r="Q83" s="35">
        <f>SUBTOTAL(9,Q84:Q91)</f>
        <v>0</v>
      </c>
    </row>
    <row r="84" spans="1:79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66"/>
      <c r="M84" s="36">
        <v>9.6565097038890536E-3</v>
      </c>
      <c r="N84" s="37">
        <v>9.6565097038890536E-3</v>
      </c>
      <c r="O84" s="37">
        <f>SUBTOTAL(9,O85)</f>
        <v>0</v>
      </c>
      <c r="P84" s="37">
        <f>SUBTOTAL(9,P85)</f>
        <v>9.6565097038890536E-3</v>
      </c>
      <c r="Q84" s="37">
        <f>SUBTOTAL(9,Q85)</f>
        <v>0</v>
      </c>
    </row>
    <row r="85" spans="1:79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67">
        <f>SUM(D85:K85)/8</f>
        <v>1</v>
      </c>
      <c r="M85" s="38">
        <v>9.6565097038890536E-3</v>
      </c>
      <c r="N85" s="39">
        <v>9.6565097038890536E-3</v>
      </c>
      <c r="O85" s="39">
        <f t="shared" ref="O85" si="35">P85-N85</f>
        <v>0</v>
      </c>
      <c r="P85" s="39">
        <f t="shared" ref="P85" si="36">M85*L85</f>
        <v>9.6565097038890536E-3</v>
      </c>
      <c r="Q85" s="39">
        <f>M85-P85</f>
        <v>0</v>
      </c>
    </row>
    <row r="86" spans="1:79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66"/>
      <c r="M86" s="36">
        <v>3.108213149732773E-2</v>
      </c>
      <c r="N86" s="37">
        <v>3.108213149732773E-2</v>
      </c>
      <c r="O86" s="37">
        <f>SUBTOTAL(9,O87:O89)</f>
        <v>0</v>
      </c>
      <c r="P86" s="37">
        <f>SUBTOTAL(9,P87:P89)</f>
        <v>3.108213149732773E-2</v>
      </c>
      <c r="Q86" s="37">
        <f>SUBTOTAL(9,Q87:Q89)</f>
        <v>0</v>
      </c>
    </row>
    <row r="87" spans="1:79" x14ac:dyDescent="0.2">
      <c r="A87" s="7" t="s">
        <v>71</v>
      </c>
      <c r="B87" s="7" t="s">
        <v>349</v>
      </c>
      <c r="C87" s="24" t="s">
        <v>517</v>
      </c>
      <c r="D87" s="83">
        <v>1</v>
      </c>
      <c r="E87" s="83">
        <v>1</v>
      </c>
      <c r="F87" s="83">
        <v>1</v>
      </c>
      <c r="G87" s="83">
        <v>1</v>
      </c>
      <c r="H87" s="83">
        <v>1</v>
      </c>
      <c r="I87" s="83">
        <v>1</v>
      </c>
      <c r="J87" s="83">
        <v>1</v>
      </c>
      <c r="K87" s="83">
        <v>1</v>
      </c>
      <c r="L87" s="67">
        <f>SUM(D87:K87)/8</f>
        <v>1</v>
      </c>
      <c r="M87" s="38">
        <v>2.7602310515306087E-2</v>
      </c>
      <c r="N87" s="39">
        <v>2.7602310515306087E-2</v>
      </c>
      <c r="O87" s="39">
        <f t="shared" ref="O87:O89" si="37">P87-N87</f>
        <v>0</v>
      </c>
      <c r="P87" s="39">
        <f t="shared" ref="P87:P89" si="38">M87*L87</f>
        <v>2.7602310515306087E-2</v>
      </c>
      <c r="Q87" s="39">
        <f>M87-P87</f>
        <v>0</v>
      </c>
    </row>
    <row r="88" spans="1:79" x14ac:dyDescent="0.2">
      <c r="A88" s="7" t="s">
        <v>72</v>
      </c>
      <c r="B88" s="7" t="s">
        <v>350</v>
      </c>
      <c r="C88" s="24" t="s">
        <v>518</v>
      </c>
      <c r="D88" s="56">
        <v>1</v>
      </c>
      <c r="E88" s="56">
        <v>1</v>
      </c>
      <c r="F88" s="56">
        <v>1</v>
      </c>
      <c r="G88" s="56">
        <v>1</v>
      </c>
      <c r="H88" s="56">
        <v>1</v>
      </c>
      <c r="I88" s="56">
        <v>1</v>
      </c>
      <c r="J88" s="56">
        <v>1</v>
      </c>
      <c r="K88" s="56">
        <v>1</v>
      </c>
      <c r="L88" s="67">
        <f>SUM(D88:K88)/8</f>
        <v>1</v>
      </c>
      <c r="M88" s="38">
        <v>2.9515333447669829E-3</v>
      </c>
      <c r="N88" s="39">
        <v>2.9515333447669829E-3</v>
      </c>
      <c r="O88" s="39">
        <f t="shared" si="37"/>
        <v>0</v>
      </c>
      <c r="P88" s="39">
        <f t="shared" si="38"/>
        <v>2.9515333447669829E-3</v>
      </c>
      <c r="Q88" s="39">
        <f>M88-P88</f>
        <v>0</v>
      </c>
    </row>
    <row r="89" spans="1:79" x14ac:dyDescent="0.2">
      <c r="A89" s="7" t="s">
        <v>73</v>
      </c>
      <c r="B89" s="7" t="s">
        <v>349</v>
      </c>
      <c r="C89" s="24" t="s">
        <v>519</v>
      </c>
      <c r="D89" s="56">
        <v>1</v>
      </c>
      <c r="E89" s="56">
        <v>1</v>
      </c>
      <c r="F89" s="56">
        <v>1</v>
      </c>
      <c r="G89" s="56">
        <v>1</v>
      </c>
      <c r="H89" s="56">
        <v>1</v>
      </c>
      <c r="I89" s="56">
        <v>1</v>
      </c>
      <c r="J89" s="56">
        <v>1</v>
      </c>
      <c r="K89" s="56">
        <v>1</v>
      </c>
      <c r="L89" s="67">
        <f>SUM(D89:K89)/8</f>
        <v>1</v>
      </c>
      <c r="M89" s="38">
        <v>5.2828763725466224E-4</v>
      </c>
      <c r="N89" s="39">
        <v>5.2828763725466224E-4</v>
      </c>
      <c r="O89" s="39">
        <f t="shared" si="37"/>
        <v>0</v>
      </c>
      <c r="P89" s="39">
        <f t="shared" si="38"/>
        <v>5.2828763725466224E-4</v>
      </c>
      <c r="Q89" s="39">
        <f>M89-P89</f>
        <v>0</v>
      </c>
    </row>
    <row r="90" spans="1:79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66"/>
      <c r="M90" s="36">
        <v>1.4020728276233168E-3</v>
      </c>
      <c r="N90" s="37">
        <v>1.2268137241704022E-3</v>
      </c>
      <c r="O90" s="37">
        <f>SUBTOTAL(9,O91)</f>
        <v>1.7525910345291451E-4</v>
      </c>
      <c r="P90" s="37">
        <f>SUBTOTAL(9,P91)</f>
        <v>1.4020728276233168E-3</v>
      </c>
      <c r="Q90" s="37">
        <f>SUBTOTAL(9,Q91)</f>
        <v>0</v>
      </c>
    </row>
    <row r="91" spans="1:79" x14ac:dyDescent="0.2">
      <c r="A91" s="7" t="s">
        <v>75</v>
      </c>
      <c r="B91" s="7" t="s">
        <v>351</v>
      </c>
      <c r="C91" s="24" t="s">
        <v>521</v>
      </c>
      <c r="D91" s="106">
        <v>1</v>
      </c>
      <c r="E91" s="101">
        <v>1</v>
      </c>
      <c r="F91" s="101">
        <v>1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67">
        <f>SUM(D91:K91)/8</f>
        <v>1</v>
      </c>
      <c r="M91" s="38">
        <v>1.4020728276233168E-3</v>
      </c>
      <c r="N91" s="39">
        <v>1.2268137241704022E-3</v>
      </c>
      <c r="O91" s="39">
        <f t="shared" ref="O91" si="39">P91-N91</f>
        <v>1.7525910345291451E-4</v>
      </c>
      <c r="P91" s="39">
        <f t="shared" ref="P91" si="40">M91*L91</f>
        <v>1.4020728276233168E-3</v>
      </c>
      <c r="Q91" s="39">
        <f>M91-P91</f>
        <v>0</v>
      </c>
    </row>
    <row r="92" spans="1:79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65"/>
      <c r="M92" s="34">
        <v>5.1403791746822074E-2</v>
      </c>
      <c r="N92" s="35">
        <v>5.1403791746822074E-2</v>
      </c>
      <c r="O92" s="35">
        <f>SUBTOTAL(9,O93:O106)</f>
        <v>0</v>
      </c>
      <c r="P92" s="35">
        <f>SUBTOTAL(9,P93:P106)</f>
        <v>5.1403791746822074E-2</v>
      </c>
      <c r="Q92" s="35">
        <f>SUBTOTAL(9,Q93:Q106)</f>
        <v>0</v>
      </c>
    </row>
    <row r="93" spans="1:79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66"/>
      <c r="M93" s="36">
        <v>1.7027787156483551E-2</v>
      </c>
      <c r="N93" s="37">
        <v>1.7027787156483551E-2</v>
      </c>
      <c r="O93" s="37">
        <f>SUBTOTAL(9,O94:O95)</f>
        <v>0</v>
      </c>
      <c r="P93" s="37">
        <f>SUBTOTAL(9,P94:P95)</f>
        <v>1.7027787156483551E-2</v>
      </c>
      <c r="Q93" s="37">
        <f>SUBTOTAL(9,Q94:Q95)</f>
        <v>0</v>
      </c>
    </row>
    <row r="94" spans="1:79" x14ac:dyDescent="0.2">
      <c r="A94" s="7" t="s">
        <v>78</v>
      </c>
      <c r="B94" s="7" t="s">
        <v>352</v>
      </c>
      <c r="C94" s="24" t="s">
        <v>524</v>
      </c>
      <c r="D94" s="56">
        <v>1</v>
      </c>
      <c r="E94" s="56">
        <v>1</v>
      </c>
      <c r="F94" s="56">
        <v>1</v>
      </c>
      <c r="G94" s="56">
        <v>1</v>
      </c>
      <c r="H94" s="101">
        <v>1</v>
      </c>
      <c r="I94" s="101">
        <v>1</v>
      </c>
      <c r="J94" s="101">
        <v>1</v>
      </c>
      <c r="K94" s="101">
        <v>1</v>
      </c>
      <c r="L94" s="67">
        <f>SUM(D94:K94)/8</f>
        <v>1</v>
      </c>
      <c r="M94" s="38">
        <v>1.4809312457184663E-2</v>
      </c>
      <c r="N94" s="39">
        <v>1.4809312457184663E-2</v>
      </c>
      <c r="O94" s="39">
        <f t="shared" ref="O94:O95" si="41">P94-N94</f>
        <v>0</v>
      </c>
      <c r="P94" s="39">
        <f t="shared" ref="P94:P95" si="42">M94*L94</f>
        <v>1.4809312457184663E-2</v>
      </c>
      <c r="Q94" s="39">
        <f>M94-P94</f>
        <v>0</v>
      </c>
    </row>
    <row r="95" spans="1:79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67">
        <f>SUM(D95:K95)/8</f>
        <v>1</v>
      </c>
      <c r="M95" s="38">
        <v>2.2184746992988886E-3</v>
      </c>
      <c r="N95" s="39">
        <v>2.2184746992988886E-3</v>
      </c>
      <c r="O95" s="39">
        <f t="shared" si="41"/>
        <v>0</v>
      </c>
      <c r="P95" s="39">
        <f t="shared" si="42"/>
        <v>2.2184746992988886E-3</v>
      </c>
      <c r="Q95" s="39">
        <f>M95-P95</f>
        <v>0</v>
      </c>
    </row>
    <row r="96" spans="1:79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66"/>
      <c r="M96" s="36">
        <v>2.5011216974256342E-2</v>
      </c>
      <c r="N96" s="37">
        <v>2.5011216974256342E-2</v>
      </c>
      <c r="O96" s="37">
        <f>SUBTOTAL(9,O97:O99)</f>
        <v>0</v>
      </c>
      <c r="P96" s="37">
        <f>SUBTOTAL(9,P97:P99)</f>
        <v>2.5011216974256342E-2</v>
      </c>
      <c r="Q96" s="37">
        <f>SUBTOTAL(9,Q97:Q99)</f>
        <v>0</v>
      </c>
      <c r="R96" s="72"/>
    </row>
    <row r="97" spans="1:17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67">
        <f>SUM(D97:K97)/8</f>
        <v>1</v>
      </c>
      <c r="M97" s="38">
        <v>1.9891626095080085E-2</v>
      </c>
      <c r="N97" s="39">
        <v>1.9891626095080085E-2</v>
      </c>
      <c r="O97" s="39">
        <f t="shared" ref="O97:O99" si="43">P97-N97</f>
        <v>0</v>
      </c>
      <c r="P97" s="39">
        <f t="shared" ref="P97:P99" si="44">M97*L97</f>
        <v>1.9891626095080085E-2</v>
      </c>
      <c r="Q97" s="39">
        <f>M97-P97</f>
        <v>0</v>
      </c>
    </row>
    <row r="98" spans="1:17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67">
        <f>SUM(D98:K98)/8</f>
        <v>1</v>
      </c>
      <c r="M98" s="38">
        <v>3.5193122060483495E-3</v>
      </c>
      <c r="N98" s="39">
        <v>3.5193122060483495E-3</v>
      </c>
      <c r="O98" s="39">
        <f t="shared" si="43"/>
        <v>0</v>
      </c>
      <c r="P98" s="39">
        <f t="shared" si="44"/>
        <v>3.5193122060483495E-3</v>
      </c>
      <c r="Q98" s="39">
        <f>M98-P98</f>
        <v>0</v>
      </c>
    </row>
    <row r="99" spans="1:17" x14ac:dyDescent="0.2">
      <c r="A99" s="7" t="s">
        <v>83</v>
      </c>
      <c r="B99" s="7" t="s">
        <v>355</v>
      </c>
      <c r="C99" s="24" t="s">
        <v>529</v>
      </c>
      <c r="D99" s="56">
        <v>1</v>
      </c>
      <c r="E99" s="56">
        <v>1</v>
      </c>
      <c r="F99" s="56">
        <v>1</v>
      </c>
      <c r="G99" s="56">
        <v>1</v>
      </c>
      <c r="H99" s="56">
        <v>1</v>
      </c>
      <c r="I99" s="56">
        <v>1</v>
      </c>
      <c r="J99" s="56">
        <v>1</v>
      </c>
      <c r="K99" s="56">
        <v>1</v>
      </c>
      <c r="L99" s="67">
        <f>SUM(D99:K99)/8</f>
        <v>1</v>
      </c>
      <c r="M99" s="38">
        <v>1.6002786731279079E-3</v>
      </c>
      <c r="N99" s="39">
        <v>1.6002786731279079E-3</v>
      </c>
      <c r="O99" s="39">
        <f t="shared" si="43"/>
        <v>0</v>
      </c>
      <c r="P99" s="39">
        <f t="shared" si="44"/>
        <v>1.6002786731279079E-3</v>
      </c>
      <c r="Q99" s="39">
        <f>M99-P99</f>
        <v>0</v>
      </c>
    </row>
    <row r="100" spans="1:17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68"/>
      <c r="M100" s="40">
        <v>9.3647876160821795E-3</v>
      </c>
      <c r="N100" s="41">
        <v>9.3647876160821795E-3</v>
      </c>
      <c r="O100" s="41">
        <f>SUBTOTAL(9,O101:O106)</f>
        <v>0</v>
      </c>
      <c r="P100" s="41">
        <f>SUBTOTAL(9,P101:P106)</f>
        <v>9.3647876160821795E-3</v>
      </c>
      <c r="Q100" s="41">
        <f>SUBTOTAL(9,Q101:Q106)</f>
        <v>0</v>
      </c>
    </row>
    <row r="101" spans="1:17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67">
        <f t="shared" ref="L101:L106" si="45">SUM(D101:K101)/8</f>
        <v>1</v>
      </c>
      <c r="M101" s="38">
        <v>4.7832553326950869E-3</v>
      </c>
      <c r="N101" s="39">
        <v>4.7832553326950869E-3</v>
      </c>
      <c r="O101" s="39">
        <f t="shared" ref="O101:O106" si="46">P101-N101</f>
        <v>0</v>
      </c>
      <c r="P101" s="39">
        <f t="shared" ref="P101:P106" si="47">M101*L101</f>
        <v>4.7832553326950869E-3</v>
      </c>
      <c r="Q101" s="39">
        <f t="shared" ref="Q101:Q106" si="48">M101-P101</f>
        <v>0</v>
      </c>
    </row>
    <row r="102" spans="1:17" x14ac:dyDescent="0.2">
      <c r="A102" s="7" t="s">
        <v>86</v>
      </c>
      <c r="B102" s="7" t="s">
        <v>357</v>
      </c>
      <c r="C102" s="24" t="s">
        <v>532</v>
      </c>
      <c r="D102" s="56">
        <v>1</v>
      </c>
      <c r="E102" s="56">
        <v>1</v>
      </c>
      <c r="F102" s="56">
        <v>1</v>
      </c>
      <c r="G102" s="56">
        <v>1</v>
      </c>
      <c r="H102" s="101">
        <v>1</v>
      </c>
      <c r="I102" s="101">
        <v>1</v>
      </c>
      <c r="J102" s="101">
        <v>1</v>
      </c>
      <c r="K102" s="101">
        <v>1</v>
      </c>
      <c r="L102" s="67">
        <f t="shared" si="45"/>
        <v>1</v>
      </c>
      <c r="M102" s="38">
        <v>3.9042988502576917E-4</v>
      </c>
      <c r="N102" s="39">
        <v>3.9042988502576917E-4</v>
      </c>
      <c r="O102" s="39">
        <f t="shared" si="46"/>
        <v>0</v>
      </c>
      <c r="P102" s="39">
        <f t="shared" si="47"/>
        <v>3.9042988502576917E-4</v>
      </c>
      <c r="Q102" s="39">
        <f t="shared" si="48"/>
        <v>0</v>
      </c>
    </row>
    <row r="103" spans="1:17" x14ac:dyDescent="0.2">
      <c r="A103" s="7" t="s">
        <v>87</v>
      </c>
      <c r="B103" s="7" t="s">
        <v>358</v>
      </c>
      <c r="C103" s="24" t="s">
        <v>533</v>
      </c>
      <c r="D103" s="56">
        <v>1</v>
      </c>
      <c r="E103" s="56">
        <v>1</v>
      </c>
      <c r="F103" s="56">
        <v>1</v>
      </c>
      <c r="G103" s="56">
        <v>1</v>
      </c>
      <c r="H103" s="101">
        <v>1</v>
      </c>
      <c r="I103" s="101">
        <v>1</v>
      </c>
      <c r="J103" s="101">
        <v>1</v>
      </c>
      <c r="K103" s="101">
        <v>1</v>
      </c>
      <c r="L103" s="67">
        <f t="shared" si="45"/>
        <v>1</v>
      </c>
      <c r="M103" s="38">
        <v>1.6547537399192673E-3</v>
      </c>
      <c r="N103" s="39">
        <v>1.6547537399192673E-3</v>
      </c>
      <c r="O103" s="39">
        <f t="shared" si="46"/>
        <v>0</v>
      </c>
      <c r="P103" s="39">
        <f t="shared" si="47"/>
        <v>1.6547537399192673E-3</v>
      </c>
      <c r="Q103" s="39">
        <f t="shared" si="48"/>
        <v>0</v>
      </c>
    </row>
    <row r="104" spans="1:17" x14ac:dyDescent="0.2">
      <c r="A104" s="7" t="s">
        <v>88</v>
      </c>
      <c r="B104" s="7" t="s">
        <v>359</v>
      </c>
      <c r="C104" s="24" t="s">
        <v>534</v>
      </c>
      <c r="D104" s="101">
        <v>1</v>
      </c>
      <c r="E104" s="101">
        <v>1</v>
      </c>
      <c r="F104" s="101">
        <v>1</v>
      </c>
      <c r="G104" s="101">
        <v>1</v>
      </c>
      <c r="H104" s="101">
        <v>1</v>
      </c>
      <c r="I104" s="101">
        <v>1</v>
      </c>
      <c r="J104" s="101">
        <v>1</v>
      </c>
      <c r="K104" s="101">
        <v>1</v>
      </c>
      <c r="L104" s="67">
        <f t="shared" si="45"/>
        <v>1</v>
      </c>
      <c r="M104" s="38">
        <v>1.9000579091260275E-4</v>
      </c>
      <c r="N104" s="39">
        <v>1.9000579091260275E-4</v>
      </c>
      <c r="O104" s="39">
        <f t="shared" si="46"/>
        <v>0</v>
      </c>
      <c r="P104" s="39">
        <f t="shared" si="47"/>
        <v>1.9000579091260275E-4</v>
      </c>
      <c r="Q104" s="39">
        <f t="shared" si="48"/>
        <v>0</v>
      </c>
    </row>
    <row r="105" spans="1:17" x14ac:dyDescent="0.2">
      <c r="A105" s="7" t="s">
        <v>89</v>
      </c>
      <c r="B105" s="7" t="s">
        <v>360</v>
      </c>
      <c r="C105" s="24" t="s">
        <v>535</v>
      </c>
      <c r="D105" s="83">
        <v>1</v>
      </c>
      <c r="E105" s="83">
        <v>1</v>
      </c>
      <c r="F105" s="83">
        <v>1</v>
      </c>
      <c r="G105" s="83">
        <v>1</v>
      </c>
      <c r="H105" s="56">
        <v>1</v>
      </c>
      <c r="I105" s="56">
        <v>1</v>
      </c>
      <c r="J105" s="56">
        <v>1</v>
      </c>
      <c r="K105" s="56">
        <v>1</v>
      </c>
      <c r="L105" s="67">
        <f t="shared" si="45"/>
        <v>1</v>
      </c>
      <c r="M105" s="38">
        <v>2.1548098977670995E-3</v>
      </c>
      <c r="N105" s="39">
        <v>2.1548098977670995E-3</v>
      </c>
      <c r="O105" s="39">
        <f t="shared" si="46"/>
        <v>0</v>
      </c>
      <c r="P105" s="39">
        <f t="shared" si="47"/>
        <v>2.1548098977670995E-3</v>
      </c>
      <c r="Q105" s="39">
        <f t="shared" si="48"/>
        <v>0</v>
      </c>
    </row>
    <row r="106" spans="1:17" x14ac:dyDescent="0.2">
      <c r="A106" s="7" t="s">
        <v>90</v>
      </c>
      <c r="B106" s="7" t="s">
        <v>361</v>
      </c>
      <c r="C106" s="24" t="s">
        <v>536</v>
      </c>
      <c r="D106" s="56">
        <v>1</v>
      </c>
      <c r="E106" s="56">
        <v>1</v>
      </c>
      <c r="F106" s="56">
        <v>1</v>
      </c>
      <c r="G106" s="56">
        <v>1</v>
      </c>
      <c r="H106" s="56">
        <v>1</v>
      </c>
      <c r="I106" s="56">
        <v>1</v>
      </c>
      <c r="J106" s="56">
        <v>1</v>
      </c>
      <c r="K106" s="56">
        <v>1</v>
      </c>
      <c r="L106" s="67">
        <f t="shared" si="45"/>
        <v>1</v>
      </c>
      <c r="M106" s="38">
        <v>1.9153296976235268E-4</v>
      </c>
      <c r="N106" s="39">
        <v>1.9153296976235268E-4</v>
      </c>
      <c r="O106" s="39">
        <f t="shared" si="46"/>
        <v>0</v>
      </c>
      <c r="P106" s="39">
        <f t="shared" si="47"/>
        <v>1.9153296976235268E-4</v>
      </c>
      <c r="Q106" s="39">
        <f t="shared" si="48"/>
        <v>0</v>
      </c>
    </row>
    <row r="107" spans="1:17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65"/>
      <c r="M107" s="34">
        <v>1.2084203639740974E-2</v>
      </c>
      <c r="N107" s="35">
        <v>1.2084203639740974E-2</v>
      </c>
      <c r="O107" s="35">
        <f>SUBTOTAL(9,O108:O112)</f>
        <v>0</v>
      </c>
      <c r="P107" s="35">
        <f>SUBTOTAL(9,P108:P112)</f>
        <v>1.2084203639740974E-2</v>
      </c>
      <c r="Q107" s="35">
        <f>SUBTOTAL(9,Q108:Q112)</f>
        <v>0</v>
      </c>
    </row>
    <row r="108" spans="1:17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66"/>
      <c r="M108" s="36">
        <v>1.2084203639740974E-2</v>
      </c>
      <c r="N108" s="37">
        <v>1.2084203639740974E-2</v>
      </c>
      <c r="O108" s="37">
        <f>SUBTOTAL(9,O109:O112)</f>
        <v>0</v>
      </c>
      <c r="P108" s="37">
        <f>SUBTOTAL(9,P109:P112)</f>
        <v>1.2084203639740974E-2</v>
      </c>
      <c r="Q108" s="37">
        <f>SUBTOTAL(9,Q109:Q112)</f>
        <v>0</v>
      </c>
    </row>
    <row r="109" spans="1:17" x14ac:dyDescent="0.2">
      <c r="A109" s="7" t="s">
        <v>93</v>
      </c>
      <c r="B109" s="7" t="s">
        <v>362</v>
      </c>
      <c r="C109" s="24" t="s">
        <v>538</v>
      </c>
      <c r="D109" s="56">
        <v>1</v>
      </c>
      <c r="E109" s="56">
        <v>1</v>
      </c>
      <c r="F109" s="56">
        <v>1</v>
      </c>
      <c r="G109" s="56">
        <v>1</v>
      </c>
      <c r="H109" s="83">
        <v>1</v>
      </c>
      <c r="I109" s="83">
        <v>1</v>
      </c>
      <c r="J109" s="83">
        <v>1</v>
      </c>
      <c r="K109" s="83">
        <v>1</v>
      </c>
      <c r="L109" s="67">
        <f>SUM(D109:K109)/8</f>
        <v>1</v>
      </c>
      <c r="M109" s="38">
        <v>5.7168553835008403E-3</v>
      </c>
      <c r="N109" s="39">
        <v>5.7168553835008403E-3</v>
      </c>
      <c r="O109" s="39">
        <f t="shared" ref="O109:O112" si="49">P109-N109</f>
        <v>0</v>
      </c>
      <c r="P109" s="39">
        <f t="shared" ref="P109:P112" si="50">M109*L109</f>
        <v>5.7168553835008403E-3</v>
      </c>
      <c r="Q109" s="39">
        <f>M109-P109</f>
        <v>0</v>
      </c>
    </row>
    <row r="110" spans="1:17" x14ac:dyDescent="0.2">
      <c r="A110" s="7" t="s">
        <v>94</v>
      </c>
      <c r="B110" s="7" t="s">
        <v>363</v>
      </c>
      <c r="C110" s="24" t="s">
        <v>539</v>
      </c>
      <c r="D110" s="56">
        <v>1</v>
      </c>
      <c r="E110" s="56">
        <v>1</v>
      </c>
      <c r="F110" s="56">
        <v>1</v>
      </c>
      <c r="G110" s="56">
        <v>1</v>
      </c>
      <c r="H110" s="83">
        <v>1</v>
      </c>
      <c r="I110" s="83">
        <v>1</v>
      </c>
      <c r="J110" s="83">
        <v>1</v>
      </c>
      <c r="K110" s="83">
        <v>1</v>
      </c>
      <c r="L110" s="67">
        <f>SUM(D110:K110)/8</f>
        <v>1</v>
      </c>
      <c r="M110" s="38">
        <v>2.8475828022789763E-3</v>
      </c>
      <c r="N110" s="39">
        <v>2.8475828022789763E-3</v>
      </c>
      <c r="O110" s="39">
        <f t="shared" si="49"/>
        <v>0</v>
      </c>
      <c r="P110" s="39">
        <f t="shared" si="50"/>
        <v>2.8475828022789763E-3</v>
      </c>
      <c r="Q110" s="39">
        <f>M110-P110</f>
        <v>0</v>
      </c>
    </row>
    <row r="111" spans="1:17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67">
        <f>SUM(D111:K111)/8</f>
        <v>1</v>
      </c>
      <c r="M111" s="38">
        <v>3.1718054315985123E-3</v>
      </c>
      <c r="N111" s="39">
        <v>3.1718054315985123E-3</v>
      </c>
      <c r="O111" s="39">
        <f t="shared" si="49"/>
        <v>0</v>
      </c>
      <c r="P111" s="39">
        <f t="shared" si="50"/>
        <v>3.1718054315985123E-3</v>
      </c>
      <c r="Q111" s="39">
        <f>M111-P111</f>
        <v>0</v>
      </c>
    </row>
    <row r="112" spans="1:17" x14ac:dyDescent="0.2">
      <c r="A112" s="7" t="s">
        <v>682</v>
      </c>
      <c r="B112" s="7" t="s">
        <v>683</v>
      </c>
      <c r="C112" s="24" t="s">
        <v>684</v>
      </c>
      <c r="D112" s="56">
        <v>1</v>
      </c>
      <c r="E112" s="56">
        <v>1</v>
      </c>
      <c r="F112" s="56">
        <v>1</v>
      </c>
      <c r="G112" s="56">
        <v>1</v>
      </c>
      <c r="H112" s="56">
        <v>1</v>
      </c>
      <c r="I112" s="56">
        <v>1</v>
      </c>
      <c r="J112" s="56">
        <v>1</v>
      </c>
      <c r="K112" s="56">
        <v>1</v>
      </c>
      <c r="L112" s="67">
        <f>SUM(D112:K112)/8</f>
        <v>1</v>
      </c>
      <c r="M112" s="38">
        <v>3.4796002236264653E-4</v>
      </c>
      <c r="N112" s="39">
        <v>3.4796002236264653E-4</v>
      </c>
      <c r="O112" s="39">
        <f t="shared" si="49"/>
        <v>0</v>
      </c>
      <c r="P112" s="39">
        <f t="shared" si="50"/>
        <v>3.4796002236264653E-4</v>
      </c>
      <c r="Q112" s="39">
        <f>M112-P112</f>
        <v>0</v>
      </c>
    </row>
    <row r="113" spans="1:17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65"/>
      <c r="M113" s="34">
        <v>6.2362610680095125E-2</v>
      </c>
      <c r="N113" s="35">
        <v>6.1970373269054704E-2</v>
      </c>
      <c r="O113" s="35">
        <f>SUBTOTAL(9,O114:O133)</f>
        <v>3.4463411584008971E-4</v>
      </c>
      <c r="P113" s="35">
        <f>SUBTOTAL(9,P114:P133)</f>
        <v>6.2315007384894795E-2</v>
      </c>
      <c r="Q113" s="35">
        <f>SUBTOTAL(9,Q114:Q133)</f>
        <v>4.7603295200323236E-5</v>
      </c>
    </row>
    <row r="114" spans="1:17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66"/>
      <c r="M114" s="36">
        <v>4.4409112119420065E-2</v>
      </c>
      <c r="N114" s="37">
        <v>4.3650216209990454E-2</v>
      </c>
      <c r="O114" s="37">
        <f>SUBTOTAL(9,O115:O127)</f>
        <v>3.3322306640226282E-4</v>
      </c>
      <c r="P114" s="37">
        <f>SUBTOTAL(9,P115:P127)</f>
        <v>4.398343927639272E-2</v>
      </c>
      <c r="Q114" s="37">
        <f>SUBTOTAL(9,Q115:Q127)</f>
        <v>4.7603295200323236E-5</v>
      </c>
    </row>
    <row r="115" spans="1:17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83">
        <v>1</v>
      </c>
      <c r="I115" s="83">
        <v>1</v>
      </c>
      <c r="J115" s="83">
        <v>1</v>
      </c>
      <c r="K115" s="83">
        <v>1</v>
      </c>
      <c r="L115" s="67">
        <f t="shared" ref="L115:L127" si="51">SUM(D115:K115)/8</f>
        <v>1</v>
      </c>
      <c r="M115" s="38">
        <v>3.1223267565048335E-3</v>
      </c>
      <c r="N115" s="39">
        <v>3.1223267565048335E-3</v>
      </c>
      <c r="O115" s="39">
        <f t="shared" ref="O115:O127" si="52">P115-N115</f>
        <v>0</v>
      </c>
      <c r="P115" s="39">
        <f t="shared" ref="P115:P127" si="53">M115*L115</f>
        <v>3.1223267565048335E-3</v>
      </c>
      <c r="Q115" s="39">
        <f t="shared" ref="Q115:Q127" si="54">M115-P115</f>
        <v>0</v>
      </c>
    </row>
    <row r="116" spans="1:17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83">
        <v>1</v>
      </c>
      <c r="I116" s="83">
        <v>1</v>
      </c>
      <c r="J116" s="83">
        <v>1</v>
      </c>
      <c r="K116" s="83">
        <v>1</v>
      </c>
      <c r="L116" s="67">
        <f t="shared" si="51"/>
        <v>1</v>
      </c>
      <c r="M116" s="38">
        <v>1.3530079412123914E-2</v>
      </c>
      <c r="N116" s="39">
        <v>1.3530079412123914E-2</v>
      </c>
      <c r="O116" s="39">
        <f t="shared" si="52"/>
        <v>0</v>
      </c>
      <c r="P116" s="39">
        <f t="shared" si="53"/>
        <v>1.3530079412123914E-2</v>
      </c>
      <c r="Q116" s="39">
        <f t="shared" si="54"/>
        <v>0</v>
      </c>
    </row>
    <row r="117" spans="1:17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83">
        <v>1</v>
      </c>
      <c r="I117" s="83">
        <v>1</v>
      </c>
      <c r="J117" s="83">
        <v>1</v>
      </c>
      <c r="K117" s="83">
        <v>1</v>
      </c>
      <c r="L117" s="67">
        <f t="shared" si="51"/>
        <v>1</v>
      </c>
      <c r="M117" s="38">
        <v>1.382149649074711E-2</v>
      </c>
      <c r="N117" s="39">
        <v>1.382149649074711E-2</v>
      </c>
      <c r="O117" s="39">
        <f t="shared" si="52"/>
        <v>0</v>
      </c>
      <c r="P117" s="39">
        <f t="shared" si="53"/>
        <v>1.382149649074711E-2</v>
      </c>
      <c r="Q117" s="39">
        <f t="shared" si="54"/>
        <v>0</v>
      </c>
    </row>
    <row r="118" spans="1:17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67">
        <f t="shared" si="51"/>
        <v>1</v>
      </c>
      <c r="M118" s="38">
        <v>4.1631012755407679E-3</v>
      </c>
      <c r="N118" s="39">
        <v>4.1631012755407679E-3</v>
      </c>
      <c r="O118" s="39">
        <f t="shared" si="52"/>
        <v>0</v>
      </c>
      <c r="P118" s="39">
        <f t="shared" si="53"/>
        <v>4.1631012755407679E-3</v>
      </c>
      <c r="Q118" s="39">
        <f t="shared" si="54"/>
        <v>0</v>
      </c>
    </row>
    <row r="119" spans="1:17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83">
        <v>1</v>
      </c>
      <c r="I119" s="83">
        <v>1</v>
      </c>
      <c r="J119" s="83">
        <v>1</v>
      </c>
      <c r="K119" s="83">
        <v>1</v>
      </c>
      <c r="L119" s="67">
        <f t="shared" si="51"/>
        <v>1</v>
      </c>
      <c r="M119" s="38">
        <v>1.1140556415790324E-3</v>
      </c>
      <c r="N119" s="39">
        <v>1.1140556415790324E-3</v>
      </c>
      <c r="O119" s="39">
        <f t="shared" si="52"/>
        <v>0</v>
      </c>
      <c r="P119" s="39">
        <f t="shared" si="53"/>
        <v>1.1140556415790324E-3</v>
      </c>
      <c r="Q119" s="39">
        <f t="shared" si="54"/>
        <v>0</v>
      </c>
    </row>
    <row r="120" spans="1:17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67">
        <f t="shared" si="51"/>
        <v>1</v>
      </c>
      <c r="M120" s="38">
        <v>4.9315537839037648E-3</v>
      </c>
      <c r="N120" s="39">
        <v>4.9315537839037648E-3</v>
      </c>
      <c r="O120" s="39">
        <f t="shared" si="52"/>
        <v>0</v>
      </c>
      <c r="P120" s="39">
        <f t="shared" si="53"/>
        <v>4.9315537839037648E-3</v>
      </c>
      <c r="Q120" s="39">
        <f t="shared" si="54"/>
        <v>0</v>
      </c>
    </row>
    <row r="121" spans="1:17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67">
        <f t="shared" si="51"/>
        <v>1</v>
      </c>
      <c r="M121" s="38">
        <v>2.1571187959582369E-4</v>
      </c>
      <c r="N121" s="39">
        <v>2.1571187959582369E-4</v>
      </c>
      <c r="O121" s="39">
        <f t="shared" si="52"/>
        <v>0</v>
      </c>
      <c r="P121" s="39">
        <f t="shared" si="53"/>
        <v>2.1571187959582369E-4</v>
      </c>
      <c r="Q121" s="39">
        <f t="shared" si="54"/>
        <v>0</v>
      </c>
    </row>
    <row r="122" spans="1:17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67">
        <f t="shared" si="51"/>
        <v>1</v>
      </c>
      <c r="M122" s="38">
        <v>9.34749700805774E-4</v>
      </c>
      <c r="N122" s="39">
        <v>9.34749700805774E-4</v>
      </c>
      <c r="O122" s="39">
        <f t="shared" si="52"/>
        <v>0</v>
      </c>
      <c r="P122" s="39">
        <f t="shared" si="53"/>
        <v>9.34749700805774E-4</v>
      </c>
      <c r="Q122" s="39">
        <f t="shared" si="54"/>
        <v>0</v>
      </c>
    </row>
    <row r="123" spans="1:17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67">
        <f t="shared" si="51"/>
        <v>1</v>
      </c>
      <c r="M123" s="38">
        <v>9.5488243985994957E-4</v>
      </c>
      <c r="N123" s="39">
        <v>9.5488243985994957E-4</v>
      </c>
      <c r="O123" s="39">
        <f t="shared" si="52"/>
        <v>0</v>
      </c>
      <c r="P123" s="39">
        <f t="shared" si="53"/>
        <v>9.5488243985994957E-4</v>
      </c>
      <c r="Q123" s="39">
        <f t="shared" si="54"/>
        <v>0</v>
      </c>
    </row>
    <row r="124" spans="1:17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67">
        <f t="shared" si="51"/>
        <v>1</v>
      </c>
      <c r="M124" s="38">
        <v>2.8761512848398015E-4</v>
      </c>
      <c r="N124" s="39">
        <v>2.8761512848398015E-4</v>
      </c>
      <c r="O124" s="39">
        <f t="shared" si="52"/>
        <v>0</v>
      </c>
      <c r="P124" s="39">
        <f t="shared" si="53"/>
        <v>2.8761512848398015E-4</v>
      </c>
      <c r="Q124" s="39">
        <f t="shared" si="54"/>
        <v>0</v>
      </c>
    </row>
    <row r="125" spans="1:17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67">
        <f t="shared" si="51"/>
        <v>1</v>
      </c>
      <c r="M125" s="38">
        <v>1.0589257648618725E-4</v>
      </c>
      <c r="N125" s="39">
        <v>1.0589257648618725E-4</v>
      </c>
      <c r="O125" s="39">
        <f t="shared" si="52"/>
        <v>0</v>
      </c>
      <c r="P125" s="39">
        <f t="shared" si="53"/>
        <v>1.0589257648618725E-4</v>
      </c>
      <c r="Q125" s="39">
        <f t="shared" si="54"/>
        <v>0</v>
      </c>
    </row>
    <row r="126" spans="1:17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67">
        <f t="shared" si="51"/>
        <v>1</v>
      </c>
      <c r="M126" s="38">
        <v>4.6875112435931316E-4</v>
      </c>
      <c r="N126" s="39">
        <v>4.6875112435931316E-4</v>
      </c>
      <c r="O126" s="39">
        <f t="shared" si="52"/>
        <v>0</v>
      </c>
      <c r="P126" s="39">
        <f t="shared" si="53"/>
        <v>4.6875112435931316E-4</v>
      </c>
      <c r="Q126" s="39">
        <f t="shared" si="54"/>
        <v>0</v>
      </c>
    </row>
    <row r="127" spans="1:17" x14ac:dyDescent="0.2">
      <c r="A127" s="7" t="s">
        <v>110</v>
      </c>
      <c r="B127" s="7" t="s">
        <v>369</v>
      </c>
      <c r="C127" s="24" t="s">
        <v>555</v>
      </c>
      <c r="D127" s="56"/>
      <c r="E127" s="106">
        <v>1</v>
      </c>
      <c r="F127" s="106">
        <v>1</v>
      </c>
      <c r="G127" s="106">
        <v>1</v>
      </c>
      <c r="H127" s="106">
        <v>1</v>
      </c>
      <c r="I127" s="106">
        <v>1</v>
      </c>
      <c r="J127" s="106">
        <v>1</v>
      </c>
      <c r="K127" s="106">
        <v>1</v>
      </c>
      <c r="L127" s="67">
        <f t="shared" si="51"/>
        <v>0.875</v>
      </c>
      <c r="M127" s="38">
        <v>3.8082636160258605E-4</v>
      </c>
      <c r="N127" s="39">
        <v>0</v>
      </c>
      <c r="O127" s="39">
        <f t="shared" si="52"/>
        <v>3.3322306640226282E-4</v>
      </c>
      <c r="P127" s="39">
        <f t="shared" si="53"/>
        <v>3.3322306640226282E-4</v>
      </c>
      <c r="Q127" s="39">
        <f t="shared" si="54"/>
        <v>4.7603295200323236E-5</v>
      </c>
    </row>
    <row r="128" spans="1:17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66"/>
      <c r="M128" s="36">
        <v>1.795349856067506E-2</v>
      </c>
      <c r="N128" s="37">
        <v>1.795349856067506E-2</v>
      </c>
      <c r="O128" s="37">
        <f>SUBTOTAL(9,O129:O130)</f>
        <v>0</v>
      </c>
      <c r="P128" s="37">
        <f>SUBTOTAL(9,P129:P130)</f>
        <v>1.795349856067506E-2</v>
      </c>
      <c r="Q128" s="37">
        <f>SUBTOTAL(9,Q129:Q130)</f>
        <v>0</v>
      </c>
    </row>
    <row r="129" spans="1:17" x14ac:dyDescent="0.2">
      <c r="A129" s="7" t="s">
        <v>112</v>
      </c>
      <c r="B129" s="7" t="s">
        <v>370</v>
      </c>
      <c r="C129" s="24" t="s">
        <v>557</v>
      </c>
      <c r="D129" s="56">
        <v>1</v>
      </c>
      <c r="E129" s="56">
        <v>1</v>
      </c>
      <c r="F129" s="56">
        <v>1</v>
      </c>
      <c r="G129" s="56">
        <v>1</v>
      </c>
      <c r="H129" s="56">
        <v>1</v>
      </c>
      <c r="I129" s="56">
        <v>1</v>
      </c>
      <c r="J129" s="56">
        <v>1</v>
      </c>
      <c r="K129" s="56">
        <v>1</v>
      </c>
      <c r="L129" s="67">
        <f>SUM(D129:K129)/8</f>
        <v>1</v>
      </c>
      <c r="M129" s="38">
        <v>1.8319896708130811E-3</v>
      </c>
      <c r="N129" s="39">
        <v>1.8319896708130811E-3</v>
      </c>
      <c r="O129" s="39">
        <f t="shared" ref="O129:O130" si="55">P129-N129</f>
        <v>0</v>
      </c>
      <c r="P129" s="39">
        <f t="shared" ref="P129:P130" si="56">M129*L129</f>
        <v>1.8319896708130811E-3</v>
      </c>
      <c r="Q129" s="39">
        <f>M129-P129</f>
        <v>0</v>
      </c>
    </row>
    <row r="130" spans="1:17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67">
        <f>SUM(D130:K130)/8</f>
        <v>1</v>
      </c>
      <c r="M130" s="38">
        <v>1.6121508889861979E-2</v>
      </c>
      <c r="N130" s="39">
        <v>1.6121508889861979E-2</v>
      </c>
      <c r="O130" s="39">
        <f t="shared" si="55"/>
        <v>0</v>
      </c>
      <c r="P130" s="39">
        <f t="shared" si="56"/>
        <v>1.6121508889861979E-2</v>
      </c>
      <c r="Q130" s="39">
        <f>M130-P130</f>
        <v>0</v>
      </c>
    </row>
    <row r="131" spans="1:17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68"/>
      <c r="M131" s="40">
        <v>3.7806954782702493E-4</v>
      </c>
      <c r="N131" s="41">
        <v>3.6665849838919809E-4</v>
      </c>
      <c r="O131" s="41">
        <f>SUBTOTAL(9,O132:O133)</f>
        <v>1.1411049437826869E-5</v>
      </c>
      <c r="P131" s="41">
        <f>SUBTOTAL(9,P132:P133)</f>
        <v>3.7806954782702493E-4</v>
      </c>
      <c r="Q131" s="41">
        <f>SUBTOTAL(9,Q132:Q133)</f>
        <v>0</v>
      </c>
    </row>
    <row r="132" spans="1:17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67">
        <f>SUM(D132:K132)/8</f>
        <v>1</v>
      </c>
      <c r="M132" s="38">
        <v>2.8678115232441003E-4</v>
      </c>
      <c r="N132" s="39">
        <v>2.8678115232441003E-4</v>
      </c>
      <c r="O132" s="39">
        <f t="shared" ref="O132:O133" si="57">P132-N132</f>
        <v>0</v>
      </c>
      <c r="P132" s="39">
        <f t="shared" ref="P132:P133" si="58">M132*L132</f>
        <v>2.8678115232441003E-4</v>
      </c>
      <c r="Q132" s="39">
        <f>M132-P132</f>
        <v>0</v>
      </c>
    </row>
    <row r="133" spans="1:17" x14ac:dyDescent="0.2">
      <c r="A133" s="7" t="s">
        <v>116</v>
      </c>
      <c r="B133" s="7" t="s">
        <v>373</v>
      </c>
      <c r="C133" s="24" t="s">
        <v>561</v>
      </c>
      <c r="D133" s="106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67">
        <f>SUM(D133:K133)/8</f>
        <v>1</v>
      </c>
      <c r="M133" s="38">
        <v>9.1288395502614909E-5</v>
      </c>
      <c r="N133" s="39">
        <v>7.987734606478804E-5</v>
      </c>
      <c r="O133" s="39">
        <f t="shared" si="57"/>
        <v>1.1411049437826869E-5</v>
      </c>
      <c r="P133" s="39">
        <f t="shared" si="58"/>
        <v>9.1288395502614909E-5</v>
      </c>
      <c r="Q133" s="39">
        <f>M133-P133</f>
        <v>0</v>
      </c>
    </row>
    <row r="134" spans="1:17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65"/>
      <c r="M134" s="34">
        <v>2.0233225716143912E-2</v>
      </c>
      <c r="N134" s="35">
        <v>1.7994719272090481E-2</v>
      </c>
      <c r="O134" s="35">
        <f>SUBTOTAL(9,O135:O148)</f>
        <v>0</v>
      </c>
      <c r="P134" s="35">
        <f>SUBTOTAL(9,P135:P148)</f>
        <v>1.7994719272090481E-2</v>
      </c>
      <c r="Q134" s="35">
        <f>SUBTOTAL(9,Q135:Q148)</f>
        <v>2.2385064440534333E-3</v>
      </c>
    </row>
    <row r="135" spans="1:17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66"/>
      <c r="M135" s="36">
        <v>2.1603693833423415E-3</v>
      </c>
      <c r="N135" s="37">
        <v>2.1603693833423415E-3</v>
      </c>
      <c r="O135" s="37">
        <f>SUBTOTAL(9,O136)</f>
        <v>0</v>
      </c>
      <c r="P135" s="37">
        <f>SUBTOTAL(9,P136)</f>
        <v>2.1603693833423415E-3</v>
      </c>
      <c r="Q135" s="37">
        <f>SUBTOTAL(9,Q136)</f>
        <v>0</v>
      </c>
    </row>
    <row r="136" spans="1:17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67">
        <f>SUM(D136:K136)/8</f>
        <v>1</v>
      </c>
      <c r="M136" s="38">
        <v>2.1603693833423415E-3</v>
      </c>
      <c r="N136" s="39">
        <v>2.1603693833423415E-3</v>
      </c>
      <c r="O136" s="39">
        <f t="shared" ref="O136" si="59">P136-N136</f>
        <v>0</v>
      </c>
      <c r="P136" s="39">
        <f t="shared" ref="P136" si="60">M136*L136</f>
        <v>2.1603693833423415E-3</v>
      </c>
      <c r="Q136" s="39">
        <f>M136-P136</f>
        <v>0</v>
      </c>
    </row>
    <row r="137" spans="1:17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66"/>
      <c r="M137" s="36">
        <v>1.8072856332801569E-2</v>
      </c>
      <c r="N137" s="37">
        <v>1.5834349888748139E-2</v>
      </c>
      <c r="O137" s="37">
        <f>SUBTOTAL(9,O138:O148)</f>
        <v>0</v>
      </c>
      <c r="P137" s="37">
        <f>SUBTOTAL(9,P138:P148)</f>
        <v>1.5834349888748139E-2</v>
      </c>
      <c r="Q137" s="37">
        <f>SUBTOTAL(9,Q138:Q148)</f>
        <v>2.2385064440534333E-3</v>
      </c>
    </row>
    <row r="138" spans="1:17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67">
        <f t="shared" ref="L138:L148" si="61">SUM(D138:K138)/8</f>
        <v>1</v>
      </c>
      <c r="M138" s="38">
        <v>4.0133396334229724E-3</v>
      </c>
      <c r="N138" s="39">
        <v>4.0133396334229724E-3</v>
      </c>
      <c r="O138" s="39">
        <f t="shared" ref="O138:O148" si="62">P138-N138</f>
        <v>0</v>
      </c>
      <c r="P138" s="39">
        <f t="shared" ref="P138:P148" si="63">M138*L138</f>
        <v>4.0133396334229724E-3</v>
      </c>
      <c r="Q138" s="39">
        <f t="shared" ref="Q138:Q148" si="64">M138-P138</f>
        <v>0</v>
      </c>
    </row>
    <row r="139" spans="1:17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67">
        <f t="shared" si="61"/>
        <v>1</v>
      </c>
      <c r="M139" s="38">
        <v>7.6270425836289099E-4</v>
      </c>
      <c r="N139" s="39">
        <v>7.6270425836289099E-4</v>
      </c>
      <c r="O139" s="39">
        <f t="shared" si="62"/>
        <v>0</v>
      </c>
      <c r="P139" s="39">
        <f t="shared" si="63"/>
        <v>7.6270425836289099E-4</v>
      </c>
      <c r="Q139" s="39">
        <f t="shared" si="64"/>
        <v>0</v>
      </c>
    </row>
    <row r="140" spans="1:17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67">
        <f t="shared" si="61"/>
        <v>1</v>
      </c>
      <c r="M140" s="38">
        <v>8.3457018095234553E-4</v>
      </c>
      <c r="N140" s="39">
        <v>8.3457018095234553E-4</v>
      </c>
      <c r="O140" s="39">
        <f t="shared" si="62"/>
        <v>0</v>
      </c>
      <c r="P140" s="39">
        <f t="shared" si="63"/>
        <v>8.3457018095234553E-4</v>
      </c>
      <c r="Q140" s="39">
        <f t="shared" si="64"/>
        <v>0</v>
      </c>
    </row>
    <row r="141" spans="1:17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67">
        <f t="shared" si="61"/>
        <v>1</v>
      </c>
      <c r="M141" s="38">
        <v>1.1970543993727744E-4</v>
      </c>
      <c r="N141" s="39">
        <v>1.1970543993727744E-4</v>
      </c>
      <c r="O141" s="39">
        <f t="shared" si="62"/>
        <v>0</v>
      </c>
      <c r="P141" s="39">
        <f t="shared" si="63"/>
        <v>1.1970543993727744E-4</v>
      </c>
      <c r="Q141" s="39">
        <f t="shared" si="64"/>
        <v>0</v>
      </c>
    </row>
    <row r="142" spans="1:17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67">
        <f t="shared" si="61"/>
        <v>1</v>
      </c>
      <c r="M142" s="38">
        <v>2.3622641336243666E-3</v>
      </c>
      <c r="N142" s="39">
        <v>2.3622641336243666E-3</v>
      </c>
      <c r="O142" s="39">
        <f t="shared" si="62"/>
        <v>0</v>
      </c>
      <c r="P142" s="39">
        <f t="shared" si="63"/>
        <v>2.3622641336243666E-3</v>
      </c>
      <c r="Q142" s="39">
        <f t="shared" si="64"/>
        <v>0</v>
      </c>
    </row>
    <row r="143" spans="1:17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67">
        <f t="shared" si="61"/>
        <v>1</v>
      </c>
      <c r="M143" s="38">
        <v>2.5936445269496076E-3</v>
      </c>
      <c r="N143" s="39">
        <v>2.5936445269496076E-3</v>
      </c>
      <c r="O143" s="39">
        <f t="shared" si="62"/>
        <v>0</v>
      </c>
      <c r="P143" s="39">
        <f t="shared" si="63"/>
        <v>2.5936445269496076E-3</v>
      </c>
      <c r="Q143" s="39">
        <f t="shared" si="64"/>
        <v>0</v>
      </c>
    </row>
    <row r="144" spans="1:17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67">
        <f t="shared" si="61"/>
        <v>1</v>
      </c>
      <c r="M144" s="38">
        <v>8.8739009301269092E-4</v>
      </c>
      <c r="N144" s="39">
        <v>8.8739009301269092E-4</v>
      </c>
      <c r="O144" s="39">
        <f t="shared" si="62"/>
        <v>0</v>
      </c>
      <c r="P144" s="39">
        <f t="shared" si="63"/>
        <v>8.8739009301269092E-4</v>
      </c>
      <c r="Q144" s="39">
        <f t="shared" si="64"/>
        <v>0</v>
      </c>
    </row>
    <row r="145" spans="1:17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67">
        <f t="shared" si="61"/>
        <v>1</v>
      </c>
      <c r="M145" s="38">
        <v>1.2432184991417166E-3</v>
      </c>
      <c r="N145" s="39">
        <v>1.2432184991417166E-3</v>
      </c>
      <c r="O145" s="39">
        <f t="shared" si="62"/>
        <v>0</v>
      </c>
      <c r="P145" s="39">
        <f t="shared" si="63"/>
        <v>1.2432184991417166E-3</v>
      </c>
      <c r="Q145" s="39">
        <f t="shared" si="64"/>
        <v>0</v>
      </c>
    </row>
    <row r="146" spans="1:17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67">
        <f t="shared" si="61"/>
        <v>1</v>
      </c>
      <c r="M146" s="38">
        <v>1.3930142681611826E-3</v>
      </c>
      <c r="N146" s="39">
        <v>1.3930142681611826E-3</v>
      </c>
      <c r="O146" s="39">
        <f t="shared" si="62"/>
        <v>0</v>
      </c>
      <c r="P146" s="39">
        <f t="shared" si="63"/>
        <v>1.3930142681611826E-3</v>
      </c>
      <c r="Q146" s="39">
        <f t="shared" si="64"/>
        <v>0</v>
      </c>
    </row>
    <row r="147" spans="1:17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67">
        <f t="shared" si="61"/>
        <v>0</v>
      </c>
      <c r="M147" s="38">
        <v>2.153006504306955E-3</v>
      </c>
      <c r="N147" s="39">
        <v>0</v>
      </c>
      <c r="O147" s="39">
        <f t="shared" si="62"/>
        <v>0</v>
      </c>
      <c r="P147" s="39">
        <f t="shared" si="63"/>
        <v>0</v>
      </c>
      <c r="Q147" s="39">
        <f t="shared" si="64"/>
        <v>2.153006504306955E-3</v>
      </c>
    </row>
    <row r="148" spans="1:17" x14ac:dyDescent="0.2">
      <c r="A148" s="7" t="s">
        <v>131</v>
      </c>
      <c r="B148" s="7" t="s">
        <v>383</v>
      </c>
      <c r="C148" s="24" t="s">
        <v>576</v>
      </c>
      <c r="D148" s="101">
        <v>0.95</v>
      </c>
      <c r="E148" s="101">
        <v>0.95</v>
      </c>
      <c r="F148" s="101">
        <v>0.95</v>
      </c>
      <c r="G148" s="101">
        <v>0.95</v>
      </c>
      <c r="H148" s="101">
        <v>0.95</v>
      </c>
      <c r="I148" s="101">
        <v>0.95</v>
      </c>
      <c r="J148" s="101">
        <v>0.95</v>
      </c>
      <c r="K148" s="101">
        <v>0.95</v>
      </c>
      <c r="L148" s="67">
        <f t="shared" si="61"/>
        <v>0.95000000000000007</v>
      </c>
      <c r="M148" s="38">
        <v>1.7099987949295648E-3</v>
      </c>
      <c r="N148" s="39">
        <v>1.6244988551830867E-3</v>
      </c>
      <c r="O148" s="39">
        <f t="shared" si="62"/>
        <v>0</v>
      </c>
      <c r="P148" s="39">
        <f t="shared" si="63"/>
        <v>1.6244988551830867E-3</v>
      </c>
      <c r="Q148" s="39">
        <f t="shared" si="64"/>
        <v>8.5499939746478066E-5</v>
      </c>
    </row>
    <row r="149" spans="1:17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65"/>
      <c r="M149" s="34">
        <v>6.0126854970962889E-3</v>
      </c>
      <c r="N149" s="35">
        <v>6.0126854970962889E-3</v>
      </c>
      <c r="O149" s="35">
        <f>SUBTOTAL(9,O150:O151)</f>
        <v>0</v>
      </c>
      <c r="P149" s="35">
        <f>SUBTOTAL(9,P150:P151)</f>
        <v>6.0126854970962889E-3</v>
      </c>
      <c r="Q149" s="35">
        <f>SUBTOTAL(9,Q150:Q151)</f>
        <v>0</v>
      </c>
    </row>
    <row r="150" spans="1:17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66"/>
      <c r="M150" s="36">
        <v>6.0126854970962889E-3</v>
      </c>
      <c r="N150" s="37">
        <v>6.0126854970962889E-3</v>
      </c>
      <c r="O150" s="37">
        <f>SUBTOTAL(9,O151)</f>
        <v>0</v>
      </c>
      <c r="P150" s="37">
        <f>SUBTOTAL(9,P151)</f>
        <v>6.0126854970962889E-3</v>
      </c>
      <c r="Q150" s="37">
        <f>SUBTOTAL(9,Q151)</f>
        <v>0</v>
      </c>
    </row>
    <row r="151" spans="1:17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67">
        <f>SUM(D151:K151)/8</f>
        <v>1</v>
      </c>
      <c r="M151" s="38">
        <v>6.0126854970962889E-3</v>
      </c>
      <c r="N151" s="39">
        <v>6.0126854970962889E-3</v>
      </c>
      <c r="O151" s="39">
        <f t="shared" ref="O151" si="65">P151-N151</f>
        <v>0</v>
      </c>
      <c r="P151" s="39">
        <f t="shared" ref="P151" si="66">M151*L151</f>
        <v>6.0126854970962889E-3</v>
      </c>
      <c r="Q151" s="39">
        <f>M151-P151</f>
        <v>0</v>
      </c>
    </row>
    <row r="152" spans="1:17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65"/>
      <c r="M152" s="34">
        <v>2.3369888970747339E-3</v>
      </c>
      <c r="N152" s="35">
        <v>2.3369888970747339E-3</v>
      </c>
      <c r="O152" s="35">
        <f>SUBTOTAL(9,O153:O155)</f>
        <v>0</v>
      </c>
      <c r="P152" s="35">
        <f>SUBTOTAL(9,P153:P155)</f>
        <v>2.3369888970747339E-3</v>
      </c>
      <c r="Q152" s="35">
        <f>SUBTOTAL(9,Q153:Q155)</f>
        <v>0</v>
      </c>
    </row>
    <row r="153" spans="1:17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66"/>
      <c r="M153" s="36">
        <v>2.3369888970747339E-3</v>
      </c>
      <c r="N153" s="37">
        <v>2.3369888970747339E-3</v>
      </c>
      <c r="O153" s="37">
        <f>SUBTOTAL(9,O154:O155)</f>
        <v>0</v>
      </c>
      <c r="P153" s="37">
        <f>SUBTOTAL(9,P154:P155)</f>
        <v>2.3369888970747339E-3</v>
      </c>
      <c r="Q153" s="37">
        <f>SUBTOTAL(9,Q154:Q155)</f>
        <v>0</v>
      </c>
    </row>
    <row r="154" spans="1:17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67">
        <f>SUM(D154:K154)/8</f>
        <v>1</v>
      </c>
      <c r="M154" s="38">
        <v>5.0350404138221894E-4</v>
      </c>
      <c r="N154" s="39">
        <v>5.0350404138221894E-4</v>
      </c>
      <c r="O154" s="39">
        <f t="shared" ref="O154:O155" si="67">P154-N154</f>
        <v>0</v>
      </c>
      <c r="P154" s="39">
        <f t="shared" ref="P154:P155" si="68">M154*L154</f>
        <v>5.0350404138221894E-4</v>
      </c>
      <c r="Q154" s="39">
        <f>M154-P154</f>
        <v>0</v>
      </c>
    </row>
    <row r="155" spans="1:17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67">
        <f>SUM(D155:K155)/8</f>
        <v>1</v>
      </c>
      <c r="M155" s="38">
        <v>1.8334848556925149E-3</v>
      </c>
      <c r="N155" s="39">
        <v>1.8334848556925149E-3</v>
      </c>
      <c r="O155" s="39">
        <f t="shared" si="67"/>
        <v>0</v>
      </c>
      <c r="P155" s="39">
        <f t="shared" si="68"/>
        <v>1.8334848556925149E-3</v>
      </c>
      <c r="Q155" s="39">
        <f>M155-P155</f>
        <v>0</v>
      </c>
    </row>
    <row r="156" spans="1:17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64"/>
      <c r="M156" s="32">
        <v>9.9875673117337631E-3</v>
      </c>
      <c r="N156" s="33">
        <v>9.0824013964855566E-3</v>
      </c>
      <c r="O156" s="33">
        <f>SUBTOTAL(9,O157:O267)</f>
        <v>7.7813802193688584E-4</v>
      </c>
      <c r="P156" s="33">
        <f>SUBTOTAL(9,P157:P267)</f>
        <v>9.860539418422444E-3</v>
      </c>
      <c r="Q156" s="33">
        <f>SUBTOTAL(9,Q157:Q267)</f>
        <v>1.27027893311318E-4</v>
      </c>
    </row>
    <row r="157" spans="1:17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65"/>
      <c r="M157" s="34">
        <v>3.7765682560994862E-5</v>
      </c>
      <c r="N157" s="35">
        <v>3.7765682560994862E-5</v>
      </c>
      <c r="O157" s="35">
        <f>SUBTOTAL(9,O158:O161)</f>
        <v>0</v>
      </c>
      <c r="P157" s="35">
        <f>SUBTOTAL(9,P158:P161)</f>
        <v>3.7765682560994862E-5</v>
      </c>
      <c r="Q157" s="35">
        <f>SUBTOTAL(9,Q158:Q161)</f>
        <v>0</v>
      </c>
    </row>
    <row r="158" spans="1:17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66"/>
      <c r="M158" s="36">
        <v>1.2755995964985303E-5</v>
      </c>
      <c r="N158" s="37">
        <v>1.2755995964985303E-5</v>
      </c>
      <c r="O158" s="37">
        <f>SUBTOTAL(9,O159)</f>
        <v>0</v>
      </c>
      <c r="P158" s="37">
        <f>SUBTOTAL(9,P159)</f>
        <v>1.2755995964985303E-5</v>
      </c>
      <c r="Q158" s="37">
        <f>SUBTOTAL(9,Q159)</f>
        <v>0</v>
      </c>
    </row>
    <row r="159" spans="1:17" x14ac:dyDescent="0.2">
      <c r="A159" s="7" t="s">
        <v>142</v>
      </c>
      <c r="B159" s="7" t="s">
        <v>302</v>
      </c>
      <c r="C159" s="24" t="s">
        <v>587</v>
      </c>
      <c r="D159" s="101">
        <v>1</v>
      </c>
      <c r="E159" s="101">
        <v>1</v>
      </c>
      <c r="F159" s="101">
        <v>1</v>
      </c>
      <c r="G159" s="101">
        <v>1</v>
      </c>
      <c r="H159" s="101">
        <v>1</v>
      </c>
      <c r="I159" s="101">
        <v>1</v>
      </c>
      <c r="J159" s="101">
        <v>1</v>
      </c>
      <c r="K159" s="101">
        <v>1</v>
      </c>
      <c r="L159" s="67">
        <f>SUM(D159:K159)/8</f>
        <v>1</v>
      </c>
      <c r="M159" s="38">
        <v>1.2755995964985303E-5</v>
      </c>
      <c r="N159" s="39">
        <v>1.2755995964985303E-5</v>
      </c>
      <c r="O159" s="39">
        <f t="shared" ref="O159" si="69">P159-N159</f>
        <v>0</v>
      </c>
      <c r="P159" s="39">
        <f t="shared" ref="P159" si="70">M159*L159</f>
        <v>1.2755995964985303E-5</v>
      </c>
      <c r="Q159" s="39">
        <f>M159-P159</f>
        <v>0</v>
      </c>
    </row>
    <row r="160" spans="1:17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66"/>
      <c r="M160" s="36">
        <v>2.5009686596009557E-5</v>
      </c>
      <c r="N160" s="37">
        <v>2.5009686596009557E-5</v>
      </c>
      <c r="O160" s="37">
        <f>SUBTOTAL(9,O161)</f>
        <v>0</v>
      </c>
      <c r="P160" s="37">
        <f>SUBTOTAL(9,P161)</f>
        <v>2.5009686596009557E-5</v>
      </c>
      <c r="Q160" s="37">
        <f>SUBTOTAL(9,Q161)</f>
        <v>0</v>
      </c>
    </row>
    <row r="161" spans="1:17" x14ac:dyDescent="0.2">
      <c r="A161" s="7" t="s">
        <v>144</v>
      </c>
      <c r="B161" s="7" t="s">
        <v>300</v>
      </c>
      <c r="C161" s="24" t="s">
        <v>588</v>
      </c>
      <c r="D161" s="101">
        <v>1</v>
      </c>
      <c r="E161" s="101">
        <v>1</v>
      </c>
      <c r="F161" s="101">
        <v>1</v>
      </c>
      <c r="G161" s="101">
        <v>1</v>
      </c>
      <c r="H161" s="101">
        <v>1</v>
      </c>
      <c r="I161" s="101">
        <v>1</v>
      </c>
      <c r="J161" s="101">
        <v>1</v>
      </c>
      <c r="K161" s="101">
        <v>1</v>
      </c>
      <c r="L161" s="67">
        <f>SUM(D161:K161)/8</f>
        <v>1</v>
      </c>
      <c r="M161" s="38">
        <v>2.5009686596009557E-5</v>
      </c>
      <c r="N161" s="39">
        <v>2.5009686596009557E-5</v>
      </c>
      <c r="O161" s="39">
        <f t="shared" ref="O161" si="71">P161-N161</f>
        <v>0</v>
      </c>
      <c r="P161" s="39">
        <f t="shared" ref="P161" si="72">M161*L161</f>
        <v>2.5009686596009557E-5</v>
      </c>
      <c r="Q161" s="39">
        <f>M161-P161</f>
        <v>0</v>
      </c>
    </row>
    <row r="162" spans="1:17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65"/>
      <c r="M162" s="34">
        <v>8.203509940782421E-4</v>
      </c>
      <c r="N162" s="35">
        <v>8.203509940782421E-4</v>
      </c>
      <c r="O162" s="35">
        <f>SUBTOTAL(9,O163:O170)</f>
        <v>0</v>
      </c>
      <c r="P162" s="35">
        <f>SUBTOTAL(9,P163:P170)</f>
        <v>8.203509940782421E-4</v>
      </c>
      <c r="Q162" s="35">
        <f>SUBTOTAL(9,Q163:Q170)</f>
        <v>0</v>
      </c>
    </row>
    <row r="163" spans="1:17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66"/>
      <c r="M163" s="36">
        <v>4.6824775255967493E-4</v>
      </c>
      <c r="N163" s="37">
        <v>4.6824775255967493E-4</v>
      </c>
      <c r="O163" s="37">
        <f>SUBTOTAL(9,O164:O168)</f>
        <v>0</v>
      </c>
      <c r="P163" s="37">
        <f>SUBTOTAL(9,P164:P168)</f>
        <v>4.6824775255967493E-4</v>
      </c>
      <c r="Q163" s="37">
        <f>SUBTOTAL(9,Q164:Q168)</f>
        <v>0</v>
      </c>
    </row>
    <row r="164" spans="1:17" x14ac:dyDescent="0.2">
      <c r="A164" s="7" t="s">
        <v>147</v>
      </c>
      <c r="B164" s="7" t="s">
        <v>303</v>
      </c>
      <c r="C164" s="24" t="s">
        <v>589</v>
      </c>
      <c r="D164" s="56">
        <v>1</v>
      </c>
      <c r="E164" s="83">
        <v>1</v>
      </c>
      <c r="F164" s="83">
        <v>1</v>
      </c>
      <c r="G164" s="83">
        <v>1</v>
      </c>
      <c r="H164" s="83">
        <v>1</v>
      </c>
      <c r="I164" s="83">
        <v>1</v>
      </c>
      <c r="J164" s="83">
        <v>1</v>
      </c>
      <c r="K164" s="83">
        <v>1</v>
      </c>
      <c r="L164" s="67">
        <f>SUM(D164:K164)/8</f>
        <v>1</v>
      </c>
      <c r="M164" s="38">
        <v>1.1471224763662854E-4</v>
      </c>
      <c r="N164" s="39">
        <v>1.1471224763662854E-4</v>
      </c>
      <c r="O164" s="39">
        <f t="shared" ref="O164:O168" si="73">P164-N164</f>
        <v>0</v>
      </c>
      <c r="P164" s="39">
        <f t="shared" ref="P164:P168" si="74">M164*L164</f>
        <v>1.1471224763662854E-4</v>
      </c>
      <c r="Q164" s="39">
        <f>M164-P164</f>
        <v>0</v>
      </c>
    </row>
    <row r="165" spans="1:17" x14ac:dyDescent="0.2">
      <c r="A165" s="7" t="s">
        <v>148</v>
      </c>
      <c r="B165" s="7" t="s">
        <v>304</v>
      </c>
      <c r="C165" s="24" t="s">
        <v>590</v>
      </c>
      <c r="D165" s="83">
        <v>1</v>
      </c>
      <c r="E165" s="83">
        <v>1</v>
      </c>
      <c r="F165" s="83">
        <v>1</v>
      </c>
      <c r="G165" s="83">
        <v>1</v>
      </c>
      <c r="H165" s="83">
        <v>1</v>
      </c>
      <c r="I165" s="83">
        <v>1</v>
      </c>
      <c r="J165" s="83">
        <v>1</v>
      </c>
      <c r="K165" s="83">
        <v>1</v>
      </c>
      <c r="L165" s="67">
        <f>SUM(D165:K165)/8</f>
        <v>1</v>
      </c>
      <c r="M165" s="38">
        <v>7.5005597543130283E-5</v>
      </c>
      <c r="N165" s="39">
        <v>7.5005597543130283E-5</v>
      </c>
      <c r="O165" s="39">
        <f t="shared" si="73"/>
        <v>0</v>
      </c>
      <c r="P165" s="39">
        <f t="shared" si="74"/>
        <v>7.5005597543130283E-5</v>
      </c>
      <c r="Q165" s="39">
        <f>M165-P165</f>
        <v>0</v>
      </c>
    </row>
    <row r="166" spans="1:17" x14ac:dyDescent="0.2">
      <c r="A166" s="7" t="s">
        <v>149</v>
      </c>
      <c r="B166" s="7" t="s">
        <v>387</v>
      </c>
      <c r="C166" s="24" t="s">
        <v>591</v>
      </c>
      <c r="D166" s="83">
        <v>1</v>
      </c>
      <c r="E166" s="83">
        <v>1</v>
      </c>
      <c r="F166" s="83">
        <v>1</v>
      </c>
      <c r="G166" s="83">
        <v>1</v>
      </c>
      <c r="H166" s="83">
        <v>1</v>
      </c>
      <c r="I166" s="83">
        <v>1</v>
      </c>
      <c r="J166" s="83">
        <v>1</v>
      </c>
      <c r="K166" s="83">
        <v>1</v>
      </c>
      <c r="L166" s="67">
        <f>SUM(D166:K166)/8</f>
        <v>1</v>
      </c>
      <c r="M166" s="38">
        <v>4.2639430705797372E-5</v>
      </c>
      <c r="N166" s="39">
        <v>4.2639430705797372E-5</v>
      </c>
      <c r="O166" s="39">
        <f t="shared" si="73"/>
        <v>0</v>
      </c>
      <c r="P166" s="39">
        <f t="shared" si="74"/>
        <v>4.2639430705797372E-5</v>
      </c>
      <c r="Q166" s="39">
        <f>M166-P166</f>
        <v>0</v>
      </c>
    </row>
    <row r="167" spans="1:17" x14ac:dyDescent="0.2">
      <c r="A167" s="7" t="s">
        <v>150</v>
      </c>
      <c r="B167" s="7" t="s">
        <v>388</v>
      </c>
      <c r="C167" s="24" t="s">
        <v>592</v>
      </c>
      <c r="D167" s="83">
        <v>1</v>
      </c>
      <c r="E167" s="83">
        <v>1</v>
      </c>
      <c r="F167" s="83">
        <v>1</v>
      </c>
      <c r="G167" s="83">
        <v>1</v>
      </c>
      <c r="H167" s="83">
        <v>1</v>
      </c>
      <c r="I167" s="83">
        <v>1</v>
      </c>
      <c r="J167" s="83">
        <v>1</v>
      </c>
      <c r="K167" s="83">
        <v>1</v>
      </c>
      <c r="L167" s="67">
        <f>SUM(D167:K167)/8</f>
        <v>1</v>
      </c>
      <c r="M167" s="38">
        <v>2.331400616926208E-4</v>
      </c>
      <c r="N167" s="39">
        <v>2.331400616926208E-4</v>
      </c>
      <c r="O167" s="39">
        <f t="shared" si="73"/>
        <v>0</v>
      </c>
      <c r="P167" s="39">
        <f t="shared" si="74"/>
        <v>2.331400616926208E-4</v>
      </c>
      <c r="Q167" s="39">
        <f>M167-P167</f>
        <v>0</v>
      </c>
    </row>
    <row r="168" spans="1:17" x14ac:dyDescent="0.2">
      <c r="A168" s="7" t="s">
        <v>151</v>
      </c>
      <c r="B168" s="7" t="s">
        <v>298</v>
      </c>
      <c r="C168" s="24" t="s">
        <v>593</v>
      </c>
      <c r="D168" s="83">
        <v>1</v>
      </c>
      <c r="E168" s="83">
        <v>1</v>
      </c>
      <c r="F168" s="83">
        <v>1</v>
      </c>
      <c r="G168" s="83">
        <v>1</v>
      </c>
      <c r="H168" s="83">
        <v>1</v>
      </c>
      <c r="I168" s="83">
        <v>1</v>
      </c>
      <c r="J168" s="83">
        <v>1</v>
      </c>
      <c r="K168" s="83">
        <v>1</v>
      </c>
      <c r="L168" s="67">
        <f>SUM(D168:K168)/8</f>
        <v>1</v>
      </c>
      <c r="M168" s="38">
        <v>2.7504149814979601E-6</v>
      </c>
      <c r="N168" s="39">
        <v>2.7504149814979601E-6</v>
      </c>
      <c r="O168" s="39">
        <f t="shared" si="73"/>
        <v>0</v>
      </c>
      <c r="P168" s="39">
        <f t="shared" si="74"/>
        <v>2.7504149814979601E-6</v>
      </c>
      <c r="Q168" s="39">
        <f>M168-P168</f>
        <v>0</v>
      </c>
    </row>
    <row r="169" spans="1:17" x14ac:dyDescent="0.2">
      <c r="A169" s="6" t="s">
        <v>152</v>
      </c>
      <c r="B169" s="6"/>
      <c r="C169" s="23" t="s">
        <v>594</v>
      </c>
      <c r="D169" s="55"/>
      <c r="E169" s="55"/>
      <c r="F169" s="55"/>
      <c r="G169" s="55"/>
      <c r="H169" s="55"/>
      <c r="I169" s="55"/>
      <c r="J169" s="55"/>
      <c r="K169" s="55"/>
      <c r="L169" s="66"/>
      <c r="M169" s="36">
        <v>3.5210324151856723E-4</v>
      </c>
      <c r="N169" s="37">
        <v>3.5210324151856723E-4</v>
      </c>
      <c r="O169" s="37">
        <f>SUBTOTAL(9,O170)</f>
        <v>0</v>
      </c>
      <c r="P169" s="37">
        <f>SUBTOTAL(9,P170)</f>
        <v>3.5210324151856723E-4</v>
      </c>
      <c r="Q169" s="37">
        <f>SUBTOTAL(9,Q170)</f>
        <v>0</v>
      </c>
    </row>
    <row r="170" spans="1:17" x14ac:dyDescent="0.2">
      <c r="A170" s="7" t="s">
        <v>153</v>
      </c>
      <c r="B170" s="7" t="s">
        <v>389</v>
      </c>
      <c r="C170" s="24" t="s">
        <v>595</v>
      </c>
      <c r="D170" s="83">
        <v>1</v>
      </c>
      <c r="E170" s="83">
        <v>1</v>
      </c>
      <c r="F170" s="83">
        <v>1</v>
      </c>
      <c r="G170" s="83">
        <v>1</v>
      </c>
      <c r="H170" s="83">
        <v>1</v>
      </c>
      <c r="I170" s="83">
        <v>1</v>
      </c>
      <c r="J170" s="83">
        <v>1</v>
      </c>
      <c r="K170" s="83">
        <v>1</v>
      </c>
      <c r="L170" s="67">
        <f>SUM(D170:K170)/8</f>
        <v>1</v>
      </c>
      <c r="M170" s="38">
        <v>3.5210324151856723E-4</v>
      </c>
      <c r="N170" s="39">
        <v>3.5210324151856723E-4</v>
      </c>
      <c r="O170" s="39">
        <f t="shared" ref="O170" si="75">P170-N170</f>
        <v>0</v>
      </c>
      <c r="P170" s="39">
        <f t="shared" ref="P170" si="76">M170*L170</f>
        <v>3.5210324151856723E-4</v>
      </c>
      <c r="Q170" s="39">
        <f>M170-P170</f>
        <v>0</v>
      </c>
    </row>
    <row r="171" spans="1:17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65"/>
      <c r="M171" s="34">
        <v>2.1431118357538963E-3</v>
      </c>
      <c r="N171" s="35">
        <v>2.1431118357538963E-3</v>
      </c>
      <c r="O171" s="35">
        <f>SUBTOTAL(9,O172:O176)</f>
        <v>0</v>
      </c>
      <c r="P171" s="35">
        <f>SUBTOTAL(9,P172:P176)</f>
        <v>2.1431118357538963E-3</v>
      </c>
      <c r="Q171" s="35">
        <f>SUBTOTAL(9,Q172:Q176)</f>
        <v>0</v>
      </c>
    </row>
    <row r="172" spans="1:17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66"/>
      <c r="M172" s="36">
        <v>2.1431118357538963E-3</v>
      </c>
      <c r="N172" s="37">
        <v>2.1431118357538963E-3</v>
      </c>
      <c r="O172" s="37">
        <f>SUBTOTAL(9,O173:O176)</f>
        <v>0</v>
      </c>
      <c r="P172" s="37">
        <f>SUBTOTAL(9,P173:P176)</f>
        <v>2.1431118357538963E-3</v>
      </c>
      <c r="Q172" s="37">
        <f>SUBTOTAL(9,Q173:Q176)</f>
        <v>0</v>
      </c>
    </row>
    <row r="173" spans="1:17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67">
        <f>SUM(D173:K173)/8</f>
        <v>1</v>
      </c>
      <c r="M173" s="38">
        <v>9.3346780906178003E-4</v>
      </c>
      <c r="N173" s="39">
        <v>9.3346780906178003E-4</v>
      </c>
      <c r="O173" s="39">
        <f t="shared" ref="O173:O176" si="77">P173-N173</f>
        <v>0</v>
      </c>
      <c r="P173" s="39">
        <f t="shared" ref="P173:P176" si="78">M173*L173</f>
        <v>9.3346780906178003E-4</v>
      </c>
      <c r="Q173" s="39">
        <f>M173-P173</f>
        <v>0</v>
      </c>
    </row>
    <row r="174" spans="1:17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67">
        <f>SUM(D174:K174)/8</f>
        <v>1</v>
      </c>
      <c r="M174" s="38">
        <v>3.6844469509029787E-4</v>
      </c>
      <c r="N174" s="39">
        <v>3.6844469509029787E-4</v>
      </c>
      <c r="O174" s="39">
        <f t="shared" si="77"/>
        <v>0</v>
      </c>
      <c r="P174" s="39">
        <f t="shared" si="78"/>
        <v>3.6844469509029787E-4</v>
      </c>
      <c r="Q174" s="39">
        <f>M174-P174</f>
        <v>0</v>
      </c>
    </row>
    <row r="175" spans="1:17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67">
        <f>SUM(D175:K175)/8</f>
        <v>1</v>
      </c>
      <c r="M175" s="38">
        <v>3.0132134536735034E-4</v>
      </c>
      <c r="N175" s="39">
        <v>3.0132134536735034E-4</v>
      </c>
      <c r="O175" s="39">
        <f t="shared" si="77"/>
        <v>0</v>
      </c>
      <c r="P175" s="39">
        <f t="shared" si="78"/>
        <v>3.0132134536735034E-4</v>
      </c>
      <c r="Q175" s="39">
        <f>M175-P175</f>
        <v>0</v>
      </c>
    </row>
    <row r="176" spans="1:17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67">
        <f>SUM(D176:K176)/8</f>
        <v>1</v>
      </c>
      <c r="M176" s="38">
        <v>5.3987798623446825E-4</v>
      </c>
      <c r="N176" s="39">
        <v>5.3987798623446825E-4</v>
      </c>
      <c r="O176" s="39">
        <f t="shared" si="77"/>
        <v>0</v>
      </c>
      <c r="P176" s="39">
        <f t="shared" si="78"/>
        <v>5.3987798623446825E-4</v>
      </c>
      <c r="Q176" s="39">
        <f>M176-P176</f>
        <v>0</v>
      </c>
    </row>
    <row r="177" spans="1:17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65"/>
      <c r="M177" s="34">
        <v>1.0396632618002919E-3</v>
      </c>
      <c r="N177" s="35">
        <v>1.0396632618002919E-3</v>
      </c>
      <c r="O177" s="35">
        <f>SUBTOTAL(9,O178:O185)</f>
        <v>0</v>
      </c>
      <c r="P177" s="35">
        <f>SUBTOTAL(9,P178:P185)</f>
        <v>1.0396632618002919E-3</v>
      </c>
      <c r="Q177" s="35">
        <f>SUBTOTAL(9,Q178:Q185)</f>
        <v>0</v>
      </c>
    </row>
    <row r="178" spans="1:17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66"/>
      <c r="M178" s="36">
        <v>2.1797278683148699E-4</v>
      </c>
      <c r="N178" s="37">
        <v>2.1797278683148699E-4</v>
      </c>
      <c r="O178" s="37">
        <f>SUBTOTAL(9,O179)</f>
        <v>0</v>
      </c>
      <c r="P178" s="37">
        <f>SUBTOTAL(9,P179)</f>
        <v>2.1797278683148699E-4</v>
      </c>
      <c r="Q178" s="37">
        <f>SUBTOTAL(9,Q179)</f>
        <v>0</v>
      </c>
    </row>
    <row r="179" spans="1:17" x14ac:dyDescent="0.2">
      <c r="A179" s="7" t="s">
        <v>162</v>
      </c>
      <c r="B179" s="7" t="s">
        <v>390</v>
      </c>
      <c r="C179" s="24" t="s">
        <v>600</v>
      </c>
      <c r="D179" s="101">
        <v>1</v>
      </c>
      <c r="E179" s="101">
        <v>1</v>
      </c>
      <c r="F179" s="101">
        <v>1</v>
      </c>
      <c r="G179" s="101">
        <v>1</v>
      </c>
      <c r="H179" s="101">
        <v>1</v>
      </c>
      <c r="I179" s="101">
        <v>1</v>
      </c>
      <c r="J179" s="101">
        <v>1</v>
      </c>
      <c r="K179" s="101">
        <v>1</v>
      </c>
      <c r="L179" s="67">
        <f>SUM(D179:K179)/8</f>
        <v>1</v>
      </c>
      <c r="M179" s="38">
        <v>2.1797278683148699E-4</v>
      </c>
      <c r="N179" s="39">
        <v>2.1797278683148699E-4</v>
      </c>
      <c r="O179" s="39">
        <f t="shared" ref="O179" si="79">P179-N179</f>
        <v>0</v>
      </c>
      <c r="P179" s="39">
        <f t="shared" ref="P179" si="80">M179*L179</f>
        <v>2.1797278683148699E-4</v>
      </c>
      <c r="Q179" s="39">
        <f>M179-P179</f>
        <v>0</v>
      </c>
    </row>
    <row r="180" spans="1:17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66"/>
      <c r="M180" s="36">
        <v>4.5388245988779529E-4</v>
      </c>
      <c r="N180" s="37">
        <v>4.5388245988779529E-4</v>
      </c>
      <c r="O180" s="37">
        <f>SUBTOTAL(9,O181)</f>
        <v>0</v>
      </c>
      <c r="P180" s="37">
        <f>SUBTOTAL(9,P181)</f>
        <v>4.5388245988779529E-4</v>
      </c>
      <c r="Q180" s="37">
        <f>SUBTOTAL(9,Q181)</f>
        <v>0</v>
      </c>
    </row>
    <row r="181" spans="1:17" x14ac:dyDescent="0.2">
      <c r="A181" s="7" t="s">
        <v>164</v>
      </c>
      <c r="B181" s="7" t="s">
        <v>391</v>
      </c>
      <c r="C181" s="24" t="s">
        <v>601</v>
      </c>
      <c r="D181" s="101">
        <v>1</v>
      </c>
      <c r="E181" s="101">
        <v>1</v>
      </c>
      <c r="F181" s="101">
        <v>1</v>
      </c>
      <c r="G181" s="101">
        <v>1</v>
      </c>
      <c r="H181" s="101">
        <v>1</v>
      </c>
      <c r="I181" s="101">
        <v>1</v>
      </c>
      <c r="J181" s="101">
        <v>1</v>
      </c>
      <c r="K181" s="101">
        <v>1</v>
      </c>
      <c r="L181" s="67">
        <f>SUM(D181:K181)/8</f>
        <v>1</v>
      </c>
      <c r="M181" s="38">
        <v>4.5388245988779529E-4</v>
      </c>
      <c r="N181" s="39">
        <v>4.5388245988779529E-4</v>
      </c>
      <c r="O181" s="39">
        <f t="shared" ref="O181" si="81">P181-N181</f>
        <v>0</v>
      </c>
      <c r="P181" s="39">
        <f t="shared" ref="P181" si="82">M181*L181</f>
        <v>4.5388245988779529E-4</v>
      </c>
      <c r="Q181" s="39">
        <f>M181-P181</f>
        <v>0</v>
      </c>
    </row>
    <row r="182" spans="1:17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66"/>
      <c r="M182" s="36">
        <v>3.2983117231592921E-4</v>
      </c>
      <c r="N182" s="37">
        <v>3.2983117231592921E-4</v>
      </c>
      <c r="O182" s="37">
        <f>SUBTOTAL(9,O183)</f>
        <v>0</v>
      </c>
      <c r="P182" s="37">
        <f>SUBTOTAL(9,P183)</f>
        <v>3.2983117231592921E-4</v>
      </c>
      <c r="Q182" s="37">
        <f>SUBTOTAL(9,Q183)</f>
        <v>0</v>
      </c>
    </row>
    <row r="183" spans="1:17" x14ac:dyDescent="0.2">
      <c r="A183" s="7" t="s">
        <v>166</v>
      </c>
      <c r="B183" s="7" t="s">
        <v>392</v>
      </c>
      <c r="C183" s="24" t="s">
        <v>602</v>
      </c>
      <c r="D183" s="101">
        <v>1</v>
      </c>
      <c r="E183" s="101">
        <v>1</v>
      </c>
      <c r="F183" s="101">
        <v>1</v>
      </c>
      <c r="G183" s="101">
        <v>1</v>
      </c>
      <c r="H183" s="101">
        <v>1</v>
      </c>
      <c r="I183" s="101">
        <v>1</v>
      </c>
      <c r="J183" s="101">
        <v>1</v>
      </c>
      <c r="K183" s="101">
        <v>1</v>
      </c>
      <c r="L183" s="67">
        <f>SUM(D183:K183)/8</f>
        <v>1</v>
      </c>
      <c r="M183" s="38">
        <v>3.2983117231592921E-4</v>
      </c>
      <c r="N183" s="39">
        <v>3.2983117231592921E-4</v>
      </c>
      <c r="O183" s="39">
        <f t="shared" ref="O183" si="83">P183-N183</f>
        <v>0</v>
      </c>
      <c r="P183" s="39">
        <f t="shared" ref="P183" si="84">M183*L183</f>
        <v>3.2983117231592921E-4</v>
      </c>
      <c r="Q183" s="39">
        <f>M183-P183</f>
        <v>0</v>
      </c>
    </row>
    <row r="184" spans="1:17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66"/>
      <c r="M184" s="36">
        <v>3.7976842765080402E-5</v>
      </c>
      <c r="N184" s="37">
        <v>3.7976842765080402E-5</v>
      </c>
      <c r="O184" s="37">
        <f>SUBTOTAL(9,O185)</f>
        <v>0</v>
      </c>
      <c r="P184" s="37">
        <f>SUBTOTAL(9,P185)</f>
        <v>3.7976842765080402E-5</v>
      </c>
      <c r="Q184" s="37">
        <f>SUBTOTAL(9,Q185)</f>
        <v>0</v>
      </c>
    </row>
    <row r="185" spans="1:17" x14ac:dyDescent="0.2">
      <c r="A185" s="7" t="s">
        <v>168</v>
      </c>
      <c r="B185" s="7" t="s">
        <v>330</v>
      </c>
      <c r="C185" s="24" t="s">
        <v>480</v>
      </c>
      <c r="D185" s="101">
        <v>1</v>
      </c>
      <c r="E185" s="101">
        <v>1</v>
      </c>
      <c r="F185" s="101">
        <v>1</v>
      </c>
      <c r="G185" s="101">
        <v>1</v>
      </c>
      <c r="H185" s="101">
        <v>1</v>
      </c>
      <c r="I185" s="101">
        <v>1</v>
      </c>
      <c r="J185" s="101">
        <v>1</v>
      </c>
      <c r="K185" s="101">
        <v>1</v>
      </c>
      <c r="L185" s="67">
        <f>SUM(D185:K185)/8</f>
        <v>1</v>
      </c>
      <c r="M185" s="38">
        <v>3.7976842765080402E-5</v>
      </c>
      <c r="N185" s="39">
        <v>3.7976842765080402E-5</v>
      </c>
      <c r="O185" s="39">
        <f t="shared" ref="O185" si="85">P185-N185</f>
        <v>0</v>
      </c>
      <c r="P185" s="39">
        <f t="shared" ref="P185" si="86">M185*L185</f>
        <v>3.7976842765080402E-5</v>
      </c>
      <c r="Q185" s="39">
        <f>M185-P185</f>
        <v>0</v>
      </c>
    </row>
    <row r="186" spans="1:17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65"/>
      <c r="M186" s="34">
        <v>1.3115394898201592E-4</v>
      </c>
      <c r="N186" s="35">
        <v>1.3115394898201592E-4</v>
      </c>
      <c r="O186" s="35">
        <f>SUBTOTAL(9,O187:O188)</f>
        <v>0</v>
      </c>
      <c r="P186" s="35">
        <f>SUBTOTAL(9,P187:P188)</f>
        <v>1.3115394898201592E-4</v>
      </c>
      <c r="Q186" s="35">
        <f>SUBTOTAL(9,Q187:Q188)</f>
        <v>0</v>
      </c>
    </row>
    <row r="187" spans="1:17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66"/>
      <c r="M187" s="36">
        <v>1.3115394898201592E-4</v>
      </c>
      <c r="N187" s="37">
        <v>1.3115394898201592E-4</v>
      </c>
      <c r="O187" s="37">
        <f>SUBTOTAL(9,O188)</f>
        <v>0</v>
      </c>
      <c r="P187" s="37">
        <f>SUBTOTAL(9,P188)</f>
        <v>1.3115394898201592E-4</v>
      </c>
      <c r="Q187" s="37">
        <f>SUBTOTAL(9,Q188)</f>
        <v>0</v>
      </c>
    </row>
    <row r="188" spans="1:17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67">
        <f>SUM(D188:K188)/8</f>
        <v>1</v>
      </c>
      <c r="M188" s="38">
        <v>1.3115394898201592E-4</v>
      </c>
      <c r="N188" s="39">
        <v>1.3115394898201592E-4</v>
      </c>
      <c r="O188" s="39">
        <f t="shared" ref="O188" si="87">P188-N188</f>
        <v>0</v>
      </c>
      <c r="P188" s="39">
        <f t="shared" ref="P188" si="88">M188*L188</f>
        <v>1.3115394898201592E-4</v>
      </c>
      <c r="Q188" s="39">
        <f>M188-P188</f>
        <v>0</v>
      </c>
    </row>
    <row r="189" spans="1:17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65"/>
      <c r="M189" s="34">
        <v>7.0841582306504169E-4</v>
      </c>
      <c r="N189" s="35">
        <v>7.0841582306504169E-4</v>
      </c>
      <c r="O189" s="35">
        <f>SUBTOTAL(9,O190:O192)</f>
        <v>0</v>
      </c>
      <c r="P189" s="35">
        <f>SUBTOTAL(9,P190:P192)</f>
        <v>7.0841582306504169E-4</v>
      </c>
      <c r="Q189" s="35">
        <f>SUBTOTAL(9,Q190:Q192)</f>
        <v>0</v>
      </c>
    </row>
    <row r="190" spans="1:17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66"/>
      <c r="M190" s="36">
        <v>7.0841582306504169E-4</v>
      </c>
      <c r="N190" s="37">
        <v>7.0841582306504169E-4</v>
      </c>
      <c r="O190" s="37">
        <f>SUBTOTAL(9,O191:O192)</f>
        <v>0</v>
      </c>
      <c r="P190" s="37">
        <f>SUBTOTAL(9,P191:P192)</f>
        <v>7.0841582306504169E-4</v>
      </c>
      <c r="Q190" s="37">
        <f>SUBTOTAL(9,Q191:Q192)</f>
        <v>0</v>
      </c>
    </row>
    <row r="191" spans="1:17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67">
        <f>SUM(D191:K191)/8</f>
        <v>1</v>
      </c>
      <c r="M191" s="38">
        <v>3.5564284110119296E-4</v>
      </c>
      <c r="N191" s="39">
        <v>3.5564284110119296E-4</v>
      </c>
      <c r="O191" s="39">
        <f t="shared" ref="O191:O192" si="89">P191-N191</f>
        <v>0</v>
      </c>
      <c r="P191" s="39">
        <f t="shared" ref="P191:P192" si="90">M191*L191</f>
        <v>3.5564284110119296E-4</v>
      </c>
      <c r="Q191" s="39">
        <f>M191-P191</f>
        <v>0</v>
      </c>
    </row>
    <row r="192" spans="1:17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67">
        <f>SUM(D192:K192)/8</f>
        <v>1</v>
      </c>
      <c r="M192" s="38">
        <v>3.5277298196384867E-4</v>
      </c>
      <c r="N192" s="39">
        <v>3.5277298196384867E-4</v>
      </c>
      <c r="O192" s="39">
        <f t="shared" si="89"/>
        <v>0</v>
      </c>
      <c r="P192" s="39">
        <f t="shared" si="90"/>
        <v>3.5277298196384867E-4</v>
      </c>
      <c r="Q192" s="39">
        <f>M192-P192</f>
        <v>0</v>
      </c>
    </row>
    <row r="193" spans="1:17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65"/>
      <c r="M193" s="34">
        <v>4.8686930974925843E-4</v>
      </c>
      <c r="N193" s="35">
        <v>4.5339828447034668E-4</v>
      </c>
      <c r="O193" s="35">
        <f>SUBTOTAL(9,O194:O198)</f>
        <v>3.3471025278911775E-5</v>
      </c>
      <c r="P193" s="35">
        <f>SUBTOTAL(9,P194:P198)</f>
        <v>4.8686930974925843E-4</v>
      </c>
      <c r="Q193" s="35">
        <f>SUBTOTAL(9,Q194:Q198)</f>
        <v>0</v>
      </c>
    </row>
    <row r="194" spans="1:17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66"/>
      <c r="M194" s="36">
        <v>4.5339828447034668E-4</v>
      </c>
      <c r="N194" s="37">
        <v>4.5339828447034668E-4</v>
      </c>
      <c r="O194" s="37">
        <f>SUBTOTAL(9,O195:O196)</f>
        <v>0</v>
      </c>
      <c r="P194" s="37">
        <f>SUBTOTAL(9,P195:P196)</f>
        <v>4.5339828447034668E-4</v>
      </c>
      <c r="Q194" s="37">
        <f>SUBTOTAL(9,Q195:Q196)</f>
        <v>0</v>
      </c>
    </row>
    <row r="195" spans="1:17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67">
        <f>SUM(D195:K195)/8</f>
        <v>1</v>
      </c>
      <c r="M195" s="38">
        <v>1.6882258316638563E-4</v>
      </c>
      <c r="N195" s="39">
        <v>1.6882258316638563E-4</v>
      </c>
      <c r="O195" s="39">
        <f t="shared" ref="O195:O196" si="91">P195-N195</f>
        <v>0</v>
      </c>
      <c r="P195" s="39">
        <f t="shared" ref="P195:P196" si="92">M195*L195</f>
        <v>1.6882258316638563E-4</v>
      </c>
      <c r="Q195" s="39">
        <f>M195-P195</f>
        <v>0</v>
      </c>
    </row>
    <row r="196" spans="1:17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67">
        <f>SUM(D196:K196)/8</f>
        <v>1</v>
      </c>
      <c r="M196" s="38">
        <v>2.8457570130396105E-4</v>
      </c>
      <c r="N196" s="39">
        <v>2.8457570130396105E-4</v>
      </c>
      <c r="O196" s="39">
        <f t="shared" si="91"/>
        <v>0</v>
      </c>
      <c r="P196" s="39">
        <f t="shared" si="92"/>
        <v>2.8457570130396105E-4</v>
      </c>
      <c r="Q196" s="39">
        <f>M196-P196</f>
        <v>0</v>
      </c>
    </row>
    <row r="197" spans="1:17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66"/>
      <c r="M197" s="36">
        <v>3.3471025278911775E-5</v>
      </c>
      <c r="N197" s="37">
        <v>0</v>
      </c>
      <c r="O197" s="37">
        <f>SUBTOTAL(9,O198)</f>
        <v>3.3471025278911775E-5</v>
      </c>
      <c r="P197" s="37">
        <f>SUBTOTAL(9,P198)</f>
        <v>3.3471025278911775E-5</v>
      </c>
      <c r="Q197" s="37">
        <f>SUBTOTAL(9,Q198)</f>
        <v>0</v>
      </c>
    </row>
    <row r="198" spans="1:17" x14ac:dyDescent="0.2">
      <c r="A198" s="7" t="s">
        <v>181</v>
      </c>
      <c r="B198" s="7" t="s">
        <v>342</v>
      </c>
      <c r="C198" s="24" t="s">
        <v>606</v>
      </c>
      <c r="D198" s="106">
        <v>1</v>
      </c>
      <c r="E198" s="106">
        <v>1</v>
      </c>
      <c r="F198" s="106">
        <v>1</v>
      </c>
      <c r="G198" s="106">
        <v>1</v>
      </c>
      <c r="H198" s="106">
        <v>1</v>
      </c>
      <c r="I198" s="106">
        <v>1</v>
      </c>
      <c r="J198" s="106">
        <v>1</v>
      </c>
      <c r="K198" s="106">
        <v>1</v>
      </c>
      <c r="L198" s="67">
        <f>SUM(D198:K198)/8</f>
        <v>1</v>
      </c>
      <c r="M198" s="38">
        <v>3.3471025278911775E-5</v>
      </c>
      <c r="N198" s="39">
        <v>0</v>
      </c>
      <c r="O198" s="39">
        <f t="shared" ref="O198" si="93">P198-N198</f>
        <v>3.3471025278911775E-5</v>
      </c>
      <c r="P198" s="39">
        <f t="shared" ref="P198" si="94">M198*L198</f>
        <v>3.3471025278911775E-5</v>
      </c>
      <c r="Q198" s="39">
        <f>M198-P198</f>
        <v>0</v>
      </c>
    </row>
    <row r="199" spans="1:17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65"/>
      <c r="M199" s="34">
        <v>2.8075988711094064E-4</v>
      </c>
      <c r="N199" s="35">
        <v>2.8075988711094059E-4</v>
      </c>
      <c r="O199" s="35">
        <f>SUBTOTAL(9,O200:O209)</f>
        <v>0</v>
      </c>
      <c r="P199" s="35">
        <f>SUBTOTAL(9,P200:P209)</f>
        <v>2.8075988711094059E-4</v>
      </c>
      <c r="Q199" s="35">
        <f>SUBTOTAL(9,Q200:Q209)</f>
        <v>0</v>
      </c>
    </row>
    <row r="200" spans="1:17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66"/>
      <c r="M200" s="36">
        <v>1.0453923154182086E-4</v>
      </c>
      <c r="N200" s="37">
        <v>1.0453923154182086E-4</v>
      </c>
      <c r="O200" s="37">
        <f>SUBTOTAL(9,O201)</f>
        <v>0</v>
      </c>
      <c r="P200" s="37">
        <f>SUBTOTAL(9,P201)</f>
        <v>1.0453923154182086E-4</v>
      </c>
      <c r="Q200" s="37">
        <f>SUBTOTAL(9,Q201)</f>
        <v>0</v>
      </c>
    </row>
    <row r="201" spans="1:17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67">
        <f>SUM(D201:K201)/8</f>
        <v>1</v>
      </c>
      <c r="M201" s="38">
        <v>1.0453923154182086E-4</v>
      </c>
      <c r="N201" s="39">
        <v>1.0453923154182086E-4</v>
      </c>
      <c r="O201" s="39">
        <f t="shared" ref="O201" si="95">P201-N201</f>
        <v>0</v>
      </c>
      <c r="P201" s="39">
        <f t="shared" ref="P201" si="96">M201*L201</f>
        <v>1.0453923154182086E-4</v>
      </c>
      <c r="Q201" s="39">
        <f>M201-P201</f>
        <v>0</v>
      </c>
    </row>
    <row r="202" spans="1:17" x14ac:dyDescent="0.2">
      <c r="A202" s="6" t="s">
        <v>185</v>
      </c>
      <c r="B202" s="6"/>
      <c r="C202" s="23" t="s">
        <v>516</v>
      </c>
      <c r="D202" s="55"/>
      <c r="E202" s="55"/>
      <c r="F202" s="55"/>
      <c r="G202" s="55"/>
      <c r="H202" s="55"/>
      <c r="I202" s="55"/>
      <c r="J202" s="55"/>
      <c r="K202" s="55"/>
      <c r="L202" s="66"/>
      <c r="M202" s="36">
        <v>7.6798326346502941E-5</v>
      </c>
      <c r="N202" s="37">
        <v>7.6798326346502941E-5</v>
      </c>
      <c r="O202" s="37">
        <f>SUBTOTAL(9,O203:O205)</f>
        <v>0</v>
      </c>
      <c r="P202" s="37">
        <f>SUBTOTAL(9,P203:P205)</f>
        <v>7.6798326346502941E-5</v>
      </c>
      <c r="Q202" s="37">
        <f>SUBTOTAL(9,Q203:Q205)</f>
        <v>0</v>
      </c>
    </row>
    <row r="203" spans="1:17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67">
        <f>SUM(D203:K203)/8</f>
        <v>1</v>
      </c>
      <c r="M203" s="38">
        <v>2.7700379499584338E-5</v>
      </c>
      <c r="N203" s="39">
        <v>2.7700379499584338E-5</v>
      </c>
      <c r="O203" s="39">
        <f t="shared" ref="O203:O205" si="97">P203-N203</f>
        <v>0</v>
      </c>
      <c r="P203" s="39">
        <f t="shared" ref="P203:P205" si="98">M203*L203</f>
        <v>2.7700379499584338E-5</v>
      </c>
      <c r="Q203" s="39">
        <f>M203-P203</f>
        <v>0</v>
      </c>
    </row>
    <row r="204" spans="1:17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67">
        <f>SUM(D204:K204)/8</f>
        <v>1</v>
      </c>
      <c r="M204" s="38">
        <v>1.6252936920523033E-5</v>
      </c>
      <c r="N204" s="39">
        <v>1.6252936920523033E-5</v>
      </c>
      <c r="O204" s="39">
        <f t="shared" si="97"/>
        <v>0</v>
      </c>
      <c r="P204" s="39">
        <f t="shared" si="98"/>
        <v>1.6252936920523033E-5</v>
      </c>
      <c r="Q204" s="39">
        <f>M204-P204</f>
        <v>0</v>
      </c>
    </row>
    <row r="205" spans="1:17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67">
        <f>SUM(D205:K205)/8</f>
        <v>1</v>
      </c>
      <c r="M205" s="38">
        <v>3.284500992639557E-5</v>
      </c>
      <c r="N205" s="39">
        <v>3.284500992639557E-5</v>
      </c>
      <c r="O205" s="39">
        <f t="shared" si="97"/>
        <v>0</v>
      </c>
      <c r="P205" s="39">
        <f t="shared" si="98"/>
        <v>3.284500992639557E-5</v>
      </c>
      <c r="Q205" s="39">
        <f>M205-P205</f>
        <v>0</v>
      </c>
    </row>
    <row r="206" spans="1:17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66"/>
      <c r="M206" s="36">
        <v>9.9422329222616817E-5</v>
      </c>
      <c r="N206" s="37">
        <v>9.9422329222616817E-5</v>
      </c>
      <c r="O206" s="37">
        <f>SUBTOTAL(9,O207:O209)</f>
        <v>0</v>
      </c>
      <c r="P206" s="37">
        <f>SUBTOTAL(9,P207:P209)</f>
        <v>9.9422329222616817E-5</v>
      </c>
      <c r="Q206" s="37">
        <f>SUBTOTAL(9,Q207:Q209)</f>
        <v>0</v>
      </c>
    </row>
    <row r="207" spans="1:17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67">
        <f>SUM(D207:K207)/8</f>
        <v>1</v>
      </c>
      <c r="M207" s="38">
        <v>1.652595213388615E-5</v>
      </c>
      <c r="N207" s="39">
        <v>1.652595213388615E-5</v>
      </c>
      <c r="O207" s="39">
        <f t="shared" ref="O207:O209" si="99">P207-N207</f>
        <v>0</v>
      </c>
      <c r="P207" s="39">
        <f t="shared" ref="P207:P209" si="100">M207*L207</f>
        <v>1.652595213388615E-5</v>
      </c>
      <c r="Q207" s="39">
        <f>M207-P207</f>
        <v>0</v>
      </c>
    </row>
    <row r="208" spans="1:17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67">
        <f>SUM(D208:K208)/8</f>
        <v>1</v>
      </c>
      <c r="M208" s="38">
        <v>2.4795326994892423E-6</v>
      </c>
      <c r="N208" s="39">
        <v>2.4795326994892423E-6</v>
      </c>
      <c r="O208" s="39">
        <f t="shared" si="99"/>
        <v>0</v>
      </c>
      <c r="P208" s="39">
        <f t="shared" si="100"/>
        <v>2.4795326994892423E-6</v>
      </c>
      <c r="Q208" s="39">
        <f>M208-P208</f>
        <v>0</v>
      </c>
    </row>
    <row r="209" spans="1:17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67">
        <f>SUM(D209:K209)/8</f>
        <v>1</v>
      </c>
      <c r="M209" s="38">
        <v>8.0416844389241427E-5</v>
      </c>
      <c r="N209" s="39">
        <v>8.0416844389241427E-5</v>
      </c>
      <c r="O209" s="39">
        <f t="shared" si="99"/>
        <v>0</v>
      </c>
      <c r="P209" s="39">
        <f t="shared" si="100"/>
        <v>8.0416844389241427E-5</v>
      </c>
      <c r="Q209" s="39">
        <f>M209-P209</f>
        <v>0</v>
      </c>
    </row>
    <row r="210" spans="1:17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65"/>
      <c r="M210" s="34">
        <v>1.9629793840808082E-4</v>
      </c>
      <c r="N210" s="35">
        <v>1.9629793840808088E-4</v>
      </c>
      <c r="O210" s="35">
        <f>SUBTOTAL(9,O211:O221)</f>
        <v>0</v>
      </c>
      <c r="P210" s="35">
        <f>SUBTOTAL(9,P211:P221)</f>
        <v>1.9629793840808088E-4</v>
      </c>
      <c r="Q210" s="35">
        <f>SUBTOTAL(9,Q211:Q221)</f>
        <v>0</v>
      </c>
    </row>
    <row r="211" spans="1:17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66"/>
      <c r="M211" s="36">
        <v>1.0980863845286446E-4</v>
      </c>
      <c r="N211" s="37">
        <v>1.0980863845286446E-4</v>
      </c>
      <c r="O211" s="37">
        <f>SUBTOTAL(9,O212:O213)</f>
        <v>0</v>
      </c>
      <c r="P211" s="37">
        <f>SUBTOTAL(9,P212:P213)</f>
        <v>1.0980863845286446E-4</v>
      </c>
      <c r="Q211" s="37">
        <f>SUBTOTAL(9,Q212:Q213)</f>
        <v>0</v>
      </c>
    </row>
    <row r="212" spans="1:17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67">
        <f>SUM(D212:K212)/8</f>
        <v>1</v>
      </c>
      <c r="M212" s="38">
        <v>9.2777181587985665E-5</v>
      </c>
      <c r="N212" s="39">
        <v>9.2777181587985665E-5</v>
      </c>
      <c r="O212" s="39">
        <f t="shared" ref="O212:O213" si="101">P212-N212</f>
        <v>0</v>
      </c>
      <c r="P212" s="39">
        <f t="shared" ref="P212:P213" si="102">M212*L212</f>
        <v>9.2777181587985665E-5</v>
      </c>
      <c r="Q212" s="39">
        <f>M212-P212</f>
        <v>0</v>
      </c>
    </row>
    <row r="213" spans="1:17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67">
        <f>SUM(D213:K213)/8</f>
        <v>1</v>
      </c>
      <c r="M213" s="38">
        <v>1.7031456864878794E-5</v>
      </c>
      <c r="N213" s="39">
        <v>1.7031456864878794E-5</v>
      </c>
      <c r="O213" s="39">
        <f t="shared" si="101"/>
        <v>0</v>
      </c>
      <c r="P213" s="39">
        <f t="shared" si="102"/>
        <v>1.7031456864878794E-5</v>
      </c>
      <c r="Q213" s="39">
        <f>M213-P213</f>
        <v>0</v>
      </c>
    </row>
    <row r="214" spans="1:17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66"/>
      <c r="M214" s="36">
        <v>4.0210021893136517E-5</v>
      </c>
      <c r="N214" s="37">
        <v>4.0210021893136517E-5</v>
      </c>
      <c r="O214" s="37">
        <f>SUBTOTAL(9,O215:O216)</f>
        <v>0</v>
      </c>
      <c r="P214" s="37">
        <f>SUBTOTAL(9,P215:P216)</f>
        <v>4.0210021893136517E-5</v>
      </c>
      <c r="Q214" s="37">
        <f>SUBTOTAL(9,Q215:Q216)</f>
        <v>0</v>
      </c>
    </row>
    <row r="215" spans="1:17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67">
        <f>SUM(D215:K215)/8</f>
        <v>1</v>
      </c>
      <c r="M215" s="38">
        <v>6.2249601578144975E-6</v>
      </c>
      <c r="N215" s="39">
        <v>6.2249601578144975E-6</v>
      </c>
      <c r="O215" s="39">
        <f t="shared" ref="O215:O216" si="103">P215-N215</f>
        <v>0</v>
      </c>
      <c r="P215" s="39">
        <f t="shared" ref="P215:P216" si="104">M215*L215</f>
        <v>6.2249601578144975E-6</v>
      </c>
      <c r="Q215" s="39">
        <f>M215-P215</f>
        <v>0</v>
      </c>
    </row>
    <row r="216" spans="1:17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67">
        <f>SUM(D216:K216)/8</f>
        <v>1</v>
      </c>
      <c r="M216" s="38">
        <v>3.3985061735322021E-5</v>
      </c>
      <c r="N216" s="39">
        <v>3.3985061735322021E-5</v>
      </c>
      <c r="O216" s="39">
        <f t="shared" si="103"/>
        <v>0</v>
      </c>
      <c r="P216" s="39">
        <f t="shared" si="104"/>
        <v>3.3985061735322021E-5</v>
      </c>
      <c r="Q216" s="39">
        <f>M216-P216</f>
        <v>0</v>
      </c>
    </row>
    <row r="217" spans="1:17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66"/>
      <c r="M217" s="36">
        <v>4.627927806207986E-5</v>
      </c>
      <c r="N217" s="37">
        <v>4.627927806207986E-5</v>
      </c>
      <c r="O217" s="37">
        <f>SUBTOTAL(9,O218:O221)</f>
        <v>0</v>
      </c>
      <c r="P217" s="37">
        <f>SUBTOTAL(9,P218:P221)</f>
        <v>4.627927806207986E-5</v>
      </c>
      <c r="Q217" s="37">
        <f>SUBTOTAL(9,Q218:Q221)</f>
        <v>0</v>
      </c>
    </row>
    <row r="218" spans="1:17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67">
        <f>SUM(D218:K218)/8</f>
        <v>1</v>
      </c>
      <c r="M218" s="38">
        <v>4.2754608998934932E-6</v>
      </c>
      <c r="N218" s="39">
        <v>4.2754608998934932E-6</v>
      </c>
      <c r="O218" s="39">
        <f t="shared" ref="O218:O221" si="105">P218-N218</f>
        <v>0</v>
      </c>
      <c r="P218" s="39">
        <f t="shared" ref="P218:P221" si="106">M218*L218</f>
        <v>4.2754608998934932E-6</v>
      </c>
      <c r="Q218" s="39">
        <f>M218-P218</f>
        <v>0</v>
      </c>
    </row>
    <row r="219" spans="1:17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67">
        <f>SUM(D219:K219)/8</f>
        <v>1</v>
      </c>
      <c r="M219" s="38">
        <v>1.4491135621789172E-5</v>
      </c>
      <c r="N219" s="39">
        <v>1.4491135621789172E-5</v>
      </c>
      <c r="O219" s="39">
        <f t="shared" si="105"/>
        <v>0</v>
      </c>
      <c r="P219" s="39">
        <f t="shared" si="106"/>
        <v>1.4491135621789172E-5</v>
      </c>
      <c r="Q219" s="39">
        <f>M219-P219</f>
        <v>0</v>
      </c>
    </row>
    <row r="220" spans="1:17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67">
        <f>SUM(D220:K220)/8</f>
        <v>1</v>
      </c>
      <c r="M220" s="38">
        <v>2.5714620408638544E-5</v>
      </c>
      <c r="N220" s="39">
        <v>2.5714620408638544E-5</v>
      </c>
      <c r="O220" s="39">
        <f t="shared" si="105"/>
        <v>0</v>
      </c>
      <c r="P220" s="39">
        <f t="shared" si="106"/>
        <v>2.5714620408638544E-5</v>
      </c>
      <c r="Q220" s="39">
        <f>M220-P220</f>
        <v>0</v>
      </c>
    </row>
    <row r="221" spans="1:17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67">
        <f>SUM(D221:K221)/8</f>
        <v>1</v>
      </c>
      <c r="M221" s="38">
        <v>1.7980611317586509E-6</v>
      </c>
      <c r="N221" s="39">
        <v>1.7980611317586509E-6</v>
      </c>
      <c r="O221" s="39">
        <f t="shared" si="105"/>
        <v>0</v>
      </c>
      <c r="P221" s="39">
        <f t="shared" si="106"/>
        <v>1.7980611317586509E-6</v>
      </c>
      <c r="Q221" s="39">
        <f>M221-P221</f>
        <v>0</v>
      </c>
    </row>
    <row r="222" spans="1:17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65"/>
      <c r="M222" s="34">
        <v>1.7225553618129138E-4</v>
      </c>
      <c r="N222" s="35">
        <v>1.7225553618129138E-4</v>
      </c>
      <c r="O222" s="35">
        <f>SUBTOTAL(9,O223:O229)</f>
        <v>0</v>
      </c>
      <c r="P222" s="35">
        <f>SUBTOTAL(9,P223:P229)</f>
        <v>1.7225553618129138E-4</v>
      </c>
      <c r="Q222" s="35">
        <f>SUBTOTAL(9,Q223:Q229)</f>
        <v>0</v>
      </c>
    </row>
    <row r="223" spans="1:17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66"/>
      <c r="M223" s="36">
        <v>1.7225553618129138E-4</v>
      </c>
      <c r="N223" s="37">
        <v>1.7225553618129138E-4</v>
      </c>
      <c r="O223" s="37">
        <f>SUBTOTAL(9,O224:O229)</f>
        <v>0</v>
      </c>
      <c r="P223" s="37">
        <f>SUBTOTAL(9,P224:P229)</f>
        <v>1.7225553618129138E-4</v>
      </c>
      <c r="Q223" s="37">
        <f>SUBTOTAL(9,Q224:Q229)</f>
        <v>0</v>
      </c>
    </row>
    <row r="224" spans="1:17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67">
        <f t="shared" ref="L224:L229" si="107">SUM(D224:K224)/8</f>
        <v>1</v>
      </c>
      <c r="M224" s="38">
        <v>5.545621521438306E-6</v>
      </c>
      <c r="N224" s="39">
        <v>5.545621521438306E-6</v>
      </c>
      <c r="O224" s="39">
        <f t="shared" ref="O224:O229" si="108">P224-N224</f>
        <v>0</v>
      </c>
      <c r="P224" s="39">
        <f t="shared" ref="P224:P229" si="109">M224*L224</f>
        <v>5.545621521438306E-6</v>
      </c>
      <c r="Q224" s="39">
        <f t="shared" ref="Q224:Q229" si="110">M224-P224</f>
        <v>0</v>
      </c>
    </row>
    <row r="225" spans="1:17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67">
        <f t="shared" si="107"/>
        <v>1</v>
      </c>
      <c r="M225" s="38">
        <v>1.1349327736758933E-5</v>
      </c>
      <c r="N225" s="39">
        <v>1.1349327736758933E-5</v>
      </c>
      <c r="O225" s="39">
        <f t="shared" si="108"/>
        <v>0</v>
      </c>
      <c r="P225" s="39">
        <f t="shared" si="109"/>
        <v>1.1349327736758933E-5</v>
      </c>
      <c r="Q225" s="39">
        <f t="shared" si="110"/>
        <v>0</v>
      </c>
    </row>
    <row r="226" spans="1:17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67">
        <f t="shared" si="107"/>
        <v>1</v>
      </c>
      <c r="M226" s="38">
        <v>4.2936974629736085E-5</v>
      </c>
      <c r="N226" s="39">
        <v>4.2936974629736085E-5</v>
      </c>
      <c r="O226" s="39">
        <f t="shared" si="108"/>
        <v>0</v>
      </c>
      <c r="P226" s="39">
        <f t="shared" si="109"/>
        <v>4.2936974629736085E-5</v>
      </c>
      <c r="Q226" s="39">
        <f t="shared" si="110"/>
        <v>0</v>
      </c>
    </row>
    <row r="227" spans="1:17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67">
        <f t="shared" si="107"/>
        <v>1</v>
      </c>
      <c r="M227" s="38">
        <v>3.3399572078539397E-5</v>
      </c>
      <c r="N227" s="39">
        <v>3.3399572078539397E-5</v>
      </c>
      <c r="O227" s="39">
        <f t="shared" si="108"/>
        <v>0</v>
      </c>
      <c r="P227" s="39">
        <f t="shared" si="109"/>
        <v>3.3399572078539397E-5</v>
      </c>
      <c r="Q227" s="39">
        <f t="shared" si="110"/>
        <v>0</v>
      </c>
    </row>
    <row r="228" spans="1:17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67">
        <f t="shared" si="107"/>
        <v>1</v>
      </c>
      <c r="M228" s="38">
        <v>4.6252616420149865E-6</v>
      </c>
      <c r="N228" s="39">
        <v>4.6252616420149865E-6</v>
      </c>
      <c r="O228" s="39">
        <f t="shared" si="108"/>
        <v>0</v>
      </c>
      <c r="P228" s="39">
        <f t="shared" si="109"/>
        <v>4.6252616420149865E-6</v>
      </c>
      <c r="Q228" s="39">
        <f t="shared" si="110"/>
        <v>0</v>
      </c>
    </row>
    <row r="229" spans="1:17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67">
        <f t="shared" si="107"/>
        <v>1</v>
      </c>
      <c r="M229" s="38">
        <v>7.4398778572803669E-5</v>
      </c>
      <c r="N229" s="39">
        <v>7.4398778572803669E-5</v>
      </c>
      <c r="O229" s="39">
        <f t="shared" si="108"/>
        <v>0</v>
      </c>
      <c r="P229" s="39">
        <f t="shared" si="109"/>
        <v>7.4398778572803669E-5</v>
      </c>
      <c r="Q229" s="39">
        <f t="shared" si="110"/>
        <v>0</v>
      </c>
    </row>
    <row r="230" spans="1:17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65"/>
      <c r="M230" s="34">
        <v>4.4278695098220994E-4</v>
      </c>
      <c r="N230" s="35">
        <v>3.71334817075509E-4</v>
      </c>
      <c r="O230" s="35">
        <f>SUBTOTAL(9,O231:O244)</f>
        <v>7.145213390670096E-5</v>
      </c>
      <c r="P230" s="35">
        <f>SUBTOTAL(9,P231:P244)</f>
        <v>4.4278695098220994E-4</v>
      </c>
      <c r="Q230" s="35">
        <f>SUBTOTAL(9,Q231:Q244)</f>
        <v>0</v>
      </c>
    </row>
    <row r="231" spans="1:17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66"/>
      <c r="M231" s="36">
        <v>1.1427819610600828E-4</v>
      </c>
      <c r="N231" s="37">
        <v>4.2826062199307309E-5</v>
      </c>
      <c r="O231" s="37">
        <f>SUBTOTAL(9,O232:O239)</f>
        <v>7.145213390670096E-5</v>
      </c>
      <c r="P231" s="37">
        <f>SUBTOTAL(9,P232:P239)</f>
        <v>1.1427819610600828E-4</v>
      </c>
      <c r="Q231" s="37">
        <f>SUBTOTAL(9,Q232:Q239)</f>
        <v>0</v>
      </c>
    </row>
    <row r="232" spans="1:17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67">
        <f t="shared" ref="L232:L239" si="111">SUM(D232:K232)/8</f>
        <v>1</v>
      </c>
      <c r="M232" s="38">
        <v>3.7390286642620571E-6</v>
      </c>
      <c r="N232" s="39">
        <v>3.7390286642620571E-6</v>
      </c>
      <c r="O232" s="39">
        <f t="shared" ref="O232:O239" si="112">P232-N232</f>
        <v>0</v>
      </c>
      <c r="P232" s="39">
        <f t="shared" ref="P232:P239" si="113">M232*L232</f>
        <v>3.7390286642620571E-6</v>
      </c>
      <c r="Q232" s="39">
        <f t="shared" ref="Q232:Q239" si="114">M232-P232</f>
        <v>0</v>
      </c>
    </row>
    <row r="233" spans="1:17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67">
        <f t="shared" si="111"/>
        <v>1</v>
      </c>
      <c r="M233" s="38">
        <v>1.6199613636663047E-5</v>
      </c>
      <c r="N233" s="39">
        <v>1.6199613636663047E-5</v>
      </c>
      <c r="O233" s="39">
        <f t="shared" si="112"/>
        <v>0</v>
      </c>
      <c r="P233" s="39">
        <f t="shared" si="113"/>
        <v>1.6199613636663047E-5</v>
      </c>
      <c r="Q233" s="39">
        <f t="shared" si="114"/>
        <v>0</v>
      </c>
    </row>
    <row r="234" spans="1:17" x14ac:dyDescent="0.2">
      <c r="A234" s="7" t="s">
        <v>217</v>
      </c>
      <c r="B234" s="7" t="s">
        <v>366</v>
      </c>
      <c r="C234" s="24" t="s">
        <v>551</v>
      </c>
      <c r="D234" s="106">
        <v>1</v>
      </c>
      <c r="E234" s="106">
        <v>1</v>
      </c>
      <c r="F234" s="106">
        <v>1</v>
      </c>
      <c r="G234" s="106">
        <v>1</v>
      </c>
      <c r="H234" s="106">
        <v>1</v>
      </c>
      <c r="I234" s="106">
        <v>1</v>
      </c>
      <c r="J234" s="106">
        <v>1</v>
      </c>
      <c r="K234" s="106">
        <v>1</v>
      </c>
      <c r="L234" s="67">
        <f t="shared" si="111"/>
        <v>1</v>
      </c>
      <c r="M234" s="38">
        <v>1.6548347913107342E-5</v>
      </c>
      <c r="N234" s="39">
        <v>0</v>
      </c>
      <c r="O234" s="39">
        <f t="shared" si="112"/>
        <v>1.6548347913107342E-5</v>
      </c>
      <c r="P234" s="39">
        <f t="shared" si="113"/>
        <v>1.6548347913107342E-5</v>
      </c>
      <c r="Q234" s="39">
        <f t="shared" si="114"/>
        <v>0</v>
      </c>
    </row>
    <row r="235" spans="1:17" x14ac:dyDescent="0.2">
      <c r="A235" s="7" t="s">
        <v>218</v>
      </c>
      <c r="B235" s="7" t="s">
        <v>366</v>
      </c>
      <c r="C235" s="24" t="s">
        <v>552</v>
      </c>
      <c r="D235" s="106">
        <v>1</v>
      </c>
      <c r="E235" s="106">
        <v>1</v>
      </c>
      <c r="F235" s="106">
        <v>1</v>
      </c>
      <c r="G235" s="106">
        <v>1</v>
      </c>
      <c r="H235" s="106">
        <v>1</v>
      </c>
      <c r="I235" s="106">
        <v>1</v>
      </c>
      <c r="J235" s="106">
        <v>1</v>
      </c>
      <c r="K235" s="106">
        <v>1</v>
      </c>
      <c r="L235" s="67">
        <f t="shared" si="111"/>
        <v>1</v>
      </c>
      <c r="M235" s="38">
        <v>6.1695039426001153E-6</v>
      </c>
      <c r="N235" s="39">
        <v>0</v>
      </c>
      <c r="O235" s="39">
        <f t="shared" si="112"/>
        <v>6.1695039426001153E-6</v>
      </c>
      <c r="P235" s="39">
        <f t="shared" si="113"/>
        <v>6.1695039426001153E-6</v>
      </c>
      <c r="Q235" s="39">
        <f t="shared" si="114"/>
        <v>0</v>
      </c>
    </row>
    <row r="236" spans="1:17" x14ac:dyDescent="0.2">
      <c r="A236" s="7" t="s">
        <v>219</v>
      </c>
      <c r="B236" s="7" t="s">
        <v>367</v>
      </c>
      <c r="C236" s="24" t="s">
        <v>553</v>
      </c>
      <c r="D236" s="106">
        <v>1</v>
      </c>
      <c r="E236" s="106">
        <v>1</v>
      </c>
      <c r="F236" s="106">
        <v>1</v>
      </c>
      <c r="G236" s="106">
        <v>1</v>
      </c>
      <c r="H236" s="106">
        <v>1</v>
      </c>
      <c r="I236" s="106">
        <v>1</v>
      </c>
      <c r="J236" s="106">
        <v>1</v>
      </c>
      <c r="K236" s="106">
        <v>1</v>
      </c>
      <c r="L236" s="67">
        <f t="shared" si="111"/>
        <v>1</v>
      </c>
      <c r="M236" s="38">
        <v>2.3376927644216861E-6</v>
      </c>
      <c r="N236" s="39">
        <v>0</v>
      </c>
      <c r="O236" s="39">
        <f t="shared" si="112"/>
        <v>2.3376927644216861E-6</v>
      </c>
      <c r="P236" s="39">
        <f t="shared" si="113"/>
        <v>2.3376927644216861E-6</v>
      </c>
      <c r="Q236" s="39">
        <f t="shared" si="114"/>
        <v>0</v>
      </c>
    </row>
    <row r="237" spans="1:17" x14ac:dyDescent="0.2">
      <c r="A237" s="7" t="s">
        <v>220</v>
      </c>
      <c r="B237" s="7" t="s">
        <v>368</v>
      </c>
      <c r="C237" s="24" t="s">
        <v>554</v>
      </c>
      <c r="D237" s="101">
        <v>1</v>
      </c>
      <c r="E237" s="101">
        <v>1</v>
      </c>
      <c r="F237" s="101">
        <v>1</v>
      </c>
      <c r="G237" s="101">
        <v>1</v>
      </c>
      <c r="H237" s="101">
        <v>1</v>
      </c>
      <c r="I237" s="101">
        <v>1</v>
      </c>
      <c r="J237" s="101">
        <v>1</v>
      </c>
      <c r="K237" s="101">
        <v>1</v>
      </c>
      <c r="L237" s="67">
        <f t="shared" si="111"/>
        <v>1</v>
      </c>
      <c r="M237" s="38">
        <v>2.2887419898382205E-5</v>
      </c>
      <c r="N237" s="39">
        <v>2.2887419898382205E-5</v>
      </c>
      <c r="O237" s="39">
        <f t="shared" si="112"/>
        <v>0</v>
      </c>
      <c r="P237" s="39">
        <f t="shared" si="113"/>
        <v>2.2887419898382205E-5</v>
      </c>
      <c r="Q237" s="39">
        <f t="shared" si="114"/>
        <v>0</v>
      </c>
    </row>
    <row r="238" spans="1:17" x14ac:dyDescent="0.2">
      <c r="A238" s="7" t="s">
        <v>221</v>
      </c>
      <c r="B238" s="7" t="s">
        <v>369</v>
      </c>
      <c r="C238" s="24" t="s">
        <v>620</v>
      </c>
      <c r="D238" s="106">
        <v>1</v>
      </c>
      <c r="E238" s="106">
        <v>1</v>
      </c>
      <c r="F238" s="106">
        <v>1</v>
      </c>
      <c r="G238" s="106">
        <v>1</v>
      </c>
      <c r="H238" s="106">
        <v>1</v>
      </c>
      <c r="I238" s="106">
        <v>1</v>
      </c>
      <c r="J238" s="106">
        <v>1</v>
      </c>
      <c r="K238" s="106">
        <v>1</v>
      </c>
      <c r="L238" s="67">
        <f t="shared" si="111"/>
        <v>1</v>
      </c>
      <c r="M238" s="38">
        <v>4.3280376577794378E-5</v>
      </c>
      <c r="N238" s="39">
        <v>0</v>
      </c>
      <c r="O238" s="39">
        <f t="shared" si="112"/>
        <v>4.3280376577794378E-5</v>
      </c>
      <c r="P238" s="39">
        <f t="shared" si="113"/>
        <v>4.3280376577794378E-5</v>
      </c>
      <c r="Q238" s="39">
        <f t="shared" si="114"/>
        <v>0</v>
      </c>
    </row>
    <row r="239" spans="1:17" x14ac:dyDescent="0.2">
      <c r="A239" s="7" t="s">
        <v>222</v>
      </c>
      <c r="B239" s="7" t="s">
        <v>366</v>
      </c>
      <c r="C239" s="24" t="s">
        <v>621</v>
      </c>
      <c r="D239" s="106">
        <v>1</v>
      </c>
      <c r="E239" s="106">
        <v>1</v>
      </c>
      <c r="F239" s="106">
        <v>1</v>
      </c>
      <c r="G239" s="106">
        <v>1</v>
      </c>
      <c r="H239" s="106">
        <v>1</v>
      </c>
      <c r="I239" s="106">
        <v>1</v>
      </c>
      <c r="J239" s="106">
        <v>1</v>
      </c>
      <c r="K239" s="106">
        <v>1</v>
      </c>
      <c r="L239" s="67">
        <f t="shared" si="111"/>
        <v>1</v>
      </c>
      <c r="M239" s="38">
        <v>3.1162127087774478E-6</v>
      </c>
      <c r="N239" s="39">
        <v>0</v>
      </c>
      <c r="O239" s="39">
        <f t="shared" si="112"/>
        <v>3.1162127087774478E-6</v>
      </c>
      <c r="P239" s="39">
        <f t="shared" si="113"/>
        <v>3.1162127087774478E-6</v>
      </c>
      <c r="Q239" s="39">
        <f t="shared" si="114"/>
        <v>0</v>
      </c>
    </row>
    <row r="240" spans="1:17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66"/>
      <c r="M240" s="36">
        <v>3.2809283326209381E-4</v>
      </c>
      <c r="N240" s="37">
        <v>3.2809283326209381E-4</v>
      </c>
      <c r="O240" s="37">
        <f>SUBTOTAL(9,O241:O242)</f>
        <v>0</v>
      </c>
      <c r="P240" s="37">
        <f>SUBTOTAL(9,P241:P242)</f>
        <v>3.2809283326209381E-4</v>
      </c>
      <c r="Q240" s="37">
        <f>SUBTOTAL(9,Q241:Q242)</f>
        <v>0</v>
      </c>
    </row>
    <row r="241" spans="1:17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67">
        <f>SUM(D241:K241)/8</f>
        <v>1</v>
      </c>
      <c r="M241" s="38">
        <v>3.3479557004329375E-5</v>
      </c>
      <c r="N241" s="39">
        <v>3.3479557004329375E-5</v>
      </c>
      <c r="O241" s="39">
        <f t="shared" ref="O241:O242" si="115">P241-N241</f>
        <v>0</v>
      </c>
      <c r="P241" s="39">
        <f t="shared" ref="P241:P242" si="116">M241*L241</f>
        <v>3.3479557004329375E-5</v>
      </c>
      <c r="Q241" s="39">
        <f>M241-P241</f>
        <v>0</v>
      </c>
    </row>
    <row r="242" spans="1:17" x14ac:dyDescent="0.2">
      <c r="A242" s="7" t="s">
        <v>225</v>
      </c>
      <c r="B242" s="7" t="s">
        <v>371</v>
      </c>
      <c r="C242" s="24" t="s">
        <v>558</v>
      </c>
      <c r="D242" s="101">
        <v>1</v>
      </c>
      <c r="E242" s="101">
        <v>1</v>
      </c>
      <c r="F242" s="101">
        <v>1</v>
      </c>
      <c r="G242" s="101">
        <v>1</v>
      </c>
      <c r="H242" s="101">
        <v>1</v>
      </c>
      <c r="I242" s="101">
        <v>1</v>
      </c>
      <c r="J242" s="101">
        <v>1</v>
      </c>
      <c r="K242" s="101">
        <v>1</v>
      </c>
      <c r="L242" s="67">
        <f>SUM(D242:K242)/8</f>
        <v>1</v>
      </c>
      <c r="M242" s="38">
        <v>2.9461327625776443E-4</v>
      </c>
      <c r="N242" s="39">
        <v>2.9461327625776443E-4</v>
      </c>
      <c r="O242" s="39">
        <f t="shared" si="115"/>
        <v>0</v>
      </c>
      <c r="P242" s="39">
        <f t="shared" si="116"/>
        <v>2.9461327625776443E-4</v>
      </c>
      <c r="Q242" s="39">
        <f>M242-P242</f>
        <v>0</v>
      </c>
    </row>
    <row r="243" spans="1:17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66"/>
      <c r="M243" s="36">
        <v>4.1592161410787294E-7</v>
      </c>
      <c r="N243" s="37">
        <v>4.1592161410787294E-7</v>
      </c>
      <c r="O243" s="37">
        <f>SUBTOTAL(9,O244:O245)</f>
        <v>0</v>
      </c>
      <c r="P243" s="37">
        <f>SUBTOTAL(9,P244:P245)</f>
        <v>4.1592161410787294E-7</v>
      </c>
      <c r="Q243" s="37">
        <f>SUBTOTAL(9,Q244:Q245)</f>
        <v>0</v>
      </c>
    </row>
    <row r="244" spans="1:17" x14ac:dyDescent="0.2">
      <c r="A244" s="7" t="s">
        <v>227</v>
      </c>
      <c r="B244" s="7" t="s">
        <v>373</v>
      </c>
      <c r="C244" s="24" t="s">
        <v>561</v>
      </c>
      <c r="D244" s="101">
        <v>1</v>
      </c>
      <c r="E244" s="101">
        <v>1</v>
      </c>
      <c r="F244" s="101">
        <v>1</v>
      </c>
      <c r="G244" s="101">
        <v>1</v>
      </c>
      <c r="H244" s="101">
        <v>1</v>
      </c>
      <c r="I244" s="101">
        <v>1</v>
      </c>
      <c r="J244" s="101">
        <v>1</v>
      </c>
      <c r="K244" s="101">
        <v>1</v>
      </c>
      <c r="L244" s="67">
        <f>SUM(D244:K244)/8</f>
        <v>1</v>
      </c>
      <c r="M244" s="38">
        <v>4.1592161410787294E-7</v>
      </c>
      <c r="N244" s="39">
        <v>4.1592161410787294E-7</v>
      </c>
      <c r="O244" s="39">
        <f t="shared" ref="O244" si="117">P244-N244</f>
        <v>0</v>
      </c>
      <c r="P244" s="39">
        <f t="shared" ref="P244" si="118">M244*L244</f>
        <v>4.1592161410787294E-7</v>
      </c>
      <c r="Q244" s="39">
        <f>M244-P244</f>
        <v>0</v>
      </c>
    </row>
    <row r="245" spans="1:17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65"/>
      <c r="M245" s="34">
        <v>2.6634447055223261E-4</v>
      </c>
      <c r="N245" s="35">
        <v>1.3553128502613316E-4</v>
      </c>
      <c r="O245" s="35">
        <f>SUBTOTAL(9,O246:O258)</f>
        <v>7.8404829182765462E-5</v>
      </c>
      <c r="P245" s="35">
        <f>SUBTOTAL(9,P246:P258)</f>
        <v>2.1393611420889862E-4</v>
      </c>
      <c r="Q245" s="35">
        <f>SUBTOTAL(9,Q246:Q258)</f>
        <v>5.2408356343334001E-5</v>
      </c>
    </row>
    <row r="246" spans="1:17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66"/>
      <c r="M246" s="36">
        <v>4.0759251716894352E-5</v>
      </c>
      <c r="N246" s="37">
        <v>0</v>
      </c>
      <c r="O246" s="37">
        <f>SUBTOTAL(9,O247:O248)</f>
        <v>4.0759251716894352E-5</v>
      </c>
      <c r="P246" s="37">
        <f>SUBTOTAL(9,P247:P248)</f>
        <v>4.0759251716894352E-5</v>
      </c>
      <c r="Q246" s="37">
        <f>SUBTOTAL(9,Q247:Q248)</f>
        <v>0</v>
      </c>
    </row>
    <row r="247" spans="1:17" x14ac:dyDescent="0.2">
      <c r="A247" s="7" t="s">
        <v>230</v>
      </c>
      <c r="B247" s="7" t="s">
        <v>404</v>
      </c>
      <c r="C247" s="24" t="s">
        <v>622</v>
      </c>
      <c r="D247" s="106">
        <v>1</v>
      </c>
      <c r="E247" s="106">
        <v>1</v>
      </c>
      <c r="F247" s="106">
        <v>1</v>
      </c>
      <c r="G247" s="106">
        <v>1</v>
      </c>
      <c r="H247" s="106">
        <v>1</v>
      </c>
      <c r="I247" s="106">
        <v>1</v>
      </c>
      <c r="J247" s="106">
        <v>1</v>
      </c>
      <c r="K247" s="106">
        <v>1</v>
      </c>
      <c r="L247" s="67">
        <f>SUM(D247:K247)/8</f>
        <v>1</v>
      </c>
      <c r="M247" s="38">
        <v>2.8632470501456853E-5</v>
      </c>
      <c r="N247" s="39">
        <v>0</v>
      </c>
      <c r="O247" s="39">
        <f t="shared" ref="O247:O248" si="119">P247-N247</f>
        <v>2.8632470501456853E-5</v>
      </c>
      <c r="P247" s="39">
        <f t="shared" ref="P247:P248" si="120">M247*L247</f>
        <v>2.8632470501456853E-5</v>
      </c>
      <c r="Q247" s="39">
        <f>M247-P247</f>
        <v>0</v>
      </c>
    </row>
    <row r="248" spans="1:17" x14ac:dyDescent="0.2">
      <c r="A248" s="7" t="s">
        <v>231</v>
      </c>
      <c r="B248" s="7" t="s">
        <v>404</v>
      </c>
      <c r="C248" s="24" t="s">
        <v>623</v>
      </c>
      <c r="D248" s="106">
        <v>1</v>
      </c>
      <c r="E248" s="106">
        <v>1</v>
      </c>
      <c r="F248" s="106">
        <v>1</v>
      </c>
      <c r="G248" s="106">
        <v>1</v>
      </c>
      <c r="H248" s="106">
        <v>1</v>
      </c>
      <c r="I248" s="106">
        <v>1</v>
      </c>
      <c r="J248" s="106">
        <v>1</v>
      </c>
      <c r="K248" s="106">
        <v>1</v>
      </c>
      <c r="L248" s="67">
        <f>SUM(D248:K248)/8</f>
        <v>1</v>
      </c>
      <c r="M248" s="38">
        <v>1.2126781215437496E-5</v>
      </c>
      <c r="N248" s="39">
        <v>0</v>
      </c>
      <c r="O248" s="39">
        <f t="shared" si="119"/>
        <v>1.2126781215437496E-5</v>
      </c>
      <c r="P248" s="39">
        <f t="shared" si="120"/>
        <v>1.2126781215437496E-5</v>
      </c>
      <c r="Q248" s="39">
        <f>M248-P248</f>
        <v>0</v>
      </c>
    </row>
    <row r="249" spans="1:17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66"/>
      <c r="M249" s="36">
        <v>2.2558521883533824E-4</v>
      </c>
      <c r="N249" s="37">
        <v>1.3553128502613316E-4</v>
      </c>
      <c r="O249" s="37">
        <f>SUBTOTAL(9,O250:O258)</f>
        <v>3.7645577465871111E-5</v>
      </c>
      <c r="P249" s="37">
        <f>SUBTOTAL(9,P250:P258)</f>
        <v>1.7317686249200426E-4</v>
      </c>
      <c r="Q249" s="37">
        <f>SUBTOTAL(9,Q250:Q258)</f>
        <v>5.2408356343334001E-5</v>
      </c>
    </row>
    <row r="250" spans="1:17" x14ac:dyDescent="0.2">
      <c r="A250" s="7" t="s">
        <v>233</v>
      </c>
      <c r="B250" s="7" t="s">
        <v>375</v>
      </c>
      <c r="C250" s="24" t="s">
        <v>566</v>
      </c>
      <c r="D250" s="101">
        <v>1</v>
      </c>
      <c r="E250" s="101">
        <v>1</v>
      </c>
      <c r="F250" s="101">
        <v>1</v>
      </c>
      <c r="G250" s="101">
        <v>1</v>
      </c>
      <c r="H250" s="101">
        <v>1</v>
      </c>
      <c r="I250" s="101">
        <v>1</v>
      </c>
      <c r="J250" s="101">
        <v>1</v>
      </c>
      <c r="K250" s="101">
        <v>1</v>
      </c>
      <c r="L250" s="67">
        <f t="shared" ref="L250:L257" si="121">SUM(D250:K250)/8</f>
        <v>1</v>
      </c>
      <c r="M250" s="38">
        <v>6.6280841837959743E-5</v>
      </c>
      <c r="N250" s="39">
        <v>6.6280841837959743E-5</v>
      </c>
      <c r="O250" s="39">
        <f t="shared" ref="O250:O258" si="122">P250-N250</f>
        <v>0</v>
      </c>
      <c r="P250" s="39">
        <f t="shared" ref="P250:P258" si="123">M250*L250</f>
        <v>6.6280841837959743E-5</v>
      </c>
      <c r="Q250" s="39">
        <f t="shared" ref="Q250:Q258" si="124">M250-P250</f>
        <v>0</v>
      </c>
    </row>
    <row r="251" spans="1:17" x14ac:dyDescent="0.2">
      <c r="A251" s="7" t="s">
        <v>234</v>
      </c>
      <c r="B251" s="7" t="s">
        <v>376</v>
      </c>
      <c r="C251" s="24" t="s">
        <v>624</v>
      </c>
      <c r="D251" s="101">
        <v>1</v>
      </c>
      <c r="E251" s="101">
        <v>1</v>
      </c>
      <c r="F251" s="101">
        <v>1</v>
      </c>
      <c r="G251" s="101">
        <v>1</v>
      </c>
      <c r="H251" s="101">
        <v>1</v>
      </c>
      <c r="I251" s="101">
        <v>1</v>
      </c>
      <c r="J251" s="101">
        <v>1</v>
      </c>
      <c r="K251" s="101">
        <v>1</v>
      </c>
      <c r="L251" s="67">
        <f t="shared" si="121"/>
        <v>1</v>
      </c>
      <c r="M251" s="38">
        <v>3.5001403525693307E-5</v>
      </c>
      <c r="N251" s="39">
        <v>3.5001403525693307E-5</v>
      </c>
      <c r="O251" s="39">
        <f t="shared" si="122"/>
        <v>0</v>
      </c>
      <c r="P251" s="39">
        <f t="shared" si="123"/>
        <v>3.5001403525693307E-5</v>
      </c>
      <c r="Q251" s="39">
        <f t="shared" si="124"/>
        <v>0</v>
      </c>
    </row>
    <row r="252" spans="1:17" x14ac:dyDescent="0.2">
      <c r="A252" s="7" t="s">
        <v>235</v>
      </c>
      <c r="B252" s="7" t="s">
        <v>377</v>
      </c>
      <c r="C252" s="24" t="s">
        <v>568</v>
      </c>
      <c r="D252" s="101">
        <v>1</v>
      </c>
      <c r="E252" s="101">
        <v>1</v>
      </c>
      <c r="F252" s="101">
        <v>1</v>
      </c>
      <c r="G252" s="101">
        <v>1</v>
      </c>
      <c r="H252" s="101">
        <v>1</v>
      </c>
      <c r="I252" s="101">
        <v>1</v>
      </c>
      <c r="J252" s="101">
        <v>1</v>
      </c>
      <c r="K252" s="101">
        <v>1</v>
      </c>
      <c r="L252" s="67">
        <f t="shared" si="121"/>
        <v>1</v>
      </c>
      <c r="M252" s="38">
        <v>1.3783002412128587E-5</v>
      </c>
      <c r="N252" s="39">
        <v>1.3783002412128587E-5</v>
      </c>
      <c r="O252" s="39">
        <f t="shared" si="122"/>
        <v>0</v>
      </c>
      <c r="P252" s="39">
        <f t="shared" si="123"/>
        <v>1.3783002412128587E-5</v>
      </c>
      <c r="Q252" s="39">
        <f t="shared" si="124"/>
        <v>0</v>
      </c>
    </row>
    <row r="253" spans="1:17" x14ac:dyDescent="0.2">
      <c r="A253" s="7" t="s">
        <v>236</v>
      </c>
      <c r="B253" s="7" t="s">
        <v>405</v>
      </c>
      <c r="C253" s="24" t="s">
        <v>625</v>
      </c>
      <c r="D253" s="101">
        <v>1</v>
      </c>
      <c r="E253" s="101">
        <v>1</v>
      </c>
      <c r="F253" s="101">
        <v>1</v>
      </c>
      <c r="G253" s="101">
        <v>1</v>
      </c>
      <c r="H253" s="101">
        <v>1</v>
      </c>
      <c r="I253" s="101">
        <v>1</v>
      </c>
      <c r="J253" s="101">
        <v>1</v>
      </c>
      <c r="K253" s="101">
        <v>1</v>
      </c>
      <c r="L253" s="67">
        <f t="shared" si="121"/>
        <v>1</v>
      </c>
      <c r="M253" s="38">
        <v>1.4397286642195602E-5</v>
      </c>
      <c r="N253" s="39">
        <v>1.4397286642195602E-5</v>
      </c>
      <c r="O253" s="39">
        <f t="shared" si="122"/>
        <v>0</v>
      </c>
      <c r="P253" s="39">
        <f t="shared" si="123"/>
        <v>1.4397286642195602E-5</v>
      </c>
      <c r="Q253" s="39">
        <f t="shared" si="124"/>
        <v>0</v>
      </c>
    </row>
    <row r="254" spans="1:17" x14ac:dyDescent="0.2">
      <c r="A254" s="7" t="s">
        <v>237</v>
      </c>
      <c r="B254" s="7" t="s">
        <v>380</v>
      </c>
      <c r="C254" s="24" t="s">
        <v>572</v>
      </c>
      <c r="D254" s="106">
        <v>1</v>
      </c>
      <c r="E254" s="106">
        <v>1</v>
      </c>
      <c r="F254" s="106">
        <v>1</v>
      </c>
      <c r="G254" s="106">
        <v>1</v>
      </c>
      <c r="H254" s="106">
        <v>1</v>
      </c>
      <c r="I254" s="106">
        <v>1</v>
      </c>
      <c r="J254" s="106">
        <v>1</v>
      </c>
      <c r="K254" s="106">
        <v>1</v>
      </c>
      <c r="L254" s="67">
        <f t="shared" si="121"/>
        <v>1</v>
      </c>
      <c r="M254" s="38">
        <v>1.2731467254409712E-5</v>
      </c>
      <c r="N254" s="39">
        <v>0</v>
      </c>
      <c r="O254" s="39">
        <f t="shared" si="122"/>
        <v>1.2731467254409712E-5</v>
      </c>
      <c r="P254" s="39">
        <f t="shared" si="123"/>
        <v>1.2731467254409712E-5</v>
      </c>
      <c r="Q254" s="39">
        <f t="shared" si="124"/>
        <v>0</v>
      </c>
    </row>
    <row r="255" spans="1:17" x14ac:dyDescent="0.2">
      <c r="A255" s="7" t="s">
        <v>238</v>
      </c>
      <c r="B255" s="7" t="s">
        <v>381</v>
      </c>
      <c r="C255" s="24" t="s">
        <v>573</v>
      </c>
      <c r="D255" s="106">
        <v>1</v>
      </c>
      <c r="E255" s="106">
        <v>1</v>
      </c>
      <c r="F255" s="106">
        <v>1</v>
      </c>
      <c r="G255" s="106">
        <v>1</v>
      </c>
      <c r="H255" s="106">
        <v>1</v>
      </c>
      <c r="I255" s="106">
        <v>1</v>
      </c>
      <c r="J255" s="106">
        <v>1</v>
      </c>
      <c r="K255" s="106">
        <v>1</v>
      </c>
      <c r="L255" s="67">
        <f t="shared" si="121"/>
        <v>1</v>
      </c>
      <c r="M255" s="38">
        <v>2.4039202829757857E-5</v>
      </c>
      <c r="N255" s="39">
        <v>0</v>
      </c>
      <c r="O255" s="39">
        <f t="shared" si="122"/>
        <v>2.4039202829757857E-5</v>
      </c>
      <c r="P255" s="39">
        <f t="shared" si="123"/>
        <v>2.4039202829757857E-5</v>
      </c>
      <c r="Q255" s="39">
        <f t="shared" si="124"/>
        <v>0</v>
      </c>
    </row>
    <row r="256" spans="1:17" x14ac:dyDescent="0.2">
      <c r="A256" s="7" t="s">
        <v>239</v>
      </c>
      <c r="B256" s="7" t="s">
        <v>377</v>
      </c>
      <c r="C256" s="24" t="s">
        <v>626</v>
      </c>
      <c r="D256" s="101">
        <v>1</v>
      </c>
      <c r="E256" s="101">
        <v>1</v>
      </c>
      <c r="F256" s="101">
        <v>1</v>
      </c>
      <c r="G256" s="101">
        <v>1</v>
      </c>
      <c r="H256" s="101">
        <v>1</v>
      </c>
      <c r="I256" s="101">
        <v>1</v>
      </c>
      <c r="J256" s="101">
        <v>1</v>
      </c>
      <c r="K256" s="101">
        <v>1</v>
      </c>
      <c r="L256" s="67">
        <f t="shared" si="121"/>
        <v>1</v>
      </c>
      <c r="M256" s="38">
        <v>2.9189165584955082E-6</v>
      </c>
      <c r="N256" s="39">
        <v>2.9189165584955082E-6</v>
      </c>
      <c r="O256" s="39">
        <f t="shared" si="122"/>
        <v>0</v>
      </c>
      <c r="P256" s="39">
        <f t="shared" si="123"/>
        <v>2.9189165584955082E-6</v>
      </c>
      <c r="Q256" s="39">
        <f t="shared" si="124"/>
        <v>0</v>
      </c>
    </row>
    <row r="257" spans="1:18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67">
        <f t="shared" si="121"/>
        <v>0</v>
      </c>
      <c r="M257" s="38">
        <v>5.1190352505584363E-5</v>
      </c>
      <c r="N257" s="39">
        <v>0</v>
      </c>
      <c r="O257" s="39">
        <f t="shared" si="122"/>
        <v>0</v>
      </c>
      <c r="P257" s="39">
        <f t="shared" si="123"/>
        <v>0</v>
      </c>
      <c r="Q257" s="39">
        <f t="shared" si="124"/>
        <v>5.1190352505584363E-5</v>
      </c>
    </row>
    <row r="258" spans="1:18" x14ac:dyDescent="0.2">
      <c r="A258" s="7" t="s">
        <v>241</v>
      </c>
      <c r="B258" s="7" t="s">
        <v>383</v>
      </c>
      <c r="C258" s="24" t="s">
        <v>576</v>
      </c>
      <c r="D258" s="106">
        <v>1</v>
      </c>
      <c r="E258" s="106">
        <v>1</v>
      </c>
      <c r="F258" s="106">
        <v>1</v>
      </c>
      <c r="G258" s="106">
        <v>1</v>
      </c>
      <c r="H258" s="106">
        <v>1</v>
      </c>
      <c r="I258" s="106">
        <v>1</v>
      </c>
      <c r="J258" s="106">
        <v>1</v>
      </c>
      <c r="K258" s="106">
        <v>1</v>
      </c>
      <c r="L258" s="84">
        <f>SUMPRODUCT(L250:L257,M250:M257)/SUM(M250:M257)</f>
        <v>0.76767823435458116</v>
      </c>
      <c r="M258" s="38">
        <v>5.2427452691135977E-6</v>
      </c>
      <c r="N258" s="39">
        <v>3.1498340496604232E-6</v>
      </c>
      <c r="O258" s="39">
        <f t="shared" si="122"/>
        <v>8.7490738170353653E-7</v>
      </c>
      <c r="P258" s="39">
        <f t="shared" si="123"/>
        <v>4.0247414313639597E-6</v>
      </c>
      <c r="Q258" s="39">
        <f t="shared" si="124"/>
        <v>1.218003837749638E-6</v>
      </c>
    </row>
    <row r="259" spans="1:18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65"/>
      <c r="M259" s="34">
        <v>7.4619536967983992E-5</v>
      </c>
      <c r="N259" s="35">
        <v>0</v>
      </c>
      <c r="O259" s="35">
        <f>SUBTOTAL(9,O260:O261)</f>
        <v>0</v>
      </c>
      <c r="P259" s="35">
        <f>SUBTOTAL(9,P260:P261)</f>
        <v>0</v>
      </c>
      <c r="Q259" s="35">
        <f>SUBTOTAL(9,Q260:Q261)</f>
        <v>7.4619536967983992E-5</v>
      </c>
    </row>
    <row r="260" spans="1:18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66"/>
      <c r="M260" s="36">
        <v>7.4619536967983992E-5</v>
      </c>
      <c r="N260" s="37">
        <v>0</v>
      </c>
      <c r="O260" s="37">
        <f>SUBTOTAL(9,O261)</f>
        <v>0</v>
      </c>
      <c r="P260" s="37">
        <f>SUBTOTAL(9,P261)</f>
        <v>0</v>
      </c>
      <c r="Q260" s="37">
        <f>SUBTOTAL(9,Q261)</f>
        <v>7.4619536967983992E-5</v>
      </c>
    </row>
    <row r="261" spans="1:18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67">
        <f>SUM(D261:K261)/8</f>
        <v>0</v>
      </c>
      <c r="M261" s="38">
        <v>7.4619536967983992E-5</v>
      </c>
      <c r="N261" s="39">
        <v>0</v>
      </c>
      <c r="O261" s="39">
        <f t="shared" ref="O261" si="125">P261-N261</f>
        <v>0</v>
      </c>
      <c r="P261" s="39">
        <f t="shared" ref="P261" si="126">M261*L261</f>
        <v>0</v>
      </c>
      <c r="Q261" s="39">
        <f>M261-P261</f>
        <v>7.4619536967983992E-5</v>
      </c>
    </row>
    <row r="262" spans="1:18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65"/>
      <c r="M262" s="34">
        <v>3.1871721355412829E-3</v>
      </c>
      <c r="N262" s="35">
        <v>2.5923621019727748E-3</v>
      </c>
      <c r="O262" s="35">
        <f>SUBTOTAL(9,O263:O267)</f>
        <v>5.9481003356850765E-4</v>
      </c>
      <c r="P262" s="35">
        <f>SUBTOTAL(9,P263:P267)</f>
        <v>3.1871721355412829E-3</v>
      </c>
      <c r="Q262" s="35">
        <f>SUBTOTAL(9,Q263:Q267)</f>
        <v>0</v>
      </c>
    </row>
    <row r="263" spans="1:18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66"/>
      <c r="M263" s="36">
        <v>3.1871721355412829E-3</v>
      </c>
      <c r="N263" s="37">
        <v>2.5923621019727748E-3</v>
      </c>
      <c r="O263" s="37">
        <f>SUBTOTAL(9,O264:O267)</f>
        <v>5.9481003356850765E-4</v>
      </c>
      <c r="P263" s="37">
        <f>SUBTOTAL(9,P264:P267)</f>
        <v>3.1871721355412829E-3</v>
      </c>
      <c r="Q263" s="37">
        <f>SUBTOTAL(9,Q264:Q267)</f>
        <v>0</v>
      </c>
    </row>
    <row r="264" spans="1:18" x14ac:dyDescent="0.2">
      <c r="A264" s="7" t="s">
        <v>247</v>
      </c>
      <c r="B264" s="7" t="s">
        <v>385</v>
      </c>
      <c r="C264" s="24" t="s">
        <v>582</v>
      </c>
      <c r="D264" s="106">
        <v>1</v>
      </c>
      <c r="E264" s="106">
        <v>1</v>
      </c>
      <c r="F264" s="106">
        <v>1</v>
      </c>
      <c r="G264" s="106">
        <v>1</v>
      </c>
      <c r="H264" s="106">
        <v>1</v>
      </c>
      <c r="I264" s="106">
        <v>1</v>
      </c>
      <c r="J264" s="106">
        <v>1</v>
      </c>
      <c r="K264" s="106">
        <v>1</v>
      </c>
      <c r="L264" s="67">
        <f>SUM(D264:K264)/8</f>
        <v>1</v>
      </c>
      <c r="M264" s="38">
        <v>5.5722831633682978E-4</v>
      </c>
      <c r="N264" s="39">
        <v>5.0150548470314683E-4</v>
      </c>
      <c r="O264" s="39">
        <f t="shared" ref="O264:O267" si="127">P264-N264</f>
        <v>5.5722831633682945E-5</v>
      </c>
      <c r="P264" s="39">
        <f t="shared" ref="P264:P267" si="128">M264*L264</f>
        <v>5.5722831633682978E-4</v>
      </c>
      <c r="Q264" s="39">
        <f>M264-P264</f>
        <v>0</v>
      </c>
    </row>
    <row r="265" spans="1:18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67">
        <f>SUM(D265:K265)/8</f>
        <v>1</v>
      </c>
      <c r="M265" s="38">
        <v>6.9320269017978818E-4</v>
      </c>
      <c r="N265" s="39">
        <v>6.9320269017978818E-4</v>
      </c>
      <c r="O265" s="39">
        <f t="shared" si="127"/>
        <v>0</v>
      </c>
      <c r="P265" s="39">
        <f t="shared" si="128"/>
        <v>6.9320269017978818E-4</v>
      </c>
      <c r="Q265" s="39">
        <f>M265-P265</f>
        <v>0</v>
      </c>
    </row>
    <row r="266" spans="1:18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6">
        <v>1</v>
      </c>
      <c r="I266" s="106">
        <v>1</v>
      </c>
      <c r="J266" s="106">
        <v>1</v>
      </c>
      <c r="K266" s="106">
        <v>1</v>
      </c>
      <c r="L266" s="67">
        <f>SUM(D266:K266)/8</f>
        <v>1</v>
      </c>
      <c r="M266" s="38">
        <v>1.0781744038696494E-3</v>
      </c>
      <c r="N266" s="39">
        <v>5.3908720193482471E-4</v>
      </c>
      <c r="O266" s="39">
        <f t="shared" si="127"/>
        <v>5.3908720193482471E-4</v>
      </c>
      <c r="P266" s="39">
        <f t="shared" si="128"/>
        <v>1.0781744038696494E-3</v>
      </c>
      <c r="Q266" s="39">
        <f>M266-P266</f>
        <v>0</v>
      </c>
    </row>
    <row r="267" spans="1:18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>
        <v>1</v>
      </c>
      <c r="H267" s="101">
        <v>1</v>
      </c>
      <c r="I267" s="101">
        <v>1</v>
      </c>
      <c r="J267" s="101">
        <v>1</v>
      </c>
      <c r="K267" s="101">
        <v>1</v>
      </c>
      <c r="L267" s="67">
        <f>SUM(D267:K267)/8</f>
        <v>1</v>
      </c>
      <c r="M267" s="38">
        <v>8.5856672515501531E-4</v>
      </c>
      <c r="N267" s="39">
        <v>8.5856672515501531E-4</v>
      </c>
      <c r="O267" s="39">
        <f t="shared" si="127"/>
        <v>0</v>
      </c>
      <c r="P267" s="39">
        <f t="shared" si="128"/>
        <v>8.5856672515501531E-4</v>
      </c>
      <c r="Q267" s="39">
        <f>M267-P267</f>
        <v>0</v>
      </c>
    </row>
    <row r="268" spans="1:18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64"/>
      <c r="M268" s="32">
        <v>0.1118442793429299</v>
      </c>
      <c r="N268" s="33">
        <v>0.1100942832860098</v>
      </c>
      <c r="O268" s="33">
        <f>SUBTOTAL(9,O269:O314)</f>
        <v>1.194090158022998E-3</v>
      </c>
      <c r="P268" s="33">
        <f>SUBTOTAL(9,P269:P314)</f>
        <v>0.11128837344403281</v>
      </c>
      <c r="Q268" s="33">
        <f>SUBTOTAL(9,Q269:Q314)</f>
        <v>5.5590589889710224E-4</v>
      </c>
    </row>
    <row r="269" spans="1:18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65"/>
      <c r="M269" s="34">
        <v>7.5630207293883936E-2</v>
      </c>
      <c r="N269" s="35">
        <v>7.563020729388395E-2</v>
      </c>
      <c r="O269" s="35">
        <f>SUBTOTAL(9,O270:O285)</f>
        <v>0</v>
      </c>
      <c r="P269" s="35">
        <f>SUBTOTAL(9,P270:P285)</f>
        <v>7.563020729388395E-2</v>
      </c>
      <c r="Q269" s="35">
        <f>SUBTOTAL(9,Q270:Q285)</f>
        <v>0</v>
      </c>
    </row>
    <row r="270" spans="1:18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66"/>
      <c r="M270" s="36">
        <v>5.8192418474266649E-2</v>
      </c>
      <c r="N270" s="37">
        <v>5.8192418474266649E-2</v>
      </c>
      <c r="O270" s="37">
        <f>SUBTOTAL(9,O271:O276)</f>
        <v>0</v>
      </c>
      <c r="P270" s="37">
        <f>SUBTOTAL(9,P271:P276)</f>
        <v>5.8192418474266649E-2</v>
      </c>
      <c r="Q270" s="37">
        <f>SUBTOTAL(9,Q271:Q276)</f>
        <v>0</v>
      </c>
      <c r="R270" s="72"/>
    </row>
    <row r="271" spans="1:18" x14ac:dyDescent="0.2">
      <c r="A271" s="7" t="s">
        <v>254</v>
      </c>
      <c r="B271" s="7" t="s">
        <v>409</v>
      </c>
      <c r="C271" s="80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67">
        <f t="shared" ref="L271:L276" si="129">SUM(D271:K271)/8</f>
        <v>1</v>
      </c>
      <c r="M271" s="38">
        <v>4.0662309986836892E-3</v>
      </c>
      <c r="N271" s="39">
        <v>4.0662309986836892E-3</v>
      </c>
      <c r="O271" s="39">
        <f t="shared" ref="O271:O276" si="130">P271-N271</f>
        <v>0</v>
      </c>
      <c r="P271" s="39">
        <f t="shared" ref="P271:P276" si="131">M271*L271</f>
        <v>4.0662309986836892E-3</v>
      </c>
      <c r="Q271" s="39">
        <f t="shared" ref="Q271:Q276" si="132">M271-P271</f>
        <v>0</v>
      </c>
    </row>
    <row r="272" spans="1:18" x14ac:dyDescent="0.2">
      <c r="A272" s="7" t="s">
        <v>255</v>
      </c>
      <c r="B272" s="7" t="s">
        <v>410</v>
      </c>
      <c r="C272" s="80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67">
        <f t="shared" si="129"/>
        <v>1</v>
      </c>
      <c r="M272" s="38">
        <v>1.2624522076300127E-2</v>
      </c>
      <c r="N272" s="39">
        <v>1.2624522076300127E-2</v>
      </c>
      <c r="O272" s="39">
        <f t="shared" si="130"/>
        <v>0</v>
      </c>
      <c r="P272" s="39">
        <f t="shared" si="131"/>
        <v>1.2624522076300127E-2</v>
      </c>
      <c r="Q272" s="39">
        <f t="shared" si="132"/>
        <v>0</v>
      </c>
    </row>
    <row r="273" spans="1:17" x14ac:dyDescent="0.2">
      <c r="A273" s="7" t="s">
        <v>256</v>
      </c>
      <c r="B273" s="7" t="s">
        <v>411</v>
      </c>
      <c r="C273" s="80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67">
        <f t="shared" si="129"/>
        <v>1</v>
      </c>
      <c r="M273" s="38">
        <v>1.2854550191146678E-2</v>
      </c>
      <c r="N273" s="39">
        <v>1.2854550191146678E-2</v>
      </c>
      <c r="O273" s="39">
        <f t="shared" si="130"/>
        <v>0</v>
      </c>
      <c r="P273" s="39">
        <f t="shared" si="131"/>
        <v>1.2854550191146678E-2</v>
      </c>
      <c r="Q273" s="39">
        <f t="shared" si="132"/>
        <v>0</v>
      </c>
    </row>
    <row r="274" spans="1:17" x14ac:dyDescent="0.2">
      <c r="A274" s="7" t="s">
        <v>257</v>
      </c>
      <c r="B274" s="7" t="s">
        <v>412</v>
      </c>
      <c r="C274" s="80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67">
        <f t="shared" si="129"/>
        <v>1</v>
      </c>
      <c r="M274" s="38">
        <v>2.263481897101205E-2</v>
      </c>
      <c r="N274" s="39">
        <v>2.263481897101205E-2</v>
      </c>
      <c r="O274" s="39">
        <f t="shared" si="130"/>
        <v>0</v>
      </c>
      <c r="P274" s="39">
        <f t="shared" si="131"/>
        <v>2.263481897101205E-2</v>
      </c>
      <c r="Q274" s="39">
        <f t="shared" si="132"/>
        <v>0</v>
      </c>
    </row>
    <row r="275" spans="1:17" s="12" customFormat="1" x14ac:dyDescent="0.2">
      <c r="A275" s="14" t="s">
        <v>258</v>
      </c>
      <c r="B275" s="14" t="s">
        <v>413</v>
      </c>
      <c r="C275" s="26" t="s">
        <v>636</v>
      </c>
      <c r="D275" s="101">
        <v>1</v>
      </c>
      <c r="E275" s="101">
        <v>1</v>
      </c>
      <c r="F275" s="101">
        <v>1</v>
      </c>
      <c r="G275" s="101">
        <v>1</v>
      </c>
      <c r="H275" s="101">
        <v>1</v>
      </c>
      <c r="I275" s="101">
        <v>1</v>
      </c>
      <c r="J275" s="101">
        <v>1</v>
      </c>
      <c r="K275" s="101">
        <v>1</v>
      </c>
      <c r="L275" s="67">
        <f t="shared" si="129"/>
        <v>1</v>
      </c>
      <c r="M275" s="42">
        <v>2.4336000227722526E-3</v>
      </c>
      <c r="N275" s="39">
        <v>2.4336000227722526E-3</v>
      </c>
      <c r="O275" s="39">
        <f t="shared" si="130"/>
        <v>0</v>
      </c>
      <c r="P275" s="39">
        <f t="shared" si="131"/>
        <v>2.4336000227722526E-3</v>
      </c>
      <c r="Q275" s="39">
        <f t="shared" si="132"/>
        <v>0</v>
      </c>
    </row>
    <row r="276" spans="1:17" s="12" customFormat="1" x14ac:dyDescent="0.2">
      <c r="A276" s="14" t="s">
        <v>259</v>
      </c>
      <c r="B276" s="14" t="s">
        <v>414</v>
      </c>
      <c r="C276" s="26" t="s">
        <v>637</v>
      </c>
      <c r="D276" s="101">
        <v>1</v>
      </c>
      <c r="E276" s="101">
        <v>1</v>
      </c>
      <c r="F276" s="101">
        <v>1</v>
      </c>
      <c r="G276" s="101">
        <v>1</v>
      </c>
      <c r="H276" s="101">
        <v>1</v>
      </c>
      <c r="I276" s="101">
        <v>1</v>
      </c>
      <c r="J276" s="101">
        <v>1</v>
      </c>
      <c r="K276" s="101">
        <v>1</v>
      </c>
      <c r="L276" s="67">
        <f t="shared" si="129"/>
        <v>1</v>
      </c>
      <c r="M276" s="42">
        <v>3.5786962143518584E-3</v>
      </c>
      <c r="N276" s="39">
        <v>3.5786962143518584E-3</v>
      </c>
      <c r="O276" s="39">
        <f t="shared" si="130"/>
        <v>0</v>
      </c>
      <c r="P276" s="39">
        <f t="shared" si="131"/>
        <v>3.5786962143518584E-3</v>
      </c>
      <c r="Q276" s="39">
        <f t="shared" si="132"/>
        <v>0</v>
      </c>
    </row>
    <row r="277" spans="1:17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68"/>
      <c r="M277" s="40">
        <v>1.7437788819617286E-2</v>
      </c>
      <c r="N277" s="41">
        <v>1.7437788819617286E-2</v>
      </c>
      <c r="O277" s="41">
        <f>SUBTOTAL(9,O278:O285)</f>
        <v>0</v>
      </c>
      <c r="P277" s="41">
        <f>SUBTOTAL(9,P278:P285)</f>
        <v>1.7437788819617286E-2</v>
      </c>
      <c r="Q277" s="41">
        <f>SUBTOTAL(9,Q278:Q285)</f>
        <v>0</v>
      </c>
    </row>
    <row r="278" spans="1:17" x14ac:dyDescent="0.2">
      <c r="A278" s="7" t="s">
        <v>261</v>
      </c>
      <c r="B278" s="7" t="s">
        <v>415</v>
      </c>
      <c r="C278" s="24" t="s">
        <v>639</v>
      </c>
      <c r="D278" s="56">
        <v>1</v>
      </c>
      <c r="E278" s="56">
        <v>1</v>
      </c>
      <c r="F278" s="56">
        <v>1</v>
      </c>
      <c r="G278" s="56">
        <v>1</v>
      </c>
      <c r="H278" s="56">
        <v>1</v>
      </c>
      <c r="I278" s="56">
        <v>1</v>
      </c>
      <c r="J278" s="56">
        <v>1</v>
      </c>
      <c r="K278" s="56">
        <v>1</v>
      </c>
      <c r="L278" s="67">
        <f t="shared" ref="L278:L285" si="133">SUM(D278:K278)/8</f>
        <v>1</v>
      </c>
      <c r="M278" s="38">
        <v>1.6018033991066001E-2</v>
      </c>
      <c r="N278" s="39">
        <v>1.6018033991066001E-2</v>
      </c>
      <c r="O278" s="39">
        <f t="shared" ref="O278:O285" si="134">P278-N278</f>
        <v>0</v>
      </c>
      <c r="P278" s="39">
        <f t="shared" ref="P278:P285" si="135">M278*L278</f>
        <v>1.6018033991066001E-2</v>
      </c>
      <c r="Q278" s="39">
        <f t="shared" ref="Q278:Q285" si="136">M278-P278</f>
        <v>0</v>
      </c>
    </row>
    <row r="279" spans="1:17" x14ac:dyDescent="0.2">
      <c r="A279" s="7" t="s">
        <v>262</v>
      </c>
      <c r="B279" s="7" t="s">
        <v>303</v>
      </c>
      <c r="C279" s="24" t="s">
        <v>640</v>
      </c>
      <c r="D279" s="56"/>
      <c r="E279" s="56"/>
      <c r="F279" s="56"/>
      <c r="G279" s="56"/>
      <c r="H279" s="56"/>
      <c r="I279" s="56"/>
      <c r="J279" s="56"/>
      <c r="K279" s="56"/>
      <c r="L279" s="67">
        <v>1</v>
      </c>
      <c r="M279" s="38">
        <v>2.4261027690615389E-4</v>
      </c>
      <c r="N279" s="39">
        <v>2.4261027690615389E-4</v>
      </c>
      <c r="O279" s="39">
        <f t="shared" si="134"/>
        <v>0</v>
      </c>
      <c r="P279" s="39">
        <f t="shared" si="135"/>
        <v>2.4261027690615389E-4</v>
      </c>
      <c r="Q279" s="39">
        <f t="shared" si="136"/>
        <v>0</v>
      </c>
    </row>
    <row r="280" spans="1:17" x14ac:dyDescent="0.2">
      <c r="A280" s="7" t="s">
        <v>263</v>
      </c>
      <c r="B280" s="7" t="s">
        <v>305</v>
      </c>
      <c r="C280" s="24" t="s">
        <v>451</v>
      </c>
      <c r="D280" s="56"/>
      <c r="E280" s="56"/>
      <c r="F280" s="56"/>
      <c r="G280" s="56"/>
      <c r="H280" s="56"/>
      <c r="I280" s="56"/>
      <c r="J280" s="56"/>
      <c r="K280" s="56"/>
      <c r="L280" s="67">
        <v>1</v>
      </c>
      <c r="M280" s="38">
        <v>3.0363557588687369E-4</v>
      </c>
      <c r="N280" s="39">
        <v>3.0363557588687369E-4</v>
      </c>
      <c r="O280" s="39">
        <f t="shared" si="134"/>
        <v>0</v>
      </c>
      <c r="P280" s="39">
        <f t="shared" si="135"/>
        <v>3.0363557588687369E-4</v>
      </c>
      <c r="Q280" s="39">
        <f t="shared" si="136"/>
        <v>0</v>
      </c>
    </row>
    <row r="281" spans="1:17" x14ac:dyDescent="0.2">
      <c r="A281" s="7" t="s">
        <v>264</v>
      </c>
      <c r="B281" s="7" t="s">
        <v>304</v>
      </c>
      <c r="C281" s="24" t="s">
        <v>450</v>
      </c>
      <c r="D281" s="56"/>
      <c r="E281" s="56"/>
      <c r="F281" s="56"/>
      <c r="G281" s="56"/>
      <c r="H281" s="56"/>
      <c r="I281" s="56"/>
      <c r="J281" s="56"/>
      <c r="K281" s="56"/>
      <c r="L281" s="67">
        <v>1</v>
      </c>
      <c r="M281" s="38">
        <v>1.0069248984416163E-4</v>
      </c>
      <c r="N281" s="39">
        <v>1.0069248984416163E-4</v>
      </c>
      <c r="O281" s="39">
        <f t="shared" si="134"/>
        <v>0</v>
      </c>
      <c r="P281" s="39">
        <f t="shared" si="135"/>
        <v>1.0069248984416163E-4</v>
      </c>
      <c r="Q281" s="39">
        <f t="shared" si="136"/>
        <v>0</v>
      </c>
    </row>
    <row r="282" spans="1:17" x14ac:dyDescent="0.2">
      <c r="A282" s="7" t="s">
        <v>265</v>
      </c>
      <c r="B282" s="7" t="s">
        <v>306</v>
      </c>
      <c r="C282" s="24" t="s">
        <v>452</v>
      </c>
      <c r="D282" s="56">
        <v>1</v>
      </c>
      <c r="E282" s="56">
        <v>1</v>
      </c>
      <c r="F282" s="56">
        <v>1</v>
      </c>
      <c r="G282" s="56">
        <v>1</v>
      </c>
      <c r="H282" s="56">
        <v>1</v>
      </c>
      <c r="I282" s="56">
        <v>1</v>
      </c>
      <c r="J282" s="56">
        <v>1</v>
      </c>
      <c r="K282" s="56">
        <v>1</v>
      </c>
      <c r="L282" s="67">
        <f t="shared" si="133"/>
        <v>1</v>
      </c>
      <c r="M282" s="38">
        <v>3.9480559369931933E-5</v>
      </c>
      <c r="N282" s="39">
        <v>3.9480559369931933E-5</v>
      </c>
      <c r="O282" s="39">
        <f t="shared" si="134"/>
        <v>0</v>
      </c>
      <c r="P282" s="39">
        <f t="shared" si="135"/>
        <v>3.9480559369931933E-5</v>
      </c>
      <c r="Q282" s="39">
        <f t="shared" si="136"/>
        <v>0</v>
      </c>
    </row>
    <row r="283" spans="1:17" x14ac:dyDescent="0.2">
      <c r="A283" s="7" t="s">
        <v>266</v>
      </c>
      <c r="B283" s="7" t="s">
        <v>416</v>
      </c>
      <c r="C283" s="24" t="s">
        <v>641</v>
      </c>
      <c r="D283" s="56">
        <v>1</v>
      </c>
      <c r="E283" s="56">
        <v>1</v>
      </c>
      <c r="F283" s="56">
        <v>1</v>
      </c>
      <c r="G283" s="56">
        <v>1</v>
      </c>
      <c r="H283" s="56">
        <v>1</v>
      </c>
      <c r="I283" s="56">
        <v>1</v>
      </c>
      <c r="J283" s="56">
        <v>1</v>
      </c>
      <c r="K283" s="56">
        <v>1</v>
      </c>
      <c r="L283" s="67">
        <f t="shared" si="133"/>
        <v>1</v>
      </c>
      <c r="M283" s="38">
        <v>5.0817089518564475E-4</v>
      </c>
      <c r="N283" s="39">
        <v>5.0817089518564475E-4</v>
      </c>
      <c r="O283" s="39">
        <f t="shared" si="134"/>
        <v>0</v>
      </c>
      <c r="P283" s="39">
        <f t="shared" si="135"/>
        <v>5.0817089518564475E-4</v>
      </c>
      <c r="Q283" s="39">
        <f t="shared" si="136"/>
        <v>0</v>
      </c>
    </row>
    <row r="284" spans="1:17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67">
        <f t="shared" si="133"/>
        <v>1</v>
      </c>
      <c r="M284" s="38">
        <v>5.239759165217439E-5</v>
      </c>
      <c r="N284" s="39">
        <v>5.239759165217439E-5</v>
      </c>
      <c r="O284" s="39">
        <f t="shared" si="134"/>
        <v>0</v>
      </c>
      <c r="P284" s="39">
        <f t="shared" si="135"/>
        <v>5.239759165217439E-5</v>
      </c>
      <c r="Q284" s="39">
        <f t="shared" si="136"/>
        <v>0</v>
      </c>
    </row>
    <row r="285" spans="1:17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67">
        <f t="shared" si="133"/>
        <v>1</v>
      </c>
      <c r="M285" s="38">
        <v>1.7276743970634723E-4</v>
      </c>
      <c r="N285" s="39">
        <v>1.7276743970634723E-4</v>
      </c>
      <c r="O285" s="39">
        <f t="shared" si="134"/>
        <v>0</v>
      </c>
      <c r="P285" s="39">
        <f t="shared" si="135"/>
        <v>1.7276743970634723E-4</v>
      </c>
      <c r="Q285" s="39">
        <f t="shared" si="136"/>
        <v>0</v>
      </c>
    </row>
    <row r="286" spans="1:17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65"/>
      <c r="M286" s="34">
        <v>3.6214072049045962E-2</v>
      </c>
      <c r="N286" s="35">
        <v>3.4464075992125864E-2</v>
      </c>
      <c r="O286" s="35">
        <f>SUBTOTAL(9,O287:O314)</f>
        <v>1.194090158022998E-3</v>
      </c>
      <c r="P286" s="35">
        <f>SUBTOTAL(9,P287:P314)</f>
        <v>3.5658166150148871E-2</v>
      </c>
      <c r="Q286" s="35">
        <f>SUBTOTAL(9,Q287:Q314)</f>
        <v>5.5590589889710224E-4</v>
      </c>
    </row>
    <row r="287" spans="1:17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66"/>
      <c r="M287" s="36">
        <v>1.2531164737383745E-2</v>
      </c>
      <c r="N287" s="37">
        <v>1.1975258838486642E-2</v>
      </c>
      <c r="O287" s="37">
        <f>SUBTOTAL(9,O288:O296)</f>
        <v>0</v>
      </c>
      <c r="P287" s="37">
        <f>SUBTOTAL(9,P288:P296)</f>
        <v>1.1975258838486642E-2</v>
      </c>
      <c r="Q287" s="37">
        <f>SUBTOTAL(9,Q288:Q296)</f>
        <v>5.5590589889710224E-4</v>
      </c>
    </row>
    <row r="288" spans="1:17" x14ac:dyDescent="0.2">
      <c r="A288" s="7" t="s">
        <v>271</v>
      </c>
      <c r="B288" s="7" t="s">
        <v>419</v>
      </c>
      <c r="C288" s="24" t="s">
        <v>646</v>
      </c>
      <c r="D288" s="56">
        <v>1</v>
      </c>
      <c r="E288" s="56">
        <v>1</v>
      </c>
      <c r="F288" s="56">
        <v>1</v>
      </c>
      <c r="G288" s="56">
        <v>1</v>
      </c>
      <c r="H288" s="56">
        <v>1</v>
      </c>
      <c r="I288" s="56">
        <v>1</v>
      </c>
      <c r="J288" s="56">
        <v>1</v>
      </c>
      <c r="K288" s="56">
        <v>1</v>
      </c>
      <c r="L288" s="67">
        <f t="shared" ref="L288:L296" si="137">SUM(D288:K288)/8</f>
        <v>1</v>
      </c>
      <c r="M288" s="38">
        <v>1.3303199503956456E-4</v>
      </c>
      <c r="N288" s="39">
        <v>1.3303199503956456E-4</v>
      </c>
      <c r="O288" s="39">
        <f t="shared" ref="O288:O296" si="138">P288-N288</f>
        <v>0</v>
      </c>
      <c r="P288" s="39">
        <f t="shared" ref="P288:P296" si="139">M288*L288</f>
        <v>1.3303199503956456E-4</v>
      </c>
      <c r="Q288" s="39">
        <f t="shared" ref="Q288:Q296" si="140">M288-P288</f>
        <v>0</v>
      </c>
    </row>
    <row r="289" spans="1:17" ht="21" x14ac:dyDescent="0.2">
      <c r="A289" s="7" t="s">
        <v>272</v>
      </c>
      <c r="B289" s="7" t="s">
        <v>301</v>
      </c>
      <c r="C289" s="24" t="s">
        <v>447</v>
      </c>
      <c r="D289" s="83">
        <v>1</v>
      </c>
      <c r="E289" s="83">
        <v>1</v>
      </c>
      <c r="F289" s="83">
        <v>1</v>
      </c>
      <c r="G289" s="83">
        <v>1</v>
      </c>
      <c r="H289" s="83">
        <v>1</v>
      </c>
      <c r="I289" s="83">
        <v>1</v>
      </c>
      <c r="J289" s="83">
        <v>1</v>
      </c>
      <c r="K289" s="83">
        <v>1</v>
      </c>
      <c r="L289" s="67">
        <f t="shared" si="137"/>
        <v>1</v>
      </c>
      <c r="M289" s="38">
        <v>2.0176464146940638E-4</v>
      </c>
      <c r="N289" s="39">
        <v>2.0176464146940638E-4</v>
      </c>
      <c r="O289" s="39">
        <f t="shared" si="138"/>
        <v>0</v>
      </c>
      <c r="P289" s="39">
        <f t="shared" si="139"/>
        <v>2.0176464146940638E-4</v>
      </c>
      <c r="Q289" s="39">
        <f t="shared" si="140"/>
        <v>0</v>
      </c>
    </row>
    <row r="290" spans="1:17" x14ac:dyDescent="0.2">
      <c r="A290" s="7" t="s">
        <v>273</v>
      </c>
      <c r="B290" s="7" t="s">
        <v>420</v>
      </c>
      <c r="C290" s="24" t="s">
        <v>647</v>
      </c>
      <c r="D290" s="83">
        <v>1</v>
      </c>
      <c r="E290" s="83">
        <v>1</v>
      </c>
      <c r="F290" s="83">
        <v>1</v>
      </c>
      <c r="G290" s="83">
        <v>1</v>
      </c>
      <c r="H290" s="83">
        <v>1</v>
      </c>
      <c r="I290" s="83">
        <v>1</v>
      </c>
      <c r="J290" s="83">
        <v>1</v>
      </c>
      <c r="K290" s="83">
        <v>1</v>
      </c>
      <c r="L290" s="67">
        <f t="shared" si="137"/>
        <v>1</v>
      </c>
      <c r="M290" s="38">
        <v>3.8720595928359451E-4</v>
      </c>
      <c r="N290" s="39">
        <v>3.8720595928359451E-4</v>
      </c>
      <c r="O290" s="39">
        <f t="shared" si="138"/>
        <v>0</v>
      </c>
      <c r="P290" s="39">
        <f t="shared" si="139"/>
        <v>3.8720595928359451E-4</v>
      </c>
      <c r="Q290" s="39">
        <f t="shared" si="140"/>
        <v>0</v>
      </c>
    </row>
    <row r="291" spans="1:17" x14ac:dyDescent="0.2">
      <c r="A291" s="7" t="s">
        <v>274</v>
      </c>
      <c r="B291" s="7" t="s">
        <v>421</v>
      </c>
      <c r="C291" s="24" t="s">
        <v>648</v>
      </c>
      <c r="D291" s="83">
        <v>1</v>
      </c>
      <c r="E291" s="83">
        <v>1</v>
      </c>
      <c r="F291" s="83">
        <v>1</v>
      </c>
      <c r="G291" s="83">
        <v>1</v>
      </c>
      <c r="H291" s="83">
        <v>1</v>
      </c>
      <c r="I291" s="83">
        <v>1</v>
      </c>
      <c r="J291" s="83">
        <v>1</v>
      </c>
      <c r="K291" s="83">
        <v>1</v>
      </c>
      <c r="L291" s="67">
        <f t="shared" si="137"/>
        <v>1</v>
      </c>
      <c r="M291" s="38">
        <v>2.5899396251870157E-3</v>
      </c>
      <c r="N291" s="39">
        <v>2.5899396251870157E-3</v>
      </c>
      <c r="O291" s="39">
        <f t="shared" si="138"/>
        <v>0</v>
      </c>
      <c r="P291" s="39">
        <f t="shared" si="139"/>
        <v>2.5899396251870157E-3</v>
      </c>
      <c r="Q291" s="39">
        <f t="shared" si="140"/>
        <v>0</v>
      </c>
    </row>
    <row r="292" spans="1:17" x14ac:dyDescent="0.2">
      <c r="A292" s="7" t="s">
        <v>275</v>
      </c>
      <c r="B292" s="7" t="s">
        <v>422</v>
      </c>
      <c r="C292" s="24" t="s">
        <v>649</v>
      </c>
      <c r="D292" s="83">
        <v>1</v>
      </c>
      <c r="E292" s="83">
        <v>1</v>
      </c>
      <c r="F292" s="83">
        <v>1</v>
      </c>
      <c r="G292" s="83">
        <v>1</v>
      </c>
      <c r="H292" s="83">
        <v>1</v>
      </c>
      <c r="I292" s="83">
        <v>1</v>
      </c>
      <c r="J292" s="83">
        <v>1</v>
      </c>
      <c r="K292" s="83">
        <v>1</v>
      </c>
      <c r="L292" s="67">
        <f t="shared" si="137"/>
        <v>1</v>
      </c>
      <c r="M292" s="38">
        <v>5.8161198758032318E-4</v>
      </c>
      <c r="N292" s="39">
        <v>5.8161198758032318E-4</v>
      </c>
      <c r="O292" s="39">
        <f t="shared" si="138"/>
        <v>0</v>
      </c>
      <c r="P292" s="39">
        <f t="shared" si="139"/>
        <v>5.8161198758032318E-4</v>
      </c>
      <c r="Q292" s="39">
        <f t="shared" si="140"/>
        <v>0</v>
      </c>
    </row>
    <row r="293" spans="1:17" x14ac:dyDescent="0.2">
      <c r="A293" s="7" t="s">
        <v>276</v>
      </c>
      <c r="B293" s="7" t="s">
        <v>423</v>
      </c>
      <c r="C293" s="24" t="s">
        <v>650</v>
      </c>
      <c r="D293" s="56"/>
      <c r="E293" s="56"/>
      <c r="F293" s="56"/>
      <c r="G293" s="56"/>
      <c r="H293" s="56"/>
      <c r="I293" s="56"/>
      <c r="J293" s="56"/>
      <c r="K293" s="56"/>
      <c r="L293" s="67">
        <f t="shared" si="137"/>
        <v>0</v>
      </c>
      <c r="M293" s="38">
        <v>5.5590589889710224E-4</v>
      </c>
      <c r="N293" s="39">
        <v>0</v>
      </c>
      <c r="O293" s="39">
        <f t="shared" si="138"/>
        <v>0</v>
      </c>
      <c r="P293" s="39">
        <f t="shared" si="139"/>
        <v>0</v>
      </c>
      <c r="Q293" s="39">
        <f t="shared" si="140"/>
        <v>5.5590589889710224E-4</v>
      </c>
    </row>
    <row r="294" spans="1:17" x14ac:dyDescent="0.2">
      <c r="A294" s="7" t="s">
        <v>277</v>
      </c>
      <c r="B294" s="7" t="s">
        <v>424</v>
      </c>
      <c r="C294" s="24" t="s">
        <v>651</v>
      </c>
      <c r="D294" s="83">
        <v>1</v>
      </c>
      <c r="E294" s="83">
        <v>1</v>
      </c>
      <c r="F294" s="83">
        <v>1</v>
      </c>
      <c r="G294" s="83">
        <v>1</v>
      </c>
      <c r="H294" s="83">
        <v>1</v>
      </c>
      <c r="I294" s="83">
        <v>1</v>
      </c>
      <c r="J294" s="83">
        <v>1</v>
      </c>
      <c r="K294" s="83">
        <v>1</v>
      </c>
      <c r="L294" s="67">
        <f t="shared" si="137"/>
        <v>1</v>
      </c>
      <c r="M294" s="38">
        <v>7.5496225077925985E-3</v>
      </c>
      <c r="N294" s="39">
        <v>7.5496225077925985E-3</v>
      </c>
      <c r="O294" s="39">
        <f t="shared" si="138"/>
        <v>0</v>
      </c>
      <c r="P294" s="39">
        <f t="shared" si="139"/>
        <v>7.5496225077925985E-3</v>
      </c>
      <c r="Q294" s="39">
        <f t="shared" si="140"/>
        <v>0</v>
      </c>
    </row>
    <row r="295" spans="1:17" ht="21" x14ac:dyDescent="0.2">
      <c r="A295" s="7" t="s">
        <v>278</v>
      </c>
      <c r="B295" s="7" t="s">
        <v>425</v>
      </c>
      <c r="C295" s="24" t="s">
        <v>652</v>
      </c>
      <c r="D295" s="83">
        <v>1</v>
      </c>
      <c r="E295" s="83">
        <v>1</v>
      </c>
      <c r="F295" s="83">
        <v>1</v>
      </c>
      <c r="G295" s="83">
        <v>1</v>
      </c>
      <c r="H295" s="83">
        <v>1</v>
      </c>
      <c r="I295" s="83">
        <v>1</v>
      </c>
      <c r="J295" s="83">
        <v>1</v>
      </c>
      <c r="K295" s="83">
        <v>1</v>
      </c>
      <c r="L295" s="67">
        <f t="shared" si="137"/>
        <v>1</v>
      </c>
      <c r="M295" s="38">
        <v>6.3508031077240596E-6</v>
      </c>
      <c r="N295" s="39">
        <v>6.3508031077240596E-6</v>
      </c>
      <c r="O295" s="39">
        <f t="shared" si="138"/>
        <v>0</v>
      </c>
      <c r="P295" s="39">
        <f t="shared" si="139"/>
        <v>6.3508031077240596E-6</v>
      </c>
      <c r="Q295" s="39">
        <f t="shared" si="140"/>
        <v>0</v>
      </c>
    </row>
    <row r="296" spans="1:17" ht="31.5" x14ac:dyDescent="0.2">
      <c r="A296" s="7" t="s">
        <v>685</v>
      </c>
      <c r="B296" s="7" t="s">
        <v>686</v>
      </c>
      <c r="C296" s="24" t="s">
        <v>687</v>
      </c>
      <c r="D296" s="83">
        <v>1</v>
      </c>
      <c r="E296" s="83">
        <v>1</v>
      </c>
      <c r="F296" s="83">
        <v>1</v>
      </c>
      <c r="G296" s="83">
        <v>1</v>
      </c>
      <c r="H296" s="83">
        <v>1</v>
      </c>
      <c r="I296" s="83">
        <v>1</v>
      </c>
      <c r="J296" s="83">
        <v>1</v>
      </c>
      <c r="K296" s="83">
        <v>1</v>
      </c>
      <c r="L296" s="67">
        <f t="shared" si="137"/>
        <v>1</v>
      </c>
      <c r="M296" s="38">
        <v>5.2573131902641454E-4</v>
      </c>
      <c r="N296" s="39">
        <v>5.2573131902641454E-4</v>
      </c>
      <c r="O296" s="39">
        <f t="shared" si="138"/>
        <v>0</v>
      </c>
      <c r="P296" s="39">
        <f t="shared" si="139"/>
        <v>5.2573131902641454E-4</v>
      </c>
      <c r="Q296" s="39">
        <f t="shared" si="140"/>
        <v>0</v>
      </c>
    </row>
    <row r="297" spans="1:17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66"/>
      <c r="M297" s="36">
        <v>2.368290731166222E-2</v>
      </c>
      <c r="N297" s="37">
        <v>2.2488817153639214E-2</v>
      </c>
      <c r="O297" s="37">
        <f>SUBTOTAL(9,O298:O314)</f>
        <v>1.194090158022998E-3</v>
      </c>
      <c r="P297" s="37">
        <f>SUBTOTAL(9,P298:P314)</f>
        <v>2.368290731166222E-2</v>
      </c>
      <c r="Q297" s="37">
        <f>SUBTOTAL(9,Q298:Q314)</f>
        <v>0</v>
      </c>
    </row>
    <row r="298" spans="1:17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67">
        <f t="shared" ref="L298:L314" si="141">SUM(D298:K298)/8</f>
        <v>1</v>
      </c>
      <c r="M298" s="38">
        <v>8.2609604468131682E-4</v>
      </c>
      <c r="N298" s="39">
        <v>8.2609604468131682E-4</v>
      </c>
      <c r="O298" s="39">
        <f t="shared" ref="O298:O314" si="142">P298-N298</f>
        <v>0</v>
      </c>
      <c r="P298" s="39">
        <f t="shared" ref="P298:P314" si="143">M298*L298</f>
        <v>8.2609604468131682E-4</v>
      </c>
      <c r="Q298" s="39">
        <f t="shared" ref="Q298:Q314" si="144">M298-P298</f>
        <v>0</v>
      </c>
    </row>
    <row r="299" spans="1:17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67">
        <f t="shared" si="141"/>
        <v>1</v>
      </c>
      <c r="M299" s="38">
        <v>2.4768889310754646E-3</v>
      </c>
      <c r="N299" s="39">
        <v>2.4768889310754646E-3</v>
      </c>
      <c r="O299" s="39">
        <f t="shared" si="142"/>
        <v>0</v>
      </c>
      <c r="P299" s="39">
        <f t="shared" si="143"/>
        <v>2.4768889310754646E-3</v>
      </c>
      <c r="Q299" s="39">
        <f t="shared" si="144"/>
        <v>0</v>
      </c>
    </row>
    <row r="300" spans="1:17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67">
        <f t="shared" si="141"/>
        <v>1</v>
      </c>
      <c r="M300" s="38">
        <v>1.3261010121766437E-3</v>
      </c>
      <c r="N300" s="39">
        <v>1.3261010121766437E-3</v>
      </c>
      <c r="O300" s="39">
        <f t="shared" si="142"/>
        <v>0</v>
      </c>
      <c r="P300" s="39">
        <f t="shared" si="143"/>
        <v>1.3261010121766437E-3</v>
      </c>
      <c r="Q300" s="39">
        <f t="shared" si="144"/>
        <v>0</v>
      </c>
    </row>
    <row r="301" spans="1:17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67">
        <f t="shared" si="141"/>
        <v>1</v>
      </c>
      <c r="M301" s="38">
        <v>2.10376245166226E-3</v>
      </c>
      <c r="N301" s="39">
        <v>2.10376245166226E-3</v>
      </c>
      <c r="O301" s="39">
        <f t="shared" si="142"/>
        <v>0</v>
      </c>
      <c r="P301" s="39">
        <f t="shared" si="143"/>
        <v>2.10376245166226E-3</v>
      </c>
      <c r="Q301" s="39">
        <f t="shared" si="144"/>
        <v>0</v>
      </c>
    </row>
    <row r="302" spans="1:17" x14ac:dyDescent="0.2">
      <c r="A302" s="7" t="s">
        <v>284</v>
      </c>
      <c r="B302" s="7" t="s">
        <v>430</v>
      </c>
      <c r="C302" s="24" t="s">
        <v>657</v>
      </c>
      <c r="D302" s="106">
        <v>1</v>
      </c>
      <c r="E302" s="106">
        <v>1</v>
      </c>
      <c r="F302" s="106">
        <v>1</v>
      </c>
      <c r="G302" s="106">
        <v>1</v>
      </c>
      <c r="H302" s="106">
        <v>1</v>
      </c>
      <c r="I302" s="106">
        <v>1</v>
      </c>
      <c r="J302" s="106">
        <v>1</v>
      </c>
      <c r="K302" s="106">
        <v>1</v>
      </c>
      <c r="L302" s="67">
        <f t="shared" si="141"/>
        <v>1</v>
      </c>
      <c r="M302" s="38">
        <v>9.1620386267927175E-4</v>
      </c>
      <c r="N302" s="39">
        <v>4.5810193133963588E-4</v>
      </c>
      <c r="O302" s="39">
        <f t="shared" si="142"/>
        <v>4.5810193133963588E-4</v>
      </c>
      <c r="P302" s="39">
        <f t="shared" si="143"/>
        <v>9.1620386267927175E-4</v>
      </c>
      <c r="Q302" s="39">
        <f t="shared" si="144"/>
        <v>0</v>
      </c>
    </row>
    <row r="303" spans="1:17" x14ac:dyDescent="0.2">
      <c r="A303" s="7" t="s">
        <v>285</v>
      </c>
      <c r="B303" s="7" t="s">
        <v>431</v>
      </c>
      <c r="C303" s="24" t="s">
        <v>658</v>
      </c>
      <c r="D303" s="101">
        <v>1</v>
      </c>
      <c r="E303" s="101">
        <v>1</v>
      </c>
      <c r="F303" s="101">
        <v>1</v>
      </c>
      <c r="G303" s="101">
        <v>1</v>
      </c>
      <c r="H303" s="101">
        <v>1</v>
      </c>
      <c r="I303" s="101">
        <v>1</v>
      </c>
      <c r="J303" s="101">
        <v>1</v>
      </c>
      <c r="K303" s="101">
        <v>1</v>
      </c>
      <c r="L303" s="67">
        <f t="shared" si="141"/>
        <v>1</v>
      </c>
      <c r="M303" s="38">
        <v>9.1182815400572142E-4</v>
      </c>
      <c r="N303" s="39">
        <v>9.1182815400572142E-4</v>
      </c>
      <c r="O303" s="39">
        <f t="shared" si="142"/>
        <v>0</v>
      </c>
      <c r="P303" s="39">
        <f t="shared" si="143"/>
        <v>9.1182815400572142E-4</v>
      </c>
      <c r="Q303" s="39">
        <f t="shared" si="144"/>
        <v>0</v>
      </c>
    </row>
    <row r="304" spans="1:17" x14ac:dyDescent="0.2">
      <c r="A304" s="7" t="s">
        <v>286</v>
      </c>
      <c r="B304" s="7" t="s">
        <v>431</v>
      </c>
      <c r="C304" s="24" t="s">
        <v>659</v>
      </c>
      <c r="D304" s="101">
        <v>1</v>
      </c>
      <c r="E304" s="101">
        <v>1</v>
      </c>
      <c r="F304" s="101">
        <v>1</v>
      </c>
      <c r="G304" s="101">
        <v>1</v>
      </c>
      <c r="H304" s="101">
        <v>1</v>
      </c>
      <c r="I304" s="101">
        <v>1</v>
      </c>
      <c r="J304" s="101">
        <v>1</v>
      </c>
      <c r="K304" s="101">
        <v>1</v>
      </c>
      <c r="L304" s="67">
        <f t="shared" si="141"/>
        <v>1</v>
      </c>
      <c r="M304" s="38">
        <v>3.6786987009028724E-3</v>
      </c>
      <c r="N304" s="39">
        <v>3.6786987009028724E-3</v>
      </c>
      <c r="O304" s="39">
        <f t="shared" si="142"/>
        <v>0</v>
      </c>
      <c r="P304" s="39">
        <f t="shared" si="143"/>
        <v>3.6786987009028724E-3</v>
      </c>
      <c r="Q304" s="39">
        <f t="shared" si="144"/>
        <v>0</v>
      </c>
    </row>
    <row r="305" spans="1:17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67">
        <f t="shared" si="141"/>
        <v>1</v>
      </c>
      <c r="M305" s="38">
        <v>6.7484455001247303E-3</v>
      </c>
      <c r="N305" s="39">
        <v>6.7484455001247303E-3</v>
      </c>
      <c r="O305" s="39">
        <f t="shared" si="142"/>
        <v>0</v>
      </c>
      <c r="P305" s="39">
        <f t="shared" si="143"/>
        <v>6.7484455001247303E-3</v>
      </c>
      <c r="Q305" s="39">
        <f t="shared" si="144"/>
        <v>0</v>
      </c>
    </row>
    <row r="306" spans="1:17" x14ac:dyDescent="0.2">
      <c r="A306" s="7" t="s">
        <v>288</v>
      </c>
      <c r="B306" s="7" t="s">
        <v>432</v>
      </c>
      <c r="C306" s="24" t="s">
        <v>661</v>
      </c>
      <c r="D306" s="106">
        <v>1</v>
      </c>
      <c r="E306" s="106">
        <v>1</v>
      </c>
      <c r="F306" s="106">
        <v>1</v>
      </c>
      <c r="G306" s="106">
        <v>1</v>
      </c>
      <c r="H306" s="106">
        <v>1</v>
      </c>
      <c r="I306" s="106">
        <v>1</v>
      </c>
      <c r="J306" s="106">
        <v>1</v>
      </c>
      <c r="K306" s="106">
        <v>1</v>
      </c>
      <c r="L306" s="67">
        <f t="shared" si="141"/>
        <v>1</v>
      </c>
      <c r="M306" s="38">
        <v>5.5456215214383061E-4</v>
      </c>
      <c r="N306" s="39">
        <v>0</v>
      </c>
      <c r="O306" s="39">
        <f t="shared" si="142"/>
        <v>5.5456215214383061E-4</v>
      </c>
      <c r="P306" s="39">
        <f t="shared" si="143"/>
        <v>5.5456215214383061E-4</v>
      </c>
      <c r="Q306" s="39">
        <f t="shared" si="144"/>
        <v>0</v>
      </c>
    </row>
    <row r="307" spans="1:17" x14ac:dyDescent="0.2">
      <c r="A307" s="7" t="s">
        <v>289</v>
      </c>
      <c r="B307" s="7" t="s">
        <v>341</v>
      </c>
      <c r="C307" s="24" t="s">
        <v>502</v>
      </c>
      <c r="D307" s="101">
        <v>1</v>
      </c>
      <c r="E307" s="101">
        <v>1</v>
      </c>
      <c r="F307" s="101">
        <v>1</v>
      </c>
      <c r="G307" s="101">
        <v>1</v>
      </c>
      <c r="H307" s="101">
        <v>1</v>
      </c>
      <c r="I307" s="101">
        <v>1</v>
      </c>
      <c r="J307" s="101">
        <v>1</v>
      </c>
      <c r="K307" s="101">
        <v>1</v>
      </c>
      <c r="L307" s="67">
        <f t="shared" si="141"/>
        <v>1</v>
      </c>
      <c r="M307" s="38">
        <v>1.5142948779036842E-3</v>
      </c>
      <c r="N307" s="39">
        <v>1.5142948779036842E-3</v>
      </c>
      <c r="O307" s="39">
        <f t="shared" si="142"/>
        <v>0</v>
      </c>
      <c r="P307" s="39">
        <f t="shared" si="143"/>
        <v>1.5142948779036842E-3</v>
      </c>
      <c r="Q307" s="39">
        <f t="shared" si="144"/>
        <v>0</v>
      </c>
    </row>
    <row r="308" spans="1:17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67">
        <f t="shared" si="141"/>
        <v>1</v>
      </c>
      <c r="M308" s="38">
        <v>4.9151270130778583E-5</v>
      </c>
      <c r="N308" s="39">
        <v>4.9151270130778583E-5</v>
      </c>
      <c r="O308" s="39">
        <f t="shared" si="142"/>
        <v>0</v>
      </c>
      <c r="P308" s="39">
        <f t="shared" si="143"/>
        <v>4.9151270130778583E-5</v>
      </c>
      <c r="Q308" s="39">
        <f t="shared" si="144"/>
        <v>0</v>
      </c>
    </row>
    <row r="309" spans="1:17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67">
        <f t="shared" si="141"/>
        <v>1</v>
      </c>
      <c r="M309" s="38">
        <v>2.264113031488971E-3</v>
      </c>
      <c r="N309" s="39">
        <v>2.264113031488971E-3</v>
      </c>
      <c r="O309" s="39">
        <f t="shared" si="142"/>
        <v>0</v>
      </c>
      <c r="P309" s="39">
        <f t="shared" si="143"/>
        <v>2.264113031488971E-3</v>
      </c>
      <c r="Q309" s="39">
        <f t="shared" si="144"/>
        <v>0</v>
      </c>
    </row>
    <row r="310" spans="1:17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67">
        <f t="shared" si="141"/>
        <v>1</v>
      </c>
      <c r="M310" s="38">
        <v>5.838899582668216E-5</v>
      </c>
      <c r="N310" s="39">
        <v>5.838899582668216E-5</v>
      </c>
      <c r="O310" s="39">
        <f t="shared" si="142"/>
        <v>0</v>
      </c>
      <c r="P310" s="39">
        <f t="shared" si="143"/>
        <v>5.838899582668216E-5</v>
      </c>
      <c r="Q310" s="39">
        <f t="shared" si="144"/>
        <v>0</v>
      </c>
    </row>
    <row r="311" spans="1:17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67">
        <f t="shared" si="141"/>
        <v>1</v>
      </c>
      <c r="M311" s="38">
        <v>7.2946252320457716E-5</v>
      </c>
      <c r="N311" s="39">
        <v>7.2946252320457716E-5</v>
      </c>
      <c r="O311" s="39">
        <f t="shared" si="142"/>
        <v>0</v>
      </c>
      <c r="P311" s="39">
        <f t="shared" si="143"/>
        <v>7.2946252320457716E-5</v>
      </c>
      <c r="Q311" s="39">
        <f t="shared" si="144"/>
        <v>0</v>
      </c>
    </row>
    <row r="312" spans="1:17" x14ac:dyDescent="0.2">
      <c r="A312" s="7" t="s">
        <v>294</v>
      </c>
      <c r="B312" s="7" t="s">
        <v>437</v>
      </c>
      <c r="C312" s="24" t="s">
        <v>666</v>
      </c>
      <c r="D312" s="106">
        <v>1</v>
      </c>
      <c r="E312" s="106">
        <v>1</v>
      </c>
      <c r="F312" s="106">
        <v>1</v>
      </c>
      <c r="G312" s="106">
        <v>1</v>
      </c>
      <c r="H312" s="106">
        <v>1</v>
      </c>
      <c r="I312" s="106">
        <v>1</v>
      </c>
      <c r="J312" s="106">
        <v>1</v>
      </c>
      <c r="K312" s="106">
        <v>1</v>
      </c>
      <c r="L312" s="67">
        <f t="shared" si="141"/>
        <v>1</v>
      </c>
      <c r="M312" s="38">
        <v>5.2118177644748078E-5</v>
      </c>
      <c r="N312" s="39">
        <v>0</v>
      </c>
      <c r="O312" s="39">
        <f t="shared" si="142"/>
        <v>5.2118177644748078E-5</v>
      </c>
      <c r="P312" s="39">
        <f t="shared" si="143"/>
        <v>5.2118177644748078E-5</v>
      </c>
      <c r="Q312" s="39">
        <f t="shared" si="144"/>
        <v>0</v>
      </c>
    </row>
    <row r="313" spans="1:17" x14ac:dyDescent="0.2">
      <c r="A313" s="7" t="s">
        <v>295</v>
      </c>
      <c r="B313" s="7" t="s">
        <v>438</v>
      </c>
      <c r="C313" s="24" t="s">
        <v>667</v>
      </c>
      <c r="D313" s="106">
        <v>1</v>
      </c>
      <c r="E313" s="106">
        <v>1</v>
      </c>
      <c r="F313" s="106">
        <v>1</v>
      </c>
      <c r="G313" s="106">
        <v>1</v>
      </c>
      <c r="H313" s="106">
        <v>1</v>
      </c>
      <c r="I313" s="106">
        <v>1</v>
      </c>
      <c r="J313" s="106">
        <v>1</v>
      </c>
      <c r="K313" s="106">
        <v>1</v>
      </c>
      <c r="L313" s="67">
        <f t="shared" si="141"/>
        <v>1</v>
      </c>
      <c r="M313" s="38">
        <v>4.8256505427608058E-5</v>
      </c>
      <c r="N313" s="39">
        <v>0</v>
      </c>
      <c r="O313" s="39">
        <f t="shared" si="142"/>
        <v>4.8256505427608058E-5</v>
      </c>
      <c r="P313" s="39">
        <f t="shared" si="143"/>
        <v>4.8256505427608058E-5</v>
      </c>
      <c r="Q313" s="39">
        <f t="shared" si="144"/>
        <v>0</v>
      </c>
    </row>
    <row r="314" spans="1:17" ht="11.25" thickBot="1" x14ac:dyDescent="0.25">
      <c r="A314" s="7" t="s">
        <v>296</v>
      </c>
      <c r="B314" s="7" t="s">
        <v>439</v>
      </c>
      <c r="C314" s="24" t="s">
        <v>668</v>
      </c>
      <c r="D314" s="106">
        <v>1</v>
      </c>
      <c r="E314" s="106">
        <v>1</v>
      </c>
      <c r="F314" s="106">
        <v>1</v>
      </c>
      <c r="G314" s="106">
        <v>1</v>
      </c>
      <c r="H314" s="106">
        <v>1</v>
      </c>
      <c r="I314" s="106">
        <v>1</v>
      </c>
      <c r="J314" s="106">
        <v>1</v>
      </c>
      <c r="K314" s="106">
        <v>1</v>
      </c>
      <c r="L314" s="67">
        <f t="shared" si="141"/>
        <v>1</v>
      </c>
      <c r="M314" s="43">
        <v>8.1051391467175238E-5</v>
      </c>
      <c r="N314" s="39">
        <v>0</v>
      </c>
      <c r="O314" s="39">
        <f t="shared" si="142"/>
        <v>8.1051391467175238E-5</v>
      </c>
      <c r="P314" s="39">
        <f t="shared" si="143"/>
        <v>8.1051391467175238E-5</v>
      </c>
      <c r="Q314" s="39">
        <f t="shared" si="144"/>
        <v>0</v>
      </c>
    </row>
  </sheetData>
  <mergeCells count="3">
    <mergeCell ref="A7:M7"/>
    <mergeCell ref="A8:M8"/>
    <mergeCell ref="D10:P10"/>
  </mergeCells>
  <printOptions horizontalCentered="1"/>
  <pageMargins left="0.25" right="0.25" top="0.75" bottom="0.75" header="0.3" footer="0.3"/>
  <pageSetup paperSize="9" scale="65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7:CE314"/>
  <sheetViews>
    <sheetView showGridLines="0" showZeros="0" view="pageBreakPreview" topLeftCell="B10" zoomScaleNormal="100" zoomScaleSheetLayoutView="100" workbookViewId="0">
      <pane xSplit="2" ySplit="2" topLeftCell="Q12" activePane="bottomRight" state="frozen"/>
      <selection activeCell="G238" sqref="G238"/>
      <selection pane="topRight" activeCell="G238" sqref="G238"/>
      <selection pane="bottomLeft" activeCell="G238" sqref="G238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5" width="8.28515625" style="50" customWidth="1"/>
    <col min="16" max="16" width="9.5703125" style="9" customWidth="1"/>
    <col min="17" max="17" width="8.2851562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71"/>
      <c r="S7" s="71"/>
      <c r="T7" s="71"/>
      <c r="U7" s="71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71"/>
      <c r="S8" s="71"/>
      <c r="T8" s="71"/>
      <c r="U8" s="71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71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691</v>
      </c>
      <c r="R11" s="60" t="s">
        <v>747</v>
      </c>
      <c r="S11" s="60" t="s">
        <v>696</v>
      </c>
      <c r="T11" s="60" t="s">
        <v>748</v>
      </c>
      <c r="U11" s="60" t="s">
        <v>697</v>
      </c>
    </row>
    <row r="12" spans="1:52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2"/>
      <c r="Q12" s="28">
        <v>0.99999999999999989</v>
      </c>
      <c r="R12" s="29">
        <v>0.98765699076356184</v>
      </c>
      <c r="S12" s="29">
        <f>SUBTOTAL(9,S13:S314)</f>
        <v>3.3370782028198046E-3</v>
      </c>
      <c r="T12" s="29">
        <f>SUBTOTAL(9,T13:T314)</f>
        <v>0.99099406896638154</v>
      </c>
      <c r="U12" s="29">
        <f>SUBTOTAL(9,U13:U314)</f>
        <v>9.0059310336187172E-3</v>
      </c>
    </row>
    <row r="13" spans="1:52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3"/>
      <c r="Q13" s="30">
        <v>0.16918202602828958</v>
      </c>
      <c r="R13" s="31">
        <v>0.167093810718383</v>
      </c>
      <c r="S13" s="31">
        <f>S14*Q12/Q14*Q13</f>
        <v>5.6457365136789795E-4</v>
      </c>
      <c r="T13" s="31">
        <f>S13+R13</f>
        <v>0.16765838436975089</v>
      </c>
      <c r="U13" s="31">
        <f>Q13-T13</f>
        <v>1.523641658538688E-3</v>
      </c>
    </row>
    <row r="14" spans="1:52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63"/>
      <c r="Q14" s="30">
        <v>0.83081797397171031</v>
      </c>
      <c r="R14" s="31">
        <v>0.8205631800451787</v>
      </c>
      <c r="S14" s="31">
        <f>SUBTOTAL(9,S15:S314)</f>
        <v>2.7725045514519066E-3</v>
      </c>
      <c r="T14" s="31">
        <f>SUBTOTAL(9,T15:T314)</f>
        <v>0.82333568459663065</v>
      </c>
      <c r="U14" s="31">
        <f>SUBTOTAL(9,U15:U314)</f>
        <v>7.48228937508003E-3</v>
      </c>
    </row>
    <row r="15" spans="1:52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64"/>
      <c r="Q15" s="32">
        <v>0.72725490363735357</v>
      </c>
      <c r="R15" s="33">
        <v>0.72086230852798638</v>
      </c>
      <c r="S15" s="33">
        <f>SUBTOTAL(9,S16:S155)</f>
        <v>1.3767935138747529E-3</v>
      </c>
      <c r="T15" s="33">
        <f>SUBTOTAL(9,T16:T155)</f>
        <v>0.72223910204186115</v>
      </c>
      <c r="U15" s="33">
        <f>SUBTOTAL(9,U16:U155)</f>
        <v>5.0158015954926034E-3</v>
      </c>
    </row>
    <row r="16" spans="1:52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4">
        <v>1</v>
      </c>
      <c r="P16" s="65">
        <f>SUM(D16:O16)/12</f>
        <v>1</v>
      </c>
      <c r="Q16" s="34">
        <v>1.1942245969943581E-2</v>
      </c>
      <c r="R16" s="35">
        <v>1.1942245969943581E-2</v>
      </c>
      <c r="S16" s="35">
        <f t="shared" ref="S16" si="0">T16-R16</f>
        <v>0</v>
      </c>
      <c r="T16" s="35">
        <f t="shared" ref="T16" si="1">Q16*P16</f>
        <v>1.1942245969943581E-2</v>
      </c>
      <c r="U16" s="35">
        <f>Q16-T16</f>
        <v>0</v>
      </c>
    </row>
    <row r="17" spans="1:21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5"/>
      <c r="Q17" s="34">
        <v>6.8266113714112342E-2</v>
      </c>
      <c r="R17" s="35">
        <v>6.8266113714112342E-2</v>
      </c>
      <c r="S17" s="35">
        <f>SUBTOTAL(9,S18:S19)</f>
        <v>0</v>
      </c>
      <c r="T17" s="35">
        <f>SUBTOTAL(9,T18:T19)</f>
        <v>6.8266113714112342E-2</v>
      </c>
      <c r="U17" s="35">
        <f>SUBTOTAL(9,U18:U19)</f>
        <v>0</v>
      </c>
    </row>
    <row r="18" spans="1:21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55">
        <v>1</v>
      </c>
      <c r="M18" s="55">
        <v>1</v>
      </c>
      <c r="N18" s="55">
        <v>1</v>
      </c>
      <c r="O18" s="55">
        <v>1</v>
      </c>
      <c r="P18" s="66">
        <f>SUM(D18:O18)/12</f>
        <v>1</v>
      </c>
      <c r="Q18" s="36">
        <v>2.187262656046142E-2</v>
      </c>
      <c r="R18" s="37">
        <v>2.187262656046142E-2</v>
      </c>
      <c r="S18" s="37">
        <f t="shared" ref="S18:S19" si="2">T18-R18</f>
        <v>0</v>
      </c>
      <c r="T18" s="37">
        <f t="shared" ref="T18:T19" si="3">Q18*P18</f>
        <v>2.187262656046142E-2</v>
      </c>
      <c r="U18" s="37">
        <f>Q18-T18</f>
        <v>0</v>
      </c>
    </row>
    <row r="19" spans="1:21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55">
        <v>1</v>
      </c>
      <c r="G19" s="55">
        <v>1</v>
      </c>
      <c r="H19" s="55">
        <v>1</v>
      </c>
      <c r="I19" s="55">
        <v>1</v>
      </c>
      <c r="J19" s="55">
        <v>1</v>
      </c>
      <c r="K19" s="55">
        <v>1</v>
      </c>
      <c r="L19" s="55">
        <v>1</v>
      </c>
      <c r="M19" s="55">
        <v>1</v>
      </c>
      <c r="N19" s="55">
        <v>1</v>
      </c>
      <c r="O19" s="55">
        <v>1</v>
      </c>
      <c r="P19" s="66">
        <f>SUM(D19:O19)/12</f>
        <v>1</v>
      </c>
      <c r="Q19" s="36">
        <v>4.6393487153650916E-2</v>
      </c>
      <c r="R19" s="37">
        <v>4.6393487153650916E-2</v>
      </c>
      <c r="S19" s="37">
        <f t="shared" si="2"/>
        <v>0</v>
      </c>
      <c r="T19" s="37">
        <f t="shared" si="3"/>
        <v>4.6393487153650916E-2</v>
      </c>
      <c r="U19" s="37">
        <f>Q19-T19</f>
        <v>0</v>
      </c>
    </row>
    <row r="20" spans="1:21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65"/>
      <c r="Q20" s="34">
        <v>0.22891612112234452</v>
      </c>
      <c r="R20" s="35">
        <v>0.22891612112234452</v>
      </c>
      <c r="S20" s="35">
        <f>SUBTOTAL(9,S21:S25)</f>
        <v>0</v>
      </c>
      <c r="T20" s="35">
        <f>SUBTOTAL(9,T21:T25)</f>
        <v>0.22891612112234452</v>
      </c>
      <c r="U20" s="35">
        <f>SUBTOTAL(9,U21:U25)</f>
        <v>0</v>
      </c>
    </row>
    <row r="21" spans="1:21" x14ac:dyDescent="0.2">
      <c r="A21" s="7"/>
      <c r="B21" s="49">
        <v>0.24</v>
      </c>
      <c r="C21" s="24" t="s">
        <v>692</v>
      </c>
      <c r="D21" s="101">
        <v>1</v>
      </c>
      <c r="E21" s="101">
        <v>1</v>
      </c>
      <c r="F21" s="83">
        <v>1</v>
      </c>
      <c r="G21" s="83">
        <v>1</v>
      </c>
      <c r="H21" s="83">
        <v>1</v>
      </c>
      <c r="I21" s="83">
        <v>1</v>
      </c>
      <c r="J21" s="83">
        <v>1</v>
      </c>
      <c r="K21" s="83">
        <v>1</v>
      </c>
      <c r="L21" s="83">
        <v>1</v>
      </c>
      <c r="M21" s="83">
        <v>1</v>
      </c>
      <c r="N21" s="101">
        <v>1</v>
      </c>
      <c r="O21" s="101">
        <v>1</v>
      </c>
      <c r="P21" s="67">
        <f>SUM(D21:O21)/12</f>
        <v>1</v>
      </c>
      <c r="Q21" s="38">
        <f>$Q$20*B21</f>
        <v>5.4939869069362685E-2</v>
      </c>
      <c r="R21" s="39">
        <v>5.4939869069362685E-2</v>
      </c>
      <c r="S21" s="39">
        <f t="shared" ref="S21:S25" si="4">T21-R21</f>
        <v>0</v>
      </c>
      <c r="T21" s="39">
        <f t="shared" ref="T21:T25" si="5">Q21*P21</f>
        <v>5.4939869069362685E-2</v>
      </c>
      <c r="U21" s="39">
        <f>Q21-T21</f>
        <v>0</v>
      </c>
    </row>
    <row r="22" spans="1:21" x14ac:dyDescent="0.2">
      <c r="A22" s="7"/>
      <c r="B22" s="49">
        <v>0.24</v>
      </c>
      <c r="C22" s="24" t="s">
        <v>693</v>
      </c>
      <c r="D22" s="101">
        <v>1</v>
      </c>
      <c r="E22" s="101">
        <v>1</v>
      </c>
      <c r="F22" s="83">
        <v>1</v>
      </c>
      <c r="G22" s="83">
        <v>1</v>
      </c>
      <c r="H22" s="83">
        <v>1</v>
      </c>
      <c r="I22" s="83">
        <v>1</v>
      </c>
      <c r="J22" s="83">
        <v>1</v>
      </c>
      <c r="K22" s="83">
        <v>1</v>
      </c>
      <c r="L22" s="101">
        <v>1</v>
      </c>
      <c r="M22" s="101">
        <v>1</v>
      </c>
      <c r="N22" s="101">
        <v>1</v>
      </c>
      <c r="O22" s="101">
        <v>1</v>
      </c>
      <c r="P22" s="67">
        <f>SUM(D22:O22)/12</f>
        <v>1</v>
      </c>
      <c r="Q22" s="38">
        <f>$Q$20*B22</f>
        <v>5.4939869069362685E-2</v>
      </c>
      <c r="R22" s="39">
        <v>5.4939869069362685E-2</v>
      </c>
      <c r="S22" s="39">
        <f t="shared" si="4"/>
        <v>0</v>
      </c>
      <c r="T22" s="39">
        <f t="shared" si="5"/>
        <v>5.4939869069362685E-2</v>
      </c>
      <c r="U22" s="39">
        <f>Q22-T22</f>
        <v>0</v>
      </c>
    </row>
    <row r="23" spans="1:21" x14ac:dyDescent="0.2">
      <c r="A23" s="7"/>
      <c r="B23" s="49">
        <v>0.24</v>
      </c>
      <c r="C23" s="24" t="s">
        <v>694</v>
      </c>
      <c r="D23" s="101">
        <v>1</v>
      </c>
      <c r="E23" s="101">
        <v>1</v>
      </c>
      <c r="F23" s="101">
        <v>1</v>
      </c>
      <c r="G23" s="83">
        <v>1</v>
      </c>
      <c r="H23" s="83">
        <v>1</v>
      </c>
      <c r="I23" s="83">
        <v>1</v>
      </c>
      <c r="J23" s="83">
        <v>1</v>
      </c>
      <c r="K23" s="83">
        <v>1</v>
      </c>
      <c r="L23" s="101">
        <v>1</v>
      </c>
      <c r="M23" s="101">
        <v>1</v>
      </c>
      <c r="N23" s="101">
        <v>1</v>
      </c>
      <c r="O23" s="101">
        <v>1</v>
      </c>
      <c r="P23" s="67">
        <f>SUM(D23:O23)/12</f>
        <v>1</v>
      </c>
      <c r="Q23" s="38">
        <f>$Q$20*B23</f>
        <v>5.4939869069362685E-2</v>
      </c>
      <c r="R23" s="39">
        <v>5.4939869069362685E-2</v>
      </c>
      <c r="S23" s="39">
        <f t="shared" si="4"/>
        <v>0</v>
      </c>
      <c r="T23" s="39">
        <f t="shared" si="5"/>
        <v>5.4939869069362685E-2</v>
      </c>
      <c r="U23" s="39">
        <f>Q23-T23</f>
        <v>0</v>
      </c>
    </row>
    <row r="24" spans="1:21" x14ac:dyDescent="0.2">
      <c r="A24" s="7"/>
      <c r="B24" s="49">
        <v>0.24</v>
      </c>
      <c r="C24" s="24" t="s">
        <v>695</v>
      </c>
      <c r="D24" s="101">
        <v>1</v>
      </c>
      <c r="E24" s="101">
        <v>1</v>
      </c>
      <c r="F24" s="101">
        <v>1</v>
      </c>
      <c r="G24" s="101">
        <v>1</v>
      </c>
      <c r="H24" s="83">
        <v>1</v>
      </c>
      <c r="I24" s="83">
        <v>1</v>
      </c>
      <c r="J24" s="83">
        <v>1</v>
      </c>
      <c r="K24" s="83">
        <v>1</v>
      </c>
      <c r="L24" s="101">
        <v>1</v>
      </c>
      <c r="M24" s="101">
        <v>1</v>
      </c>
      <c r="N24" s="56">
        <v>1</v>
      </c>
      <c r="O24" s="56">
        <v>1</v>
      </c>
      <c r="P24" s="67">
        <f>SUM(D24:O24)/12</f>
        <v>1</v>
      </c>
      <c r="Q24" s="38">
        <f>$Q$20*B24</f>
        <v>5.4939869069362685E-2</v>
      </c>
      <c r="R24" s="39">
        <v>5.4939869069362685E-2</v>
      </c>
      <c r="S24" s="39">
        <f t="shared" si="4"/>
        <v>0</v>
      </c>
      <c r="T24" s="39">
        <f t="shared" si="5"/>
        <v>5.4939869069362685E-2</v>
      </c>
      <c r="U24" s="39">
        <f>Q24-T24</f>
        <v>0</v>
      </c>
    </row>
    <row r="25" spans="1:21" x14ac:dyDescent="0.2">
      <c r="A25" s="7"/>
      <c r="B25" s="49">
        <v>0.04</v>
      </c>
      <c r="C25" s="24" t="s">
        <v>491</v>
      </c>
      <c r="D25" s="56">
        <v>1</v>
      </c>
      <c r="E25" s="56">
        <v>1</v>
      </c>
      <c r="F25" s="101">
        <v>1</v>
      </c>
      <c r="G25" s="101">
        <v>1</v>
      </c>
      <c r="H25" s="101">
        <v>1</v>
      </c>
      <c r="I25" s="101">
        <v>1</v>
      </c>
      <c r="J25" s="56">
        <v>1</v>
      </c>
      <c r="K25" s="56">
        <v>1</v>
      </c>
      <c r="L25" s="56">
        <v>1</v>
      </c>
      <c r="M25" s="56">
        <v>1</v>
      </c>
      <c r="N25" s="56">
        <v>1</v>
      </c>
      <c r="O25" s="56">
        <v>1</v>
      </c>
      <c r="P25" s="67">
        <f>SUM(D25:O25)/12</f>
        <v>1</v>
      </c>
      <c r="Q25" s="38">
        <f>$Q$20*B25</f>
        <v>9.1566448448937819E-3</v>
      </c>
      <c r="R25" s="39">
        <v>9.1566448448937819E-3</v>
      </c>
      <c r="S25" s="39">
        <f t="shared" si="4"/>
        <v>0</v>
      </c>
      <c r="T25" s="39">
        <f t="shared" si="5"/>
        <v>9.1566448448937819E-3</v>
      </c>
      <c r="U25" s="39">
        <f>Q25-T25</f>
        <v>0</v>
      </c>
    </row>
    <row r="26" spans="1:21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5"/>
      <c r="Q26" s="34">
        <v>0.14414566267499712</v>
      </c>
      <c r="R26" s="35">
        <v>0.13912986107950451</v>
      </c>
      <c r="S26" s="35">
        <f>SUBTOTAL(9,S27:S56)</f>
        <v>0</v>
      </c>
      <c r="T26" s="35">
        <f>SUBTOTAL(9,T27:T56)</f>
        <v>0.13912986107950451</v>
      </c>
      <c r="U26" s="35">
        <f>SUBTOTAL(9,U27:U56)</f>
        <v>5.0158015954926034E-3</v>
      </c>
    </row>
    <row r="27" spans="1:21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36">
        <v>6.4767612021215434E-2</v>
      </c>
      <c r="R27" s="37">
        <v>6.4767612021215434E-2</v>
      </c>
      <c r="S27" s="37">
        <f>SUBTOTAL(9,S28:S38)</f>
        <v>0</v>
      </c>
      <c r="T27" s="37">
        <f>SUBTOTAL(9,T28:T38)</f>
        <v>6.4767612021215434E-2</v>
      </c>
      <c r="U27" s="37">
        <f>SUBTOTAL(9,U28:U38)</f>
        <v>0</v>
      </c>
    </row>
    <row r="28" spans="1:21" x14ac:dyDescent="0.2">
      <c r="A28" s="7" t="s">
        <v>12</v>
      </c>
      <c r="B28" s="7" t="s">
        <v>311</v>
      </c>
      <c r="C28" s="24" t="s">
        <v>458</v>
      </c>
      <c r="D28" s="101">
        <v>1</v>
      </c>
      <c r="E28" s="101">
        <v>1</v>
      </c>
      <c r="F28" s="101">
        <v>1</v>
      </c>
      <c r="G28" s="101">
        <v>1</v>
      </c>
      <c r="H28" s="83">
        <v>1</v>
      </c>
      <c r="I28" s="83">
        <v>1</v>
      </c>
      <c r="J28" s="83">
        <v>1</v>
      </c>
      <c r="K28" s="83">
        <v>1</v>
      </c>
      <c r="L28" s="83">
        <v>1</v>
      </c>
      <c r="M28" s="83">
        <v>1</v>
      </c>
      <c r="N28" s="101">
        <v>1</v>
      </c>
      <c r="O28" s="101">
        <v>1</v>
      </c>
      <c r="P28" s="67">
        <f>SUM(D28:O28)/12</f>
        <v>1</v>
      </c>
      <c r="Q28" s="38">
        <v>6.6722368513168952E-3</v>
      </c>
      <c r="R28" s="39">
        <v>6.6722368513168952E-3</v>
      </c>
      <c r="S28" s="39">
        <f t="shared" ref="S28:S38" si="6">T28-R28</f>
        <v>0</v>
      </c>
      <c r="T28" s="39">
        <f t="shared" ref="T28:T38" si="7">Q28*P28</f>
        <v>6.6722368513168952E-3</v>
      </c>
      <c r="U28" s="39">
        <f t="shared" ref="U28:U38" si="8">Q28-T28</f>
        <v>0</v>
      </c>
    </row>
    <row r="29" spans="1:21" x14ac:dyDescent="0.2">
      <c r="A29" s="7" t="s">
        <v>13</v>
      </c>
      <c r="B29" s="7" t="s">
        <v>312</v>
      </c>
      <c r="C29" s="24" t="s">
        <v>459</v>
      </c>
      <c r="D29" s="101">
        <v>1</v>
      </c>
      <c r="E29" s="101">
        <v>1</v>
      </c>
      <c r="F29" s="101">
        <v>1</v>
      </c>
      <c r="G29" s="101">
        <v>1</v>
      </c>
      <c r="H29" s="83">
        <v>1</v>
      </c>
      <c r="I29" s="83">
        <v>1</v>
      </c>
      <c r="J29" s="83">
        <v>1</v>
      </c>
      <c r="K29" s="83">
        <v>1</v>
      </c>
      <c r="L29" s="83">
        <v>1</v>
      </c>
      <c r="M29" s="83">
        <v>1</v>
      </c>
      <c r="N29" s="101">
        <v>1</v>
      </c>
      <c r="O29" s="101">
        <v>1</v>
      </c>
      <c r="P29" s="67">
        <f t="shared" ref="P29:P38" si="9">SUM(D29:O29)/12</f>
        <v>1</v>
      </c>
      <c r="Q29" s="38">
        <v>4.4381150446653472E-3</v>
      </c>
      <c r="R29" s="39">
        <v>4.4381150446653472E-3</v>
      </c>
      <c r="S29" s="39">
        <f t="shared" si="6"/>
        <v>0</v>
      </c>
      <c r="T29" s="39">
        <f t="shared" si="7"/>
        <v>4.4381150446653472E-3</v>
      </c>
      <c r="U29" s="39">
        <f t="shared" si="8"/>
        <v>0</v>
      </c>
    </row>
    <row r="30" spans="1:2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9"/>
        <v>1</v>
      </c>
      <c r="Q30" s="38">
        <v>1.0802239239005251E-2</v>
      </c>
      <c r="R30" s="39">
        <v>1.0802239239005251E-2</v>
      </c>
      <c r="S30" s="39">
        <f t="shared" si="6"/>
        <v>0</v>
      </c>
      <c r="T30" s="39">
        <f t="shared" si="7"/>
        <v>1.0802239239005251E-2</v>
      </c>
      <c r="U30" s="39">
        <f t="shared" si="8"/>
        <v>0</v>
      </c>
    </row>
    <row r="31" spans="1:2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9"/>
        <v>1</v>
      </c>
      <c r="Q31" s="38">
        <v>5.9672663789627567E-3</v>
      </c>
      <c r="R31" s="39">
        <v>5.9672663789627567E-3</v>
      </c>
      <c r="S31" s="39">
        <f t="shared" si="6"/>
        <v>0</v>
      </c>
      <c r="T31" s="39">
        <f t="shared" si="7"/>
        <v>5.9672663789627567E-3</v>
      </c>
      <c r="U31" s="39">
        <f t="shared" si="8"/>
        <v>0</v>
      </c>
    </row>
    <row r="32" spans="1:2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9"/>
        <v>1</v>
      </c>
      <c r="Q32" s="38">
        <v>7.6687006793020318E-3</v>
      </c>
      <c r="R32" s="39">
        <v>7.6687006793020318E-3</v>
      </c>
      <c r="S32" s="39">
        <f t="shared" si="6"/>
        <v>0</v>
      </c>
      <c r="T32" s="39">
        <f t="shared" si="7"/>
        <v>7.6687006793020318E-3</v>
      </c>
      <c r="U32" s="39">
        <f t="shared" si="8"/>
        <v>0</v>
      </c>
    </row>
    <row r="33" spans="1:2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9"/>
        <v>1</v>
      </c>
      <c r="Q33" s="38">
        <v>2.426287880988661E-3</v>
      </c>
      <c r="R33" s="39">
        <v>2.426287880988661E-3</v>
      </c>
      <c r="S33" s="39">
        <f t="shared" si="6"/>
        <v>0</v>
      </c>
      <c r="T33" s="39">
        <f t="shared" si="7"/>
        <v>2.426287880988661E-3</v>
      </c>
      <c r="U33" s="39">
        <f t="shared" si="8"/>
        <v>0</v>
      </c>
    </row>
    <row r="34" spans="1:21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101">
        <v>1</v>
      </c>
      <c r="M34" s="101">
        <v>1</v>
      </c>
      <c r="N34" s="101">
        <v>1</v>
      </c>
      <c r="O34" s="101">
        <v>1</v>
      </c>
      <c r="P34" s="67">
        <f t="shared" si="9"/>
        <v>1</v>
      </c>
      <c r="Q34" s="38">
        <v>1.0432899492645727E-3</v>
      </c>
      <c r="R34" s="39">
        <v>1.0432899492645727E-3</v>
      </c>
      <c r="S34" s="39">
        <f t="shared" si="6"/>
        <v>0</v>
      </c>
      <c r="T34" s="39">
        <f t="shared" si="7"/>
        <v>1.0432899492645727E-3</v>
      </c>
      <c r="U34" s="39">
        <f t="shared" si="8"/>
        <v>0</v>
      </c>
    </row>
    <row r="35" spans="1:2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9"/>
        <v>1</v>
      </c>
      <c r="Q35" s="38">
        <v>2.4344605918942028E-3</v>
      </c>
      <c r="R35" s="39">
        <v>2.4344605918942028E-3</v>
      </c>
      <c r="S35" s="39">
        <f t="shared" si="6"/>
        <v>0</v>
      </c>
      <c r="T35" s="39">
        <f t="shared" si="7"/>
        <v>2.4344605918942028E-3</v>
      </c>
      <c r="U35" s="39">
        <f t="shared" si="8"/>
        <v>0</v>
      </c>
    </row>
    <row r="36" spans="1:21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101">
        <v>1</v>
      </c>
      <c r="M36" s="101">
        <v>1</v>
      </c>
      <c r="N36" s="101">
        <v>1</v>
      </c>
      <c r="O36" s="101">
        <v>1</v>
      </c>
      <c r="P36" s="67">
        <f t="shared" si="9"/>
        <v>1</v>
      </c>
      <c r="Q36" s="38">
        <v>9.0806079152891894E-5</v>
      </c>
      <c r="R36" s="39">
        <v>9.0806079152891894E-5</v>
      </c>
      <c r="S36" s="39">
        <f t="shared" si="6"/>
        <v>0</v>
      </c>
      <c r="T36" s="39">
        <f t="shared" si="7"/>
        <v>9.0806079152891894E-5</v>
      </c>
      <c r="U36" s="39">
        <f t="shared" si="8"/>
        <v>0</v>
      </c>
    </row>
    <row r="37" spans="1:2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9"/>
        <v>1</v>
      </c>
      <c r="Q37" s="38">
        <v>1.6296906007756842E-3</v>
      </c>
      <c r="R37" s="39">
        <v>1.6296906007756842E-3</v>
      </c>
      <c r="S37" s="39">
        <f t="shared" si="6"/>
        <v>0</v>
      </c>
      <c r="T37" s="39">
        <f t="shared" si="7"/>
        <v>1.6296906007756842E-3</v>
      </c>
      <c r="U37" s="39">
        <f t="shared" si="8"/>
        <v>0</v>
      </c>
    </row>
    <row r="38" spans="1:21" x14ac:dyDescent="0.2">
      <c r="A38" s="7" t="s">
        <v>22</v>
      </c>
      <c r="B38" s="7" t="s">
        <v>321</v>
      </c>
      <c r="C38" s="24" t="s">
        <v>468</v>
      </c>
      <c r="D38" s="101">
        <f>SUMPRODUCT($Q$28:$Q$37,D28:D37)/SUM($Q$28:$Q$37)</f>
        <v>1</v>
      </c>
      <c r="E38" s="101">
        <f t="shared" ref="E38:O38" si="10">SUMPRODUCT($Q$28:$Q$37,E28:E37)/SUM($Q$28:$Q$37)</f>
        <v>1</v>
      </c>
      <c r="F38" s="101">
        <f t="shared" si="10"/>
        <v>1</v>
      </c>
      <c r="G38" s="101">
        <f t="shared" si="10"/>
        <v>1</v>
      </c>
      <c r="H38" s="101">
        <f t="shared" si="10"/>
        <v>1</v>
      </c>
      <c r="I38" s="101">
        <f t="shared" si="10"/>
        <v>1</v>
      </c>
      <c r="J38" s="101">
        <f t="shared" si="10"/>
        <v>1</v>
      </c>
      <c r="K38" s="101">
        <f t="shared" si="10"/>
        <v>1</v>
      </c>
      <c r="L38" s="101">
        <f t="shared" si="10"/>
        <v>1</v>
      </c>
      <c r="M38" s="101">
        <f t="shared" si="10"/>
        <v>1</v>
      </c>
      <c r="N38" s="101">
        <f t="shared" si="10"/>
        <v>1</v>
      </c>
      <c r="O38" s="101">
        <f t="shared" si="10"/>
        <v>1</v>
      </c>
      <c r="P38" s="67">
        <f t="shared" si="9"/>
        <v>1</v>
      </c>
      <c r="Q38" s="38">
        <v>2.1594518725887139E-2</v>
      </c>
      <c r="R38" s="39">
        <v>2.1594518725887139E-2</v>
      </c>
      <c r="S38" s="39">
        <f t="shared" si="6"/>
        <v>0</v>
      </c>
      <c r="T38" s="39">
        <f t="shared" si="7"/>
        <v>2.1594518725887139E-2</v>
      </c>
      <c r="U38" s="39">
        <f t="shared" si="8"/>
        <v>0</v>
      </c>
    </row>
    <row r="39" spans="1:21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66"/>
      <c r="Q39" s="36">
        <v>1.065250447480599E-2</v>
      </c>
      <c r="R39" s="37">
        <v>1.065250447480599E-2</v>
      </c>
      <c r="S39" s="37">
        <f>SUBTOTAL(9,S40:S43)</f>
        <v>0</v>
      </c>
      <c r="T39" s="37">
        <f>SUBTOTAL(9,T40:T43)</f>
        <v>1.065250447480599E-2</v>
      </c>
      <c r="U39" s="37">
        <f>SUBTOTAL(9,U40:U43)</f>
        <v>0</v>
      </c>
    </row>
    <row r="40" spans="1:21" x14ac:dyDescent="0.2">
      <c r="A40" s="7" t="s">
        <v>24</v>
      </c>
      <c r="B40" s="7" t="s">
        <v>322</v>
      </c>
      <c r="C40" s="24" t="s">
        <v>470</v>
      </c>
      <c r="D40" s="56">
        <v>1</v>
      </c>
      <c r="E40" s="56">
        <v>1</v>
      </c>
      <c r="F40" s="56">
        <v>1</v>
      </c>
      <c r="G40" s="56">
        <v>1</v>
      </c>
      <c r="H40" s="56">
        <v>1</v>
      </c>
      <c r="I40" s="56">
        <v>1</v>
      </c>
      <c r="J40" s="56">
        <v>1</v>
      </c>
      <c r="K40" s="56">
        <v>1</v>
      </c>
      <c r="L40" s="101">
        <v>1</v>
      </c>
      <c r="M40" s="101">
        <v>1</v>
      </c>
      <c r="N40" s="101">
        <v>1</v>
      </c>
      <c r="O40" s="101">
        <v>1</v>
      </c>
      <c r="P40" s="67">
        <f t="shared" ref="P40:P56" si="11">SUM(D40:O40)/12</f>
        <v>1</v>
      </c>
      <c r="Q40" s="38">
        <v>1.1693973716597617E-3</v>
      </c>
      <c r="R40" s="39">
        <v>1.1693973716597617E-3</v>
      </c>
      <c r="S40" s="39">
        <f t="shared" ref="S40:S43" si="12">T40-R40</f>
        <v>0</v>
      </c>
      <c r="T40" s="39">
        <f t="shared" ref="T40:T43" si="13">Q40*P40</f>
        <v>1.1693973716597617E-3</v>
      </c>
      <c r="U40" s="39">
        <f>Q40-T40</f>
        <v>0</v>
      </c>
    </row>
    <row r="41" spans="1:21" x14ac:dyDescent="0.2">
      <c r="A41" s="7" t="s">
        <v>25</v>
      </c>
      <c r="B41" s="7" t="s">
        <v>323</v>
      </c>
      <c r="C41" s="24" t="s">
        <v>471</v>
      </c>
      <c r="D41" s="56">
        <v>1</v>
      </c>
      <c r="E41" s="56">
        <v>1</v>
      </c>
      <c r="F41" s="56">
        <v>1</v>
      </c>
      <c r="G41" s="56">
        <v>1</v>
      </c>
      <c r="H41" s="56">
        <v>1</v>
      </c>
      <c r="I41" s="56">
        <v>1</v>
      </c>
      <c r="J41" s="56">
        <v>1</v>
      </c>
      <c r="K41" s="56">
        <v>1</v>
      </c>
      <c r="L41" s="101">
        <v>1</v>
      </c>
      <c r="M41" s="101">
        <v>1</v>
      </c>
      <c r="N41" s="101">
        <v>1</v>
      </c>
      <c r="O41" s="101">
        <v>1</v>
      </c>
      <c r="P41" s="67">
        <f t="shared" si="11"/>
        <v>1</v>
      </c>
      <c r="Q41" s="38">
        <v>5.3646467815719658E-3</v>
      </c>
      <c r="R41" s="39">
        <v>5.3646467815719658E-3</v>
      </c>
      <c r="S41" s="39">
        <f t="shared" si="12"/>
        <v>0</v>
      </c>
      <c r="T41" s="39">
        <f t="shared" si="13"/>
        <v>5.3646467815719658E-3</v>
      </c>
      <c r="U41" s="39">
        <f>Q41-T41</f>
        <v>0</v>
      </c>
    </row>
    <row r="42" spans="1:21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101">
        <v>1</v>
      </c>
      <c r="M42" s="101">
        <v>1</v>
      </c>
      <c r="N42" s="101">
        <v>1</v>
      </c>
      <c r="O42" s="101">
        <v>1</v>
      </c>
      <c r="P42" s="67">
        <f t="shared" si="11"/>
        <v>1</v>
      </c>
      <c r="Q42" s="38">
        <v>3.8257349629855606E-3</v>
      </c>
      <c r="R42" s="39">
        <v>3.8257349629855606E-3</v>
      </c>
      <c r="S42" s="39">
        <f t="shared" si="12"/>
        <v>0</v>
      </c>
      <c r="T42" s="39">
        <f t="shared" si="13"/>
        <v>3.8257349629855606E-3</v>
      </c>
      <c r="U42" s="39">
        <f>Q42-T42</f>
        <v>0</v>
      </c>
    </row>
    <row r="43" spans="1:21" x14ac:dyDescent="0.2">
      <c r="A43" s="7" t="s">
        <v>27</v>
      </c>
      <c r="B43" s="7" t="s">
        <v>325</v>
      </c>
      <c r="C43" s="24" t="s">
        <v>473</v>
      </c>
      <c r="D43" s="101">
        <v>1</v>
      </c>
      <c r="E43" s="101">
        <v>1</v>
      </c>
      <c r="F43" s="101">
        <v>1</v>
      </c>
      <c r="G43" s="101">
        <v>1</v>
      </c>
      <c r="H43" s="101">
        <v>1</v>
      </c>
      <c r="I43" s="101">
        <v>1</v>
      </c>
      <c r="J43" s="101">
        <v>1</v>
      </c>
      <c r="K43" s="101">
        <v>1</v>
      </c>
      <c r="L43" s="101">
        <v>1</v>
      </c>
      <c r="M43" s="101">
        <v>1</v>
      </c>
      <c r="N43" s="101">
        <v>1</v>
      </c>
      <c r="O43" s="101">
        <v>1</v>
      </c>
      <c r="P43" s="67">
        <f t="shared" si="11"/>
        <v>1</v>
      </c>
      <c r="Q43" s="38">
        <v>2.9272535858870075E-4</v>
      </c>
      <c r="R43" s="39">
        <v>2.9272535858870075E-4</v>
      </c>
      <c r="S43" s="39">
        <f t="shared" si="12"/>
        <v>0</v>
      </c>
      <c r="T43" s="39">
        <f t="shared" si="13"/>
        <v>2.9272535858870075E-4</v>
      </c>
      <c r="U43" s="39">
        <f>Q43-T43</f>
        <v>0</v>
      </c>
    </row>
    <row r="44" spans="1:21" x14ac:dyDescent="0.2">
      <c r="A44" s="6" t="s">
        <v>28</v>
      </c>
      <c r="B44" s="6"/>
      <c r="C44" s="23" t="s">
        <v>474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66"/>
      <c r="Q44" s="36">
        <v>4.7377010401086217E-2</v>
      </c>
      <c r="R44" s="37">
        <v>4.7377010401086217E-2</v>
      </c>
      <c r="S44" s="37">
        <f>SUBTOTAL(9,S45:S48)</f>
        <v>0</v>
      </c>
      <c r="T44" s="37">
        <f>SUBTOTAL(9,T45:T48)</f>
        <v>4.7377010401086217E-2</v>
      </c>
      <c r="U44" s="37">
        <f>SUBTOTAL(9,U45:U48)</f>
        <v>0</v>
      </c>
    </row>
    <row r="45" spans="1:21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101">
        <v>1</v>
      </c>
      <c r="I45" s="101">
        <v>1</v>
      </c>
      <c r="J45" s="101">
        <v>1</v>
      </c>
      <c r="K45" s="101">
        <v>1</v>
      </c>
      <c r="L45" s="101">
        <v>1</v>
      </c>
      <c r="M45" s="101">
        <v>1</v>
      </c>
      <c r="N45" s="101">
        <v>1</v>
      </c>
      <c r="O45" s="101">
        <v>1</v>
      </c>
      <c r="P45" s="67">
        <f t="shared" si="11"/>
        <v>1</v>
      </c>
      <c r="Q45" s="38">
        <v>8.6152756666904237E-3</v>
      </c>
      <c r="R45" s="39">
        <v>8.6152756666904237E-3</v>
      </c>
      <c r="S45" s="39">
        <f t="shared" ref="S45:S48" si="14">T45-R45</f>
        <v>0</v>
      </c>
      <c r="T45" s="39">
        <f t="shared" ref="T45:T48" si="15">Q45*P45</f>
        <v>8.6152756666904237E-3</v>
      </c>
      <c r="U45" s="39">
        <f>Q45-T45</f>
        <v>0</v>
      </c>
    </row>
    <row r="46" spans="1:21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101">
        <v>1</v>
      </c>
      <c r="K46" s="101">
        <v>1</v>
      </c>
      <c r="L46" s="101">
        <v>1</v>
      </c>
      <c r="M46" s="101">
        <v>1</v>
      </c>
      <c r="N46" s="101">
        <v>1</v>
      </c>
      <c r="O46" s="101">
        <v>1</v>
      </c>
      <c r="P46" s="67">
        <f t="shared" si="11"/>
        <v>1</v>
      </c>
      <c r="Q46" s="38">
        <v>6.418909200309921E-3</v>
      </c>
      <c r="R46" s="39">
        <v>6.418909200309921E-3</v>
      </c>
      <c r="S46" s="39">
        <f t="shared" si="14"/>
        <v>0</v>
      </c>
      <c r="T46" s="39">
        <f t="shared" si="15"/>
        <v>6.418909200309921E-3</v>
      </c>
      <c r="U46" s="39">
        <f>Q46-T46</f>
        <v>0</v>
      </c>
    </row>
    <row r="47" spans="1:2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101">
        <v>1</v>
      </c>
      <c r="M47" s="101">
        <v>1</v>
      </c>
      <c r="N47" s="101">
        <v>1</v>
      </c>
      <c r="O47" s="101">
        <v>1</v>
      </c>
      <c r="P47" s="67">
        <f t="shared" si="11"/>
        <v>1</v>
      </c>
      <c r="Q47" s="38">
        <v>1.4643578056290426E-2</v>
      </c>
      <c r="R47" s="39">
        <v>1.4643578056290426E-2</v>
      </c>
      <c r="S47" s="39">
        <f t="shared" si="14"/>
        <v>0</v>
      </c>
      <c r="T47" s="39">
        <f t="shared" si="15"/>
        <v>1.4643578056290426E-2</v>
      </c>
      <c r="U47" s="39">
        <f>Q47-T47</f>
        <v>0</v>
      </c>
    </row>
    <row r="48" spans="1:21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101">
        <v>1</v>
      </c>
      <c r="M48" s="101">
        <v>1</v>
      </c>
      <c r="N48" s="101">
        <v>1</v>
      </c>
      <c r="O48" s="101">
        <v>1</v>
      </c>
      <c r="P48" s="67">
        <f t="shared" si="11"/>
        <v>1</v>
      </c>
      <c r="Q48" s="38">
        <v>1.7699247477795443E-2</v>
      </c>
      <c r="R48" s="39">
        <v>1.7699247477795443E-2</v>
      </c>
      <c r="S48" s="39">
        <f t="shared" si="14"/>
        <v>0</v>
      </c>
      <c r="T48" s="39">
        <f t="shared" si="15"/>
        <v>1.7699247477795443E-2</v>
      </c>
      <c r="U48" s="39">
        <f>Q48-T48</f>
        <v>0</v>
      </c>
    </row>
    <row r="49" spans="1:21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66"/>
      <c r="Q49" s="36">
        <v>1.1702945318638213E-3</v>
      </c>
      <c r="R49" s="37">
        <v>0</v>
      </c>
      <c r="S49" s="37">
        <f>SUBTOTAL(9,S50:S51)</f>
        <v>0</v>
      </c>
      <c r="T49" s="37">
        <f>SUBTOTAL(9,T50:T51)</f>
        <v>0</v>
      </c>
      <c r="U49" s="37">
        <f>SUBTOTAL(9,U50:U51)</f>
        <v>1.1702945318638213E-3</v>
      </c>
    </row>
    <row r="50" spans="1:21" x14ac:dyDescent="0.2">
      <c r="A50" s="7" t="s">
        <v>34</v>
      </c>
      <c r="B50" s="7" t="s">
        <v>330</v>
      </c>
      <c r="C50" s="24" t="s">
        <v>480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7">
        <f t="shared" si="11"/>
        <v>0</v>
      </c>
      <c r="Q50" s="38">
        <v>1.0368478658520548E-3</v>
      </c>
      <c r="R50" s="39">
        <v>0</v>
      </c>
      <c r="S50" s="39">
        <f t="shared" ref="S50:S51" si="16">T50-R50</f>
        <v>0</v>
      </c>
      <c r="T50" s="39">
        <f t="shared" ref="T50:T51" si="17">Q50*P50</f>
        <v>0</v>
      </c>
      <c r="U50" s="39">
        <f>Q50-T50</f>
        <v>1.0368478658520548E-3</v>
      </c>
    </row>
    <row r="51" spans="1:21" x14ac:dyDescent="0.2">
      <c r="A51" s="7" t="s">
        <v>35</v>
      </c>
      <c r="B51" s="7" t="s">
        <v>331</v>
      </c>
      <c r="C51" s="24" t="s">
        <v>481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7">
        <f t="shared" si="11"/>
        <v>0</v>
      </c>
      <c r="Q51" s="38">
        <v>1.3344666601176653E-4</v>
      </c>
      <c r="R51" s="39">
        <v>0</v>
      </c>
      <c r="S51" s="39">
        <f t="shared" si="16"/>
        <v>0</v>
      </c>
      <c r="T51" s="39">
        <f t="shared" si="17"/>
        <v>0</v>
      </c>
      <c r="U51" s="39">
        <f>Q51-T51</f>
        <v>1.3344666601176653E-4</v>
      </c>
    </row>
    <row r="52" spans="1:21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66"/>
      <c r="Q52" s="36">
        <v>6.5147206326905335E-4</v>
      </c>
      <c r="R52" s="37">
        <v>6.5147206326905335E-4</v>
      </c>
      <c r="S52" s="37">
        <f>SUBTOTAL(9,S53)</f>
        <v>0</v>
      </c>
      <c r="T52" s="37">
        <f>SUBTOTAL(9,T53)</f>
        <v>6.5147206326905335E-4</v>
      </c>
      <c r="U52" s="37">
        <f>SUBTOTAL(9,U53)</f>
        <v>0</v>
      </c>
    </row>
    <row r="53" spans="1:21" x14ac:dyDescent="0.2">
      <c r="A53" s="7" t="s">
        <v>37</v>
      </c>
      <c r="B53" s="7" t="s">
        <v>332</v>
      </c>
      <c r="C53" s="24" t="s">
        <v>483</v>
      </c>
      <c r="D53" s="101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101">
        <v>1</v>
      </c>
      <c r="M53" s="101">
        <v>1</v>
      </c>
      <c r="N53" s="101">
        <v>1</v>
      </c>
      <c r="O53" s="101">
        <v>1</v>
      </c>
      <c r="P53" s="67">
        <f t="shared" si="11"/>
        <v>1</v>
      </c>
      <c r="Q53" s="38">
        <v>6.5147206326905335E-4</v>
      </c>
      <c r="R53" s="39">
        <v>6.5147206326905335E-4</v>
      </c>
      <c r="S53" s="39">
        <f t="shared" ref="S53" si="18">T53-R53</f>
        <v>0</v>
      </c>
      <c r="T53" s="39">
        <f t="shared" ref="T53" si="19">Q53*P53</f>
        <v>6.5147206326905335E-4</v>
      </c>
      <c r="U53" s="39">
        <f>Q53-T53</f>
        <v>0</v>
      </c>
    </row>
    <row r="54" spans="1:21" x14ac:dyDescent="0.2">
      <c r="A54" s="6" t="s">
        <v>38</v>
      </c>
      <c r="B54" s="6"/>
      <c r="C54" s="23" t="s">
        <v>484</v>
      </c>
      <c r="D54" s="100"/>
      <c r="E54" s="100"/>
      <c r="F54" s="55"/>
      <c r="G54" s="55"/>
      <c r="H54" s="55"/>
      <c r="I54" s="55"/>
      <c r="J54" s="55"/>
      <c r="K54" s="55"/>
      <c r="L54" s="55"/>
      <c r="M54" s="55"/>
      <c r="N54" s="100"/>
      <c r="O54" s="100"/>
      <c r="P54" s="66"/>
      <c r="Q54" s="36">
        <v>1.9526769182756594E-2</v>
      </c>
      <c r="R54" s="37">
        <v>1.568126211912781E-2</v>
      </c>
      <c r="S54" s="37">
        <f>SUBTOTAL(9,S55:S56)</f>
        <v>0</v>
      </c>
      <c r="T54" s="37">
        <f>SUBTOTAL(9,T55:T56)</f>
        <v>1.568126211912781E-2</v>
      </c>
      <c r="U54" s="37">
        <f>SUBTOTAL(9,U55:U56)</f>
        <v>3.8455070636287825E-3</v>
      </c>
    </row>
    <row r="55" spans="1:21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101">
        <v>0.99129525510674343</v>
      </c>
      <c r="M55" s="101">
        <v>0.99129525510674343</v>
      </c>
      <c r="N55" s="101">
        <v>0.99129525510674343</v>
      </c>
      <c r="O55" s="101">
        <v>0.99129525510674343</v>
      </c>
      <c r="P55" s="67">
        <f t="shared" si="11"/>
        <v>0.99129525510674366</v>
      </c>
      <c r="Q55" s="38">
        <v>4.2942627761245467E-3</v>
      </c>
      <c r="R55" s="39">
        <v>4.2568823141537759E-3</v>
      </c>
      <c r="S55" s="39">
        <f t="shared" ref="S55:S56" si="20">T55-R55</f>
        <v>0</v>
      </c>
      <c r="T55" s="39">
        <f t="shared" ref="T55:T56" si="21">Q55*P55</f>
        <v>4.2568823141537759E-3</v>
      </c>
      <c r="U55" s="39">
        <f>Q55-T55</f>
        <v>3.7380461970770718E-5</v>
      </c>
    </row>
    <row r="56" spans="1:21" x14ac:dyDescent="0.2">
      <c r="A56" s="7" t="s">
        <v>40</v>
      </c>
      <c r="B56" s="7" t="s">
        <v>333</v>
      </c>
      <c r="C56" s="24" t="s">
        <v>486</v>
      </c>
      <c r="D56" s="101">
        <f>12/16</f>
        <v>0.75</v>
      </c>
      <c r="E56" s="101">
        <f t="shared" ref="E56:O56" si="22">12/16</f>
        <v>0.75</v>
      </c>
      <c r="F56" s="101">
        <f t="shared" si="22"/>
        <v>0.75</v>
      </c>
      <c r="G56" s="101">
        <f t="shared" si="22"/>
        <v>0.75</v>
      </c>
      <c r="H56" s="101">
        <f t="shared" si="22"/>
        <v>0.75</v>
      </c>
      <c r="I56" s="101">
        <f t="shared" si="22"/>
        <v>0.75</v>
      </c>
      <c r="J56" s="101">
        <f t="shared" si="22"/>
        <v>0.75</v>
      </c>
      <c r="K56" s="101">
        <f t="shared" si="22"/>
        <v>0.75</v>
      </c>
      <c r="L56" s="101">
        <f t="shared" si="22"/>
        <v>0.75</v>
      </c>
      <c r="M56" s="101">
        <f t="shared" si="22"/>
        <v>0.75</v>
      </c>
      <c r="N56" s="101">
        <f t="shared" si="22"/>
        <v>0.75</v>
      </c>
      <c r="O56" s="101">
        <f t="shared" si="22"/>
        <v>0.75</v>
      </c>
      <c r="P56" s="67">
        <f t="shared" si="11"/>
        <v>0.75</v>
      </c>
      <c r="Q56" s="38">
        <v>1.5232506406632046E-2</v>
      </c>
      <c r="R56" s="39">
        <v>1.1424379804974034E-2</v>
      </c>
      <c r="S56" s="39">
        <f t="shared" si="20"/>
        <v>0</v>
      </c>
      <c r="T56" s="39">
        <f t="shared" si="21"/>
        <v>1.1424379804974034E-2</v>
      </c>
      <c r="U56" s="39">
        <f>Q56-T56</f>
        <v>3.8081266016580118E-3</v>
      </c>
    </row>
    <row r="57" spans="1:21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65"/>
      <c r="Q57" s="34">
        <v>4.6686324429790422E-3</v>
      </c>
      <c r="R57" s="35">
        <v>4.6686324429790422E-3</v>
      </c>
      <c r="S57" s="35">
        <f>SUBTOTAL(9,S58:S60)</f>
        <v>0</v>
      </c>
      <c r="T57" s="35">
        <f>SUBTOTAL(9,T58:T60)</f>
        <v>4.6686324429790422E-3</v>
      </c>
      <c r="U57" s="35">
        <f>SUBTOTAL(9,U58:U60)</f>
        <v>0</v>
      </c>
    </row>
    <row r="58" spans="1:21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66"/>
      <c r="Q58" s="36">
        <v>4.6686324429790422E-3</v>
      </c>
      <c r="R58" s="37">
        <v>4.6686324429790422E-3</v>
      </c>
      <c r="S58" s="37">
        <f>SUBTOTAL(9,S59:S60)</f>
        <v>0</v>
      </c>
      <c r="T58" s="37">
        <f>SUBTOTAL(9,T59:T60)</f>
        <v>4.6686324429790422E-3</v>
      </c>
      <c r="U58" s="37">
        <f>SUBTOTAL(9,U59:U60)</f>
        <v>0</v>
      </c>
    </row>
    <row r="59" spans="1:21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101">
        <v>1</v>
      </c>
      <c r="M59" s="101">
        <v>1</v>
      </c>
      <c r="N59" s="101">
        <v>1</v>
      </c>
      <c r="O59" s="101">
        <v>1</v>
      </c>
      <c r="P59" s="67">
        <f>SUM(D59:O59)/12</f>
        <v>1</v>
      </c>
      <c r="Q59" s="38">
        <v>3.7127364524158156E-3</v>
      </c>
      <c r="R59" s="39">
        <v>3.7127364524158156E-3</v>
      </c>
      <c r="S59" s="39">
        <f t="shared" ref="S59:S60" si="23">T59-R59</f>
        <v>0</v>
      </c>
      <c r="T59" s="39">
        <f t="shared" ref="T59:T60" si="24">Q59*P59</f>
        <v>3.7127364524158156E-3</v>
      </c>
      <c r="U59" s="39">
        <f>Q59-T59</f>
        <v>0</v>
      </c>
    </row>
    <row r="60" spans="1:21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101">
        <v>1</v>
      </c>
      <c r="M60" s="101">
        <v>1</v>
      </c>
      <c r="N60" s="101">
        <v>1</v>
      </c>
      <c r="O60" s="101">
        <v>1</v>
      </c>
      <c r="P60" s="67">
        <f>SUM(D60:O60)/12</f>
        <v>1</v>
      </c>
      <c r="Q60" s="38">
        <v>9.558959905632265E-4</v>
      </c>
      <c r="R60" s="39">
        <v>9.558959905632265E-4</v>
      </c>
      <c r="S60" s="39">
        <f t="shared" si="23"/>
        <v>0</v>
      </c>
      <c r="T60" s="39">
        <f t="shared" si="24"/>
        <v>9.558959905632265E-4</v>
      </c>
      <c r="U60" s="39">
        <f>Q60-T60</f>
        <v>0</v>
      </c>
    </row>
    <row r="61" spans="1:21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65"/>
      <c r="Q61" s="34">
        <v>1.9519439038127886E-2</v>
      </c>
      <c r="R61" s="35">
        <v>1.9519439038127886E-2</v>
      </c>
      <c r="S61" s="35">
        <f>SUBTOTAL(9,S62:S65)</f>
        <v>0</v>
      </c>
      <c r="T61" s="35">
        <f>SUBTOTAL(9,T62:T65)</f>
        <v>1.9519439038127886E-2</v>
      </c>
      <c r="U61" s="35">
        <f>SUBTOTAL(9,U62:U65)</f>
        <v>0</v>
      </c>
    </row>
    <row r="62" spans="1:21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66"/>
      <c r="Q62" s="36">
        <v>1.9519439038127886E-2</v>
      </c>
      <c r="R62" s="37">
        <v>1.9519439038127886E-2</v>
      </c>
      <c r="S62" s="37">
        <f>SUBTOTAL(9,S63:S65)</f>
        <v>0</v>
      </c>
      <c r="T62" s="37">
        <f>SUBTOTAL(9,T63:T65)</f>
        <v>1.9519439038127886E-2</v>
      </c>
      <c r="U62" s="37">
        <f>SUBTOTAL(9,U63:U65)</f>
        <v>0</v>
      </c>
    </row>
    <row r="63" spans="1:21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1.3118427546959804E-2</v>
      </c>
      <c r="R63" s="39">
        <v>1.3118427546959804E-2</v>
      </c>
      <c r="S63" s="39">
        <f t="shared" ref="S63:S65" si="25">T63-R63</f>
        <v>0</v>
      </c>
      <c r="T63" s="39">
        <f t="shared" ref="T63:T65" si="26">Q63*P63</f>
        <v>1.3118427546959804E-2</v>
      </c>
      <c r="U63" s="39">
        <f>Q63-T63</f>
        <v>0</v>
      </c>
    </row>
    <row r="64" spans="1:21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101">
        <v>1</v>
      </c>
      <c r="M64" s="101">
        <v>1</v>
      </c>
      <c r="N64" s="101">
        <v>1</v>
      </c>
      <c r="O64" s="101">
        <v>1</v>
      </c>
      <c r="P64" s="67">
        <f>SUM(D64:O64)/12</f>
        <v>1</v>
      </c>
      <c r="Q64" s="38">
        <v>3.702068799036104E-3</v>
      </c>
      <c r="R64" s="39">
        <v>3.702068799036104E-3</v>
      </c>
      <c r="S64" s="39">
        <f t="shared" si="25"/>
        <v>0</v>
      </c>
      <c r="T64" s="39">
        <f t="shared" si="26"/>
        <v>3.702068799036104E-3</v>
      </c>
      <c r="U64" s="39">
        <f>Q64-T64</f>
        <v>0</v>
      </c>
    </row>
    <row r="65" spans="1:83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101">
        <v>1</v>
      </c>
      <c r="M65" s="101">
        <v>1</v>
      </c>
      <c r="N65" s="101">
        <v>1</v>
      </c>
      <c r="O65" s="101">
        <v>1</v>
      </c>
      <c r="P65" s="67">
        <f>SUM(D65:O65)/12</f>
        <v>1</v>
      </c>
      <c r="Q65" s="38">
        <v>2.6989426921319773E-3</v>
      </c>
      <c r="R65" s="39">
        <v>2.6989426921319773E-3</v>
      </c>
      <c r="S65" s="39">
        <f t="shared" si="25"/>
        <v>0</v>
      </c>
      <c r="T65" s="39">
        <f t="shared" si="26"/>
        <v>2.6989426921319773E-3</v>
      </c>
      <c r="U65" s="39">
        <f>Q65-T65</f>
        <v>0</v>
      </c>
    </row>
    <row r="66" spans="1:83" x14ac:dyDescent="0.2">
      <c r="A66" s="5" t="s">
        <v>50</v>
      </c>
      <c r="B66" s="5"/>
      <c r="C66" s="22" t="s">
        <v>496</v>
      </c>
      <c r="D66" s="99">
        <v>0</v>
      </c>
      <c r="E66" s="99">
        <v>0</v>
      </c>
      <c r="F66" s="99">
        <v>0</v>
      </c>
      <c r="G66" s="99">
        <v>0</v>
      </c>
      <c r="H66" s="99">
        <v>0</v>
      </c>
      <c r="I66" s="99">
        <v>0</v>
      </c>
      <c r="J66" s="99">
        <v>0</v>
      </c>
      <c r="K66" s="99">
        <v>0</v>
      </c>
      <c r="L66" s="99">
        <v>0</v>
      </c>
      <c r="M66" s="99">
        <v>0</v>
      </c>
      <c r="N66" s="99">
        <v>0</v>
      </c>
      <c r="O66" s="99">
        <v>0</v>
      </c>
      <c r="P66" s="65"/>
      <c r="Q66" s="34">
        <v>6.4611608964271983E-2</v>
      </c>
      <c r="R66" s="35">
        <v>6.3967400623020185E-2</v>
      </c>
      <c r="S66" s="35">
        <f>SUBTOTAL(9,S67:S82)</f>
        <v>6.4420834125180325E-4</v>
      </c>
      <c r="T66" s="35">
        <f>SUBTOTAL(9,T67:T82)</f>
        <v>6.4611608964271983E-2</v>
      </c>
      <c r="U66" s="35">
        <f>SUBTOTAL(9,U67:U82)</f>
        <v>0</v>
      </c>
    </row>
    <row r="67" spans="1:83" x14ac:dyDescent="0.2">
      <c r="A67" s="6" t="s">
        <v>51</v>
      </c>
      <c r="B67" s="6"/>
      <c r="C67" s="23" t="s">
        <v>497</v>
      </c>
      <c r="D67" s="100">
        <v>0</v>
      </c>
      <c r="E67" s="100">
        <v>0</v>
      </c>
      <c r="F67" s="100">
        <v>0</v>
      </c>
      <c r="G67" s="100">
        <v>0</v>
      </c>
      <c r="H67" s="100">
        <v>0</v>
      </c>
      <c r="I67" s="100">
        <v>0</v>
      </c>
      <c r="J67" s="100">
        <v>0</v>
      </c>
      <c r="K67" s="100">
        <v>0</v>
      </c>
      <c r="L67" s="100">
        <v>0</v>
      </c>
      <c r="M67" s="100">
        <v>0</v>
      </c>
      <c r="N67" s="100">
        <v>0</v>
      </c>
      <c r="O67" s="100">
        <v>0</v>
      </c>
      <c r="P67" s="66"/>
      <c r="Q67" s="36">
        <v>3.8296200488266298E-2</v>
      </c>
      <c r="R67" s="37">
        <v>2.9750933344152502E-2</v>
      </c>
      <c r="S67" s="37">
        <f>SUBTOTAL(9,S68:S69)</f>
        <v>0</v>
      </c>
      <c r="T67" s="37">
        <f>SUBTOTAL(9,T68:T69)</f>
        <v>2.9750933344152502E-2</v>
      </c>
      <c r="U67" s="37">
        <f>SUBTOTAL(9,U68:U69)</f>
        <v>0</v>
      </c>
    </row>
    <row r="68" spans="1:83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101">
        <v>1</v>
      </c>
      <c r="M68" s="101">
        <v>1</v>
      </c>
      <c r="N68" s="101">
        <v>1</v>
      </c>
      <c r="O68" s="101">
        <v>1</v>
      </c>
      <c r="P68" s="67">
        <f>SUM(D68:O68)/12</f>
        <v>1</v>
      </c>
      <c r="Q68" s="38">
        <v>2.8273160354766284E-2</v>
      </c>
      <c r="R68" s="39">
        <v>2.8273160354766284E-2</v>
      </c>
      <c r="S68" s="39">
        <f t="shared" ref="S68:S69" si="27">T68-R68</f>
        <v>0</v>
      </c>
      <c r="T68" s="39">
        <f t="shared" ref="T68:T69" si="28">Q68*P68</f>
        <v>2.8273160354766284E-2</v>
      </c>
      <c r="U68" s="39">
        <f>Q68-T68</f>
        <v>0</v>
      </c>
    </row>
    <row r="69" spans="1:83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101">
        <v>1</v>
      </c>
      <c r="M69" s="101">
        <v>1</v>
      </c>
      <c r="N69" s="101">
        <v>1</v>
      </c>
      <c r="O69" s="101">
        <v>1</v>
      </c>
      <c r="P69" s="67">
        <f>SUM(D69:O69)/12</f>
        <v>1</v>
      </c>
      <c r="Q69" s="38">
        <v>1.4777729893862179E-3</v>
      </c>
      <c r="R69" s="39">
        <v>1.4777729893862179E-3</v>
      </c>
      <c r="S69" s="39">
        <f t="shared" si="27"/>
        <v>0</v>
      </c>
      <c r="T69" s="39">
        <f t="shared" si="28"/>
        <v>1.4777729893862179E-3</v>
      </c>
      <c r="U69" s="39">
        <f>Q69-T69</f>
        <v>0</v>
      </c>
    </row>
    <row r="70" spans="1:83" s="13" customFormat="1" x14ac:dyDescent="0.2">
      <c r="A70" s="11" t="s">
        <v>54</v>
      </c>
      <c r="B70" s="11"/>
      <c r="C70" s="25" t="s">
        <v>500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  <c r="J70" s="102">
        <v>0</v>
      </c>
      <c r="K70" s="102">
        <v>0</v>
      </c>
      <c r="L70" s="102">
        <v>0</v>
      </c>
      <c r="M70" s="102">
        <v>0</v>
      </c>
      <c r="N70" s="102">
        <v>0</v>
      </c>
      <c r="O70" s="102">
        <v>0</v>
      </c>
      <c r="P70" s="68"/>
      <c r="Q70" s="40">
        <v>8.3813861834718135E-3</v>
      </c>
      <c r="R70" s="41">
        <v>8.3813861834718135E-3</v>
      </c>
      <c r="S70" s="41">
        <f>SUBTOTAL(9,S71:S73)</f>
        <v>0</v>
      </c>
      <c r="T70" s="41">
        <f>SUBTOTAL(9,T71:T73)</f>
        <v>8.3813861834718135E-3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101">
        <v>1</v>
      </c>
      <c r="M71" s="101">
        <v>1</v>
      </c>
      <c r="N71" s="101">
        <v>1</v>
      </c>
      <c r="O71" s="101">
        <v>1</v>
      </c>
      <c r="P71" s="67">
        <f>SUM(D71:O71)/12</f>
        <v>1</v>
      </c>
      <c r="Q71" s="38">
        <v>2.6893341609404249E-3</v>
      </c>
      <c r="R71" s="39">
        <v>2.6893341609404249E-3</v>
      </c>
      <c r="S71" s="39">
        <f t="shared" ref="S71:S73" si="29">T71-R71</f>
        <v>0</v>
      </c>
      <c r="T71" s="39">
        <f t="shared" ref="T71:T73" si="30">Q71*P71</f>
        <v>2.6893341609404249E-3</v>
      </c>
      <c r="U71" s="39">
        <f>Q71-T71</f>
        <v>0</v>
      </c>
    </row>
    <row r="72" spans="1:83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101">
        <v>1</v>
      </c>
      <c r="M72" s="101">
        <v>1</v>
      </c>
      <c r="N72" s="101">
        <v>1</v>
      </c>
      <c r="O72" s="101">
        <v>1</v>
      </c>
      <c r="P72" s="67">
        <f>SUM(D72:O72)/12</f>
        <v>1</v>
      </c>
      <c r="Q72" s="38">
        <v>5.3440157364737402E-3</v>
      </c>
      <c r="R72" s="39">
        <v>5.3440157364737402E-3</v>
      </c>
      <c r="S72" s="39">
        <f t="shared" si="29"/>
        <v>0</v>
      </c>
      <c r="T72" s="39">
        <f t="shared" si="30"/>
        <v>5.3440157364737402E-3</v>
      </c>
      <c r="U72" s="39">
        <f>Q72-T72</f>
        <v>0</v>
      </c>
    </row>
    <row r="73" spans="1:83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101">
        <v>1</v>
      </c>
      <c r="M73" s="101">
        <v>1</v>
      </c>
      <c r="N73" s="101">
        <v>1</v>
      </c>
      <c r="O73" s="101">
        <v>1</v>
      </c>
      <c r="P73" s="67">
        <f>SUM(D73:O73)/12</f>
        <v>1</v>
      </c>
      <c r="Q73" s="38">
        <v>3.4803628605764792E-4</v>
      </c>
      <c r="R73" s="39">
        <v>3.4803628605764792E-4</v>
      </c>
      <c r="S73" s="39">
        <f t="shared" si="29"/>
        <v>0</v>
      </c>
      <c r="T73" s="39">
        <f t="shared" si="30"/>
        <v>3.4803628605764792E-4</v>
      </c>
      <c r="U73" s="39">
        <f>Q73-T73</f>
        <v>0</v>
      </c>
    </row>
    <row r="74" spans="1:83" x14ac:dyDescent="0.2">
      <c r="A74" s="6" t="s">
        <v>58</v>
      </c>
      <c r="B74" s="6"/>
      <c r="C74" s="23" t="s">
        <v>504</v>
      </c>
      <c r="D74" s="100">
        <v>0</v>
      </c>
      <c r="E74" s="100">
        <v>0</v>
      </c>
      <c r="F74" s="100">
        <v>0</v>
      </c>
      <c r="G74" s="100">
        <v>0</v>
      </c>
      <c r="H74" s="100">
        <v>0</v>
      </c>
      <c r="I74" s="100">
        <v>0</v>
      </c>
      <c r="J74" s="100">
        <v>0</v>
      </c>
      <c r="K74" s="100">
        <v>0</v>
      </c>
      <c r="L74" s="100">
        <v>0</v>
      </c>
      <c r="M74" s="100">
        <v>0</v>
      </c>
      <c r="N74" s="100">
        <v>0</v>
      </c>
      <c r="O74" s="100">
        <v>0</v>
      </c>
      <c r="P74" s="66"/>
      <c r="Q74" s="36">
        <v>2.6315408476005695E-2</v>
      </c>
      <c r="R74" s="37">
        <v>2.3574793329324294E-2</v>
      </c>
      <c r="S74" s="37">
        <f>SUBTOTAL(9,S75:S76)</f>
        <v>6.4420834125180325E-4</v>
      </c>
      <c r="T74" s="37">
        <f>SUBTOTAL(9,T75:T76)</f>
        <v>2.4219001670576099E-2</v>
      </c>
      <c r="U74" s="37">
        <f>SUBTOTAL(9,U75:U76)</f>
        <v>0</v>
      </c>
    </row>
    <row r="75" spans="1:83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101">
        <v>1</v>
      </c>
      <c r="M75" s="101">
        <v>1</v>
      </c>
      <c r="N75" s="101">
        <v>1</v>
      </c>
      <c r="O75" s="101">
        <v>1</v>
      </c>
      <c r="P75" s="67">
        <f>SUM(D75:O75)/12</f>
        <v>1</v>
      </c>
      <c r="Q75" s="38">
        <v>2.3574793329324294E-2</v>
      </c>
      <c r="R75" s="39">
        <v>2.3574793329324294E-2</v>
      </c>
      <c r="S75" s="39">
        <f t="shared" ref="S75:S76" si="31">T75-R75</f>
        <v>0</v>
      </c>
      <c r="T75" s="39">
        <f t="shared" ref="T75:T76" si="32">Q75*P75</f>
        <v>2.3574793329324294E-2</v>
      </c>
      <c r="U75" s="39">
        <f>Q75-T75</f>
        <v>0</v>
      </c>
    </row>
    <row r="76" spans="1:83" x14ac:dyDescent="0.2">
      <c r="A76" s="7" t="s">
        <v>60</v>
      </c>
      <c r="B76" s="7" t="s">
        <v>344</v>
      </c>
      <c r="C76" s="24" t="s">
        <v>506</v>
      </c>
      <c r="D76" s="106">
        <v>1</v>
      </c>
      <c r="E76" s="106">
        <v>1</v>
      </c>
      <c r="F76" s="106">
        <v>1</v>
      </c>
      <c r="G76" s="106">
        <v>1</v>
      </c>
      <c r="H76" s="106">
        <v>1</v>
      </c>
      <c r="I76" s="106">
        <v>1</v>
      </c>
      <c r="J76" s="106">
        <v>1</v>
      </c>
      <c r="K76" s="106">
        <v>1</v>
      </c>
      <c r="L76" s="106">
        <v>1</v>
      </c>
      <c r="M76" s="106">
        <v>1</v>
      </c>
      <c r="N76" s="106">
        <v>1</v>
      </c>
      <c r="O76" s="106">
        <v>1</v>
      </c>
      <c r="P76" s="67">
        <f>SUM(D76:O76)/12</f>
        <v>1</v>
      </c>
      <c r="Q76" s="38">
        <v>6.4420834125180325E-4</v>
      </c>
      <c r="R76" s="39">
        <v>0</v>
      </c>
      <c r="S76" s="39">
        <f t="shared" si="31"/>
        <v>6.4420834125180325E-4</v>
      </c>
      <c r="T76" s="39">
        <f t="shared" si="32"/>
        <v>6.4420834125180325E-4</v>
      </c>
      <c r="U76" s="39">
        <f>Q76-T76</f>
        <v>0</v>
      </c>
    </row>
    <row r="77" spans="1:83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68"/>
      <c r="Q77" s="40">
        <v>2.096406805429597E-3</v>
      </c>
      <c r="R77" s="41">
        <v>2.096406805429597E-3</v>
      </c>
      <c r="S77" s="41">
        <f>SUBTOTAL(9,S78:S80)</f>
        <v>0</v>
      </c>
      <c r="T77" s="41">
        <f>SUBTOTAL(9,T78:T80)</f>
        <v>2.096406805429597E-3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101">
        <v>1</v>
      </c>
      <c r="M78" s="101">
        <v>1</v>
      </c>
      <c r="N78" s="101">
        <v>1</v>
      </c>
      <c r="O78" s="101">
        <v>1</v>
      </c>
      <c r="P78" s="67">
        <f>SUM(D78:O78)/12</f>
        <v>1</v>
      </c>
      <c r="Q78" s="38">
        <v>9.6085311915523192E-4</v>
      </c>
      <c r="R78" s="39">
        <v>9.6085311915523192E-4</v>
      </c>
      <c r="S78" s="39">
        <f t="shared" ref="S78:S80" si="33">T78-R78</f>
        <v>0</v>
      </c>
      <c r="T78" s="39">
        <f t="shared" ref="T78:T80" si="34">Q78*P78</f>
        <v>9.6085311915523192E-4</v>
      </c>
      <c r="U78" s="39">
        <f>Q78-T78</f>
        <v>0</v>
      </c>
    </row>
    <row r="79" spans="1:83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101">
        <v>1</v>
      </c>
      <c r="M79" s="101">
        <v>1</v>
      </c>
      <c r="N79" s="101">
        <v>1</v>
      </c>
      <c r="O79" s="101">
        <v>1</v>
      </c>
      <c r="P79" s="67">
        <f>SUM(D79:O79)/12</f>
        <v>1</v>
      </c>
      <c r="Q79" s="38">
        <v>4.8042655957761596E-4</v>
      </c>
      <c r="R79" s="39">
        <v>4.8042655957761596E-4</v>
      </c>
      <c r="S79" s="39">
        <f t="shared" si="33"/>
        <v>0</v>
      </c>
      <c r="T79" s="39">
        <f t="shared" si="34"/>
        <v>4.8042655957761596E-4</v>
      </c>
      <c r="U79" s="39">
        <f>Q79-T79</f>
        <v>0</v>
      </c>
    </row>
    <row r="80" spans="1:83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101">
        <v>1</v>
      </c>
      <c r="M80" s="101">
        <v>1</v>
      </c>
      <c r="N80" s="101">
        <v>1</v>
      </c>
      <c r="O80" s="101">
        <v>1</v>
      </c>
      <c r="P80" s="67">
        <f>SUM(D80:O80)/12</f>
        <v>1</v>
      </c>
      <c r="Q80" s="38">
        <v>6.5512712669674904E-4</v>
      </c>
      <c r="R80" s="39">
        <v>6.5512712669674904E-4</v>
      </c>
      <c r="S80" s="39">
        <f t="shared" si="33"/>
        <v>0</v>
      </c>
      <c r="T80" s="39">
        <f t="shared" si="34"/>
        <v>6.5512712669674904E-4</v>
      </c>
      <c r="U80" s="39">
        <f>Q80-T80</f>
        <v>0</v>
      </c>
    </row>
    <row r="81" spans="1:83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8"/>
      <c r="Q81" s="40">
        <v>1.6388096064197884E-4</v>
      </c>
      <c r="R81" s="41">
        <v>1.6388096064197884E-4</v>
      </c>
      <c r="S81" s="41">
        <f>SUBTOTAL(9,S82)</f>
        <v>0</v>
      </c>
      <c r="T81" s="41">
        <f>SUBTOTAL(9,T82)</f>
        <v>1.6388096064197884E-4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101">
        <v>1</v>
      </c>
      <c r="M82" s="101">
        <v>1</v>
      </c>
      <c r="N82" s="101">
        <v>1</v>
      </c>
      <c r="O82" s="101">
        <v>1</v>
      </c>
      <c r="P82" s="67">
        <f>SUM(D82:O82)/12</f>
        <v>1</v>
      </c>
      <c r="Q82" s="38">
        <v>1.6388096064197884E-4</v>
      </c>
      <c r="R82" s="39">
        <v>1.6388096064197884E-4</v>
      </c>
      <c r="S82" s="39">
        <f t="shared" ref="S82" si="35">T82-R82</f>
        <v>0</v>
      </c>
      <c r="T82" s="39">
        <f t="shared" ref="T82" si="36">Q82*P82</f>
        <v>1.6388096064197884E-4</v>
      </c>
      <c r="U82" s="39">
        <f>Q82-T82</f>
        <v>0</v>
      </c>
    </row>
    <row r="83" spans="1:83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65"/>
      <c r="Q83" s="34">
        <v>4.0058074815537283E-2</v>
      </c>
      <c r="R83" s="35">
        <v>4.0058074815537276E-2</v>
      </c>
      <c r="S83" s="35">
        <f>SUBTOTAL(9,S84:S91)</f>
        <v>0</v>
      </c>
      <c r="T83" s="35">
        <f>SUBTOTAL(9,T84:T91)</f>
        <v>4.0058074815537276E-2</v>
      </c>
      <c r="U83" s="35">
        <f>SUBTOTAL(9,U84:U91)</f>
        <v>0</v>
      </c>
    </row>
    <row r="84" spans="1:83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66"/>
      <c r="Q84" s="36">
        <v>8.7277764626236352E-3</v>
      </c>
      <c r="R84" s="37">
        <v>8.7277764626236352E-3</v>
      </c>
      <c r="S84" s="37">
        <f>SUBTOTAL(9,S85)</f>
        <v>0</v>
      </c>
      <c r="T84" s="37">
        <f>SUBTOTAL(9,T85)</f>
        <v>8.7277764626236352E-3</v>
      </c>
      <c r="U84" s="37">
        <f>SUBTOTAL(9,U85)</f>
        <v>0</v>
      </c>
    </row>
    <row r="85" spans="1:83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56">
        <v>1</v>
      </c>
      <c r="H85" s="56">
        <v>1</v>
      </c>
      <c r="I85" s="56">
        <v>1</v>
      </c>
      <c r="J85" s="101">
        <v>1</v>
      </c>
      <c r="K85" s="101">
        <v>1</v>
      </c>
      <c r="L85" s="101">
        <v>1</v>
      </c>
      <c r="M85" s="101">
        <v>1</v>
      </c>
      <c r="N85" s="101">
        <v>1</v>
      </c>
      <c r="O85" s="101">
        <v>1</v>
      </c>
      <c r="P85" s="67">
        <f>SUM(D85:O85)/12</f>
        <v>1</v>
      </c>
      <c r="Q85" s="38">
        <v>8.7277764626236352E-3</v>
      </c>
      <c r="R85" s="39">
        <v>8.7277764626236352E-3</v>
      </c>
      <c r="S85" s="39">
        <f t="shared" ref="S85" si="37">T85-R85</f>
        <v>0</v>
      </c>
      <c r="T85" s="39">
        <f t="shared" ref="T85" si="38">Q85*P85</f>
        <v>8.7277764626236352E-3</v>
      </c>
      <c r="U85" s="39">
        <f>Q85-T85</f>
        <v>0</v>
      </c>
    </row>
    <row r="86" spans="1:83" x14ac:dyDescent="0.2">
      <c r="A86" s="6" t="s">
        <v>70</v>
      </c>
      <c r="B86" s="6"/>
      <c r="C86" s="23" t="s">
        <v>516</v>
      </c>
      <c r="D86" s="100">
        <v>0</v>
      </c>
      <c r="E86" s="100">
        <v>0</v>
      </c>
      <c r="F86" s="100">
        <v>0</v>
      </c>
      <c r="G86" s="55"/>
      <c r="H86" s="55"/>
      <c r="I86" s="55"/>
      <c r="J86" s="100">
        <v>0</v>
      </c>
      <c r="K86" s="100">
        <v>0</v>
      </c>
      <c r="L86" s="100">
        <v>0</v>
      </c>
      <c r="M86" s="100">
        <v>0</v>
      </c>
      <c r="N86" s="100">
        <v>0</v>
      </c>
      <c r="O86" s="100">
        <v>0</v>
      </c>
      <c r="P86" s="66"/>
      <c r="Q86" s="36">
        <v>2.95330498904974E-2</v>
      </c>
      <c r="R86" s="37">
        <v>2.95330498904974E-2</v>
      </c>
      <c r="S86" s="37">
        <f>SUBTOTAL(9,S87:S89)</f>
        <v>0</v>
      </c>
      <c r="T86" s="37">
        <f>SUBTOTAL(9,T87:T89)</f>
        <v>2.95330498904974E-2</v>
      </c>
      <c r="U86" s="37">
        <f>SUBTOTAL(9,U87:U89)</f>
        <v>0</v>
      </c>
    </row>
    <row r="87" spans="1:83" x14ac:dyDescent="0.2">
      <c r="A87" s="7" t="s">
        <v>71</v>
      </c>
      <c r="B87" s="7" t="s">
        <v>349</v>
      </c>
      <c r="C87" s="24" t="s">
        <v>517</v>
      </c>
      <c r="D87" s="101">
        <v>1</v>
      </c>
      <c r="E87" s="101">
        <v>1</v>
      </c>
      <c r="F87" s="101">
        <v>1</v>
      </c>
      <c r="G87" s="101">
        <v>1</v>
      </c>
      <c r="H87" s="56">
        <v>1</v>
      </c>
      <c r="I87" s="56">
        <v>1</v>
      </c>
      <c r="J87" s="101">
        <v>1</v>
      </c>
      <c r="K87" s="101">
        <v>1</v>
      </c>
      <c r="L87" s="101">
        <v>1</v>
      </c>
      <c r="M87" s="101">
        <v>1</v>
      </c>
      <c r="N87" s="101">
        <v>1</v>
      </c>
      <c r="O87" s="101">
        <v>1</v>
      </c>
      <c r="P87" s="67">
        <f>SUM(D87:O87)/12</f>
        <v>1</v>
      </c>
      <c r="Q87" s="38">
        <v>2.6111317268165131E-2</v>
      </c>
      <c r="R87" s="39">
        <v>2.6111317268165131E-2</v>
      </c>
      <c r="S87" s="39">
        <f t="shared" ref="S87:S89" si="39">T87-R87</f>
        <v>0</v>
      </c>
      <c r="T87" s="39">
        <f t="shared" ref="T87:T89" si="40">Q87*P87</f>
        <v>2.6111317268165131E-2</v>
      </c>
      <c r="U87" s="39">
        <f>Q87-T87</f>
        <v>0</v>
      </c>
    </row>
    <row r="88" spans="1:83" x14ac:dyDescent="0.2">
      <c r="A88" s="7" t="s">
        <v>72</v>
      </c>
      <c r="B88" s="7" t="s">
        <v>350</v>
      </c>
      <c r="C88" s="24" t="s">
        <v>518</v>
      </c>
      <c r="D88" s="101">
        <v>1</v>
      </c>
      <c r="E88" s="101">
        <v>1</v>
      </c>
      <c r="F88" s="101">
        <v>1</v>
      </c>
      <c r="G88" s="101">
        <v>1</v>
      </c>
      <c r="H88" s="56">
        <v>1</v>
      </c>
      <c r="I88" s="56">
        <v>1</v>
      </c>
      <c r="J88" s="101">
        <v>1</v>
      </c>
      <c r="K88" s="101">
        <v>1</v>
      </c>
      <c r="L88" s="101">
        <v>1</v>
      </c>
      <c r="M88" s="101">
        <v>1</v>
      </c>
      <c r="N88" s="101">
        <v>1</v>
      </c>
      <c r="O88" s="101">
        <v>1</v>
      </c>
      <c r="P88" s="67">
        <f>SUM(D88:O88)/12</f>
        <v>1</v>
      </c>
      <c r="Q88" s="38">
        <v>2.7456377879860753E-3</v>
      </c>
      <c r="R88" s="39">
        <v>2.7456377879860753E-3</v>
      </c>
      <c r="S88" s="39">
        <f t="shared" si="39"/>
        <v>0</v>
      </c>
      <c r="T88" s="39">
        <f t="shared" si="40"/>
        <v>2.7456377879860753E-3</v>
      </c>
      <c r="U88" s="39">
        <f>Q88-T88</f>
        <v>0</v>
      </c>
    </row>
    <row r="89" spans="1:83" x14ac:dyDescent="0.2">
      <c r="A89" s="7" t="s">
        <v>73</v>
      </c>
      <c r="B89" s="7" t="s">
        <v>349</v>
      </c>
      <c r="C89" s="24" t="s">
        <v>519</v>
      </c>
      <c r="D89" s="101">
        <v>1</v>
      </c>
      <c r="E89" s="101">
        <v>1</v>
      </c>
      <c r="F89" s="101">
        <v>1</v>
      </c>
      <c r="G89" s="101">
        <v>1</v>
      </c>
      <c r="H89" s="56">
        <v>1</v>
      </c>
      <c r="I89" s="56">
        <v>1</v>
      </c>
      <c r="J89" s="101">
        <v>1</v>
      </c>
      <c r="K89" s="101">
        <v>1</v>
      </c>
      <c r="L89" s="101">
        <v>1</v>
      </c>
      <c r="M89" s="101">
        <v>1</v>
      </c>
      <c r="N89" s="101">
        <v>1</v>
      </c>
      <c r="O89" s="101">
        <v>1</v>
      </c>
      <c r="P89" s="67">
        <f>SUM(D89:O89)/12</f>
        <v>1</v>
      </c>
      <c r="Q89" s="38">
        <v>6.7609483434619339E-4</v>
      </c>
      <c r="R89" s="39">
        <v>6.7609483434619339E-4</v>
      </c>
      <c r="S89" s="39">
        <f t="shared" si="39"/>
        <v>0</v>
      </c>
      <c r="T89" s="39">
        <f t="shared" si="40"/>
        <v>6.7609483434619339E-4</v>
      </c>
      <c r="U89" s="39">
        <f>Q89-T89</f>
        <v>0</v>
      </c>
    </row>
    <row r="90" spans="1:83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66"/>
      <c r="Q90" s="36">
        <v>1.7972484624162485E-3</v>
      </c>
      <c r="R90" s="37">
        <v>1.7972484624162485E-3</v>
      </c>
      <c r="S90" s="37">
        <f>SUBTOTAL(9,S91)</f>
        <v>0</v>
      </c>
      <c r="T90" s="37">
        <f>SUBTOTAL(9,T91)</f>
        <v>1.7972484624162485E-3</v>
      </c>
      <c r="U90" s="37">
        <f>SUBTOTAL(9,U91)</f>
        <v>0</v>
      </c>
    </row>
    <row r="91" spans="1:83" x14ac:dyDescent="0.2">
      <c r="A91" s="7" t="s">
        <v>75</v>
      </c>
      <c r="B91" s="7" t="s">
        <v>351</v>
      </c>
      <c r="C91" s="24" t="s">
        <v>521</v>
      </c>
      <c r="D91" s="101">
        <v>1</v>
      </c>
      <c r="E91" s="101">
        <v>1</v>
      </c>
      <c r="F91" s="101">
        <v>1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101">
        <v>1</v>
      </c>
      <c r="M91" s="101">
        <v>1</v>
      </c>
      <c r="N91" s="101">
        <v>1</v>
      </c>
      <c r="O91" s="101">
        <v>1</v>
      </c>
      <c r="P91" s="67">
        <f>SUM(D91:O91)/12</f>
        <v>1</v>
      </c>
      <c r="Q91" s="38">
        <v>1.7972484624162485E-3</v>
      </c>
      <c r="R91" s="39">
        <v>1.7972484624162485E-3</v>
      </c>
      <c r="S91" s="39">
        <f t="shared" ref="S91" si="41">T91-R91</f>
        <v>0</v>
      </c>
      <c r="T91" s="39">
        <f t="shared" ref="T91" si="42">Q91*P91</f>
        <v>1.7972484624162485E-3</v>
      </c>
      <c r="U91" s="39">
        <f>Q91-T91</f>
        <v>0</v>
      </c>
    </row>
    <row r="92" spans="1:83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65"/>
      <c r="Q92" s="34">
        <v>4.8380219308779969E-2</v>
      </c>
      <c r="R92" s="35">
        <v>4.8380219308779962E-2</v>
      </c>
      <c r="S92" s="35">
        <f>SUBTOTAL(9,S93:S106)</f>
        <v>0</v>
      </c>
      <c r="T92" s="35">
        <f>SUBTOTAL(9,T93:T106)</f>
        <v>4.8380219308779962E-2</v>
      </c>
      <c r="U92" s="35">
        <f>SUBTOTAL(9,U93:U106)</f>
        <v>0</v>
      </c>
    </row>
    <row r="93" spans="1:83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66"/>
      <c r="Q93" s="36">
        <v>1.328003831012802E-2</v>
      </c>
      <c r="R93" s="37">
        <v>1.328003831012802E-2</v>
      </c>
      <c r="S93" s="37">
        <f>SUBTOTAL(9,S94:S95)</f>
        <v>0</v>
      </c>
      <c r="T93" s="37">
        <f>SUBTOTAL(9,T94:T95)</f>
        <v>1.328003831012802E-2</v>
      </c>
      <c r="U93" s="37">
        <f>SUBTOTAL(9,U94:U95)</f>
        <v>0</v>
      </c>
    </row>
    <row r="94" spans="1:83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101">
        <v>1</v>
      </c>
      <c r="M94" s="101">
        <v>1</v>
      </c>
      <c r="N94" s="101">
        <v>1</v>
      </c>
      <c r="O94" s="101">
        <v>1</v>
      </c>
      <c r="P94" s="67">
        <f>SUM(D94:O94)/12</f>
        <v>1</v>
      </c>
      <c r="Q94" s="38">
        <v>1.1549841199230396E-2</v>
      </c>
      <c r="R94" s="39">
        <v>1.1549841199230396E-2</v>
      </c>
      <c r="S94" s="39">
        <f t="shared" ref="S94:S95" si="43">T94-R94</f>
        <v>0</v>
      </c>
      <c r="T94" s="39">
        <f t="shared" ref="T94:T95" si="44">Q94*P94</f>
        <v>1.1549841199230396E-2</v>
      </c>
      <c r="U94" s="39">
        <f>Q94-T94</f>
        <v>0</v>
      </c>
    </row>
    <row r="95" spans="1:83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101">
        <v>1</v>
      </c>
      <c r="M95" s="101">
        <v>1</v>
      </c>
      <c r="N95" s="101">
        <v>1</v>
      </c>
      <c r="O95" s="101">
        <v>1</v>
      </c>
      <c r="P95" s="67">
        <f>SUM(D95:O95)/12</f>
        <v>1</v>
      </c>
      <c r="Q95" s="38">
        <v>1.7301971108976235E-3</v>
      </c>
      <c r="R95" s="39">
        <v>1.7301971108976235E-3</v>
      </c>
      <c r="S95" s="39">
        <f t="shared" si="43"/>
        <v>0</v>
      </c>
      <c r="T95" s="39">
        <f t="shared" si="44"/>
        <v>1.7301971108976235E-3</v>
      </c>
      <c r="U95" s="39">
        <f>Q95-T95</f>
        <v>0</v>
      </c>
    </row>
    <row r="96" spans="1:83" x14ac:dyDescent="0.2">
      <c r="A96" s="6" t="s">
        <v>80</v>
      </c>
      <c r="B96" s="6"/>
      <c r="C96" s="23" t="s">
        <v>526</v>
      </c>
      <c r="D96" s="100">
        <v>0</v>
      </c>
      <c r="E96" s="100">
        <v>0</v>
      </c>
      <c r="F96" s="100">
        <v>0</v>
      </c>
      <c r="G96" s="100">
        <v>0</v>
      </c>
      <c r="H96" s="100">
        <v>0</v>
      </c>
      <c r="I96" s="100">
        <v>0</v>
      </c>
      <c r="J96" s="100">
        <v>0</v>
      </c>
      <c r="K96" s="100">
        <v>0</v>
      </c>
      <c r="L96" s="100">
        <v>0</v>
      </c>
      <c r="M96" s="100">
        <v>0</v>
      </c>
      <c r="N96" s="100">
        <v>0</v>
      </c>
      <c r="O96" s="100">
        <v>0</v>
      </c>
      <c r="P96" s="66"/>
      <c r="Q96" s="36">
        <v>2.5505082642893275E-2</v>
      </c>
      <c r="R96" s="37">
        <v>2.5505082642893275E-2</v>
      </c>
      <c r="S96" s="37">
        <f>SUBTOTAL(9,S97:S99)</f>
        <v>0</v>
      </c>
      <c r="T96" s="37">
        <f>SUBTOTAL(9,T97:T99)</f>
        <v>2.5505082642893275E-2</v>
      </c>
      <c r="U96" s="37">
        <f>SUBTOTAL(9,U97:U99)</f>
        <v>0</v>
      </c>
      <c r="V96" s="72"/>
    </row>
    <row r="97" spans="1:2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1.9930821567843173E-2</v>
      </c>
      <c r="R97" s="39">
        <v>1.9930821567843173E-2</v>
      </c>
      <c r="S97" s="39">
        <f t="shared" ref="S97:S99" si="45">T97-R97</f>
        <v>0</v>
      </c>
      <c r="T97" s="39">
        <f t="shared" ref="T97:T99" si="46">Q97*P97</f>
        <v>1.9930821567843173E-2</v>
      </c>
      <c r="U97" s="39">
        <f>Q97-T97</f>
        <v>0</v>
      </c>
    </row>
    <row r="98" spans="1:2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3.5262463267125032E-3</v>
      </c>
      <c r="R98" s="39">
        <v>3.5262463267125032E-3</v>
      </c>
      <c r="S98" s="39">
        <f t="shared" si="45"/>
        <v>0</v>
      </c>
      <c r="T98" s="39">
        <f t="shared" si="46"/>
        <v>3.5262463267125032E-3</v>
      </c>
      <c r="U98" s="39">
        <f>Q98-T98</f>
        <v>0</v>
      </c>
    </row>
    <row r="99" spans="1:21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101">
        <v>1</v>
      </c>
      <c r="M99" s="101">
        <v>1</v>
      </c>
      <c r="N99" s="101">
        <v>1</v>
      </c>
      <c r="O99" s="101">
        <v>1</v>
      </c>
      <c r="P99" s="67">
        <f>SUM(D99:O99)/12</f>
        <v>1</v>
      </c>
      <c r="Q99" s="38">
        <v>2.0480147483375971E-3</v>
      </c>
      <c r="R99" s="39">
        <v>2.0480147483375971E-3</v>
      </c>
      <c r="S99" s="39">
        <f t="shared" si="45"/>
        <v>0</v>
      </c>
      <c r="T99" s="39">
        <f t="shared" si="46"/>
        <v>2.0480147483375971E-3</v>
      </c>
      <c r="U99" s="39">
        <f>Q99-T99</f>
        <v>0</v>
      </c>
    </row>
    <row r="100" spans="1:21" s="13" customFormat="1" x14ac:dyDescent="0.2">
      <c r="A100" s="11" t="s">
        <v>84</v>
      </c>
      <c r="B100" s="11"/>
      <c r="C100" s="25" t="s">
        <v>530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  <c r="J100" s="102">
        <v>0</v>
      </c>
      <c r="K100" s="102">
        <v>0</v>
      </c>
      <c r="L100" s="102">
        <v>0</v>
      </c>
      <c r="M100" s="102">
        <v>0</v>
      </c>
      <c r="N100" s="102">
        <v>0</v>
      </c>
      <c r="O100" s="102">
        <v>0</v>
      </c>
      <c r="P100" s="68"/>
      <c r="Q100" s="40">
        <v>9.5950983557586741E-3</v>
      </c>
      <c r="R100" s="41">
        <v>9.5950983557586741E-3</v>
      </c>
      <c r="S100" s="41">
        <f>SUBTOTAL(9,S101:S106)</f>
        <v>0</v>
      </c>
      <c r="T100" s="41">
        <f>SUBTOTAL(9,T101:T106)</f>
        <v>9.5950983557586741E-3</v>
      </c>
      <c r="U100" s="41">
        <f>SUBTOTAL(9,U101:U106)</f>
        <v>0</v>
      </c>
    </row>
    <row r="101" spans="1:2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47">SUM(D101:O101)/12</f>
        <v>1</v>
      </c>
      <c r="Q101" s="38">
        <v>5.3236176254650071E-3</v>
      </c>
      <c r="R101" s="39">
        <v>5.3236176254650071E-3</v>
      </c>
      <c r="S101" s="39">
        <f t="shared" ref="S101:S106" si="48">T101-R101</f>
        <v>0</v>
      </c>
      <c r="T101" s="39">
        <f t="shared" ref="T101:T106" si="49">Q101*P101</f>
        <v>5.3236176254650071E-3</v>
      </c>
      <c r="U101" s="39">
        <f t="shared" ref="U101:U106" si="50">Q101-T101</f>
        <v>0</v>
      </c>
    </row>
    <row r="102" spans="1:2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47"/>
        <v>1</v>
      </c>
      <c r="Q102" s="38">
        <v>4.960194950917856E-4</v>
      </c>
      <c r="R102" s="39">
        <v>4.960194950917856E-4</v>
      </c>
      <c r="S102" s="39">
        <f t="shared" si="48"/>
        <v>0</v>
      </c>
      <c r="T102" s="39">
        <f t="shared" si="49"/>
        <v>4.960194950917856E-4</v>
      </c>
      <c r="U102" s="39">
        <f t="shared" si="50"/>
        <v>0</v>
      </c>
    </row>
    <row r="103" spans="1:2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47"/>
        <v>1</v>
      </c>
      <c r="Q103" s="38">
        <v>1.2396479273137559E-3</v>
      </c>
      <c r="R103" s="39">
        <v>1.2396479273137559E-3</v>
      </c>
      <c r="S103" s="39">
        <f t="shared" si="48"/>
        <v>0</v>
      </c>
      <c r="T103" s="39">
        <f t="shared" si="49"/>
        <v>1.2396479273137559E-3</v>
      </c>
      <c r="U103" s="39">
        <f t="shared" si="50"/>
        <v>0</v>
      </c>
    </row>
    <row r="104" spans="1:21" x14ac:dyDescent="0.2">
      <c r="A104" s="7" t="s">
        <v>88</v>
      </c>
      <c r="B104" s="7" t="s">
        <v>359</v>
      </c>
      <c r="C104" s="24" t="s">
        <v>534</v>
      </c>
      <c r="D104" s="101">
        <v>1</v>
      </c>
      <c r="E104" s="101">
        <v>1</v>
      </c>
      <c r="F104" s="101">
        <v>1</v>
      </c>
      <c r="G104" s="101">
        <v>1</v>
      </c>
      <c r="H104" s="101">
        <v>1</v>
      </c>
      <c r="I104" s="101">
        <v>1</v>
      </c>
      <c r="J104" s="101">
        <v>1</v>
      </c>
      <c r="K104" s="101">
        <v>1</v>
      </c>
      <c r="L104" s="101">
        <v>1</v>
      </c>
      <c r="M104" s="101">
        <v>1</v>
      </c>
      <c r="N104" s="101">
        <v>1</v>
      </c>
      <c r="O104" s="101">
        <v>1</v>
      </c>
      <c r="P104" s="67">
        <f t="shared" si="47"/>
        <v>1</v>
      </c>
      <c r="Q104" s="38">
        <v>2.5441861965268248E-4</v>
      </c>
      <c r="R104" s="39">
        <v>2.5441861965268248E-4</v>
      </c>
      <c r="S104" s="39">
        <f t="shared" si="48"/>
        <v>0</v>
      </c>
      <c r="T104" s="39">
        <f t="shared" si="49"/>
        <v>2.5441861965268248E-4</v>
      </c>
      <c r="U104" s="39">
        <f t="shared" si="50"/>
        <v>0</v>
      </c>
    </row>
    <row r="105" spans="1:21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101">
        <v>1</v>
      </c>
      <c r="M105" s="101">
        <v>1</v>
      </c>
      <c r="N105" s="101">
        <v>1</v>
      </c>
      <c r="O105" s="101">
        <v>1</v>
      </c>
      <c r="P105" s="67">
        <f t="shared" si="47"/>
        <v>1</v>
      </c>
      <c r="Q105" s="38">
        <v>2.0362734143891319E-3</v>
      </c>
      <c r="R105" s="39">
        <v>2.0362734143891319E-3</v>
      </c>
      <c r="S105" s="39">
        <f t="shared" si="48"/>
        <v>0</v>
      </c>
      <c r="T105" s="39">
        <f t="shared" si="49"/>
        <v>2.0362734143891319E-3</v>
      </c>
      <c r="U105" s="39">
        <f t="shared" si="50"/>
        <v>0</v>
      </c>
    </row>
    <row r="106" spans="1:21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101">
        <v>1</v>
      </c>
      <c r="M106" s="101">
        <v>1</v>
      </c>
      <c r="N106" s="101">
        <v>1</v>
      </c>
      <c r="O106" s="101">
        <v>1</v>
      </c>
      <c r="P106" s="67">
        <f t="shared" si="47"/>
        <v>1</v>
      </c>
      <c r="Q106" s="38">
        <v>2.4512127384631113E-4</v>
      </c>
      <c r="R106" s="39">
        <v>2.4512127384631113E-4</v>
      </c>
      <c r="S106" s="39">
        <f t="shared" si="48"/>
        <v>0</v>
      </c>
      <c r="T106" s="39">
        <f t="shared" si="49"/>
        <v>2.4512127384631113E-4</v>
      </c>
      <c r="U106" s="39">
        <f t="shared" si="50"/>
        <v>0</v>
      </c>
    </row>
    <row r="107" spans="1:21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65"/>
      <c r="Q107" s="34">
        <v>1.1560259540342448E-2</v>
      </c>
      <c r="R107" s="35">
        <v>1.1560259540342448E-2</v>
      </c>
      <c r="S107" s="35">
        <f>SUBTOTAL(9,S108:S112)</f>
        <v>0</v>
      </c>
      <c r="T107" s="35">
        <f>SUBTOTAL(9,T108:T112)</f>
        <v>1.1560259540342448E-2</v>
      </c>
      <c r="U107" s="35">
        <f>SUBTOTAL(9,U108:U112)</f>
        <v>0</v>
      </c>
    </row>
    <row r="108" spans="1:21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66"/>
      <c r="Q108" s="36">
        <v>1.1560259540342448E-2</v>
      </c>
      <c r="R108" s="37">
        <v>1.1560259540342448E-2</v>
      </c>
      <c r="S108" s="37">
        <f>SUBTOTAL(9,S109:S112)</f>
        <v>0</v>
      </c>
      <c r="T108" s="37">
        <f>SUBTOTAL(9,T109:T112)</f>
        <v>1.1560259540342448E-2</v>
      </c>
      <c r="U108" s="37">
        <f>SUBTOTAL(9,U109:U112)</f>
        <v>0</v>
      </c>
    </row>
    <row r="109" spans="1:21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101">
        <v>1</v>
      </c>
      <c r="M109" s="101">
        <v>1</v>
      </c>
      <c r="N109" s="101">
        <v>1</v>
      </c>
      <c r="O109" s="101">
        <v>1</v>
      </c>
      <c r="P109" s="67">
        <f>SUM(D109:O109)/12</f>
        <v>1</v>
      </c>
      <c r="Q109" s="38">
        <v>5.1768272937407298E-3</v>
      </c>
      <c r="R109" s="39">
        <v>5.1768272937407298E-3</v>
      </c>
      <c r="S109" s="39">
        <f t="shared" ref="S109:S112" si="51">T109-R109</f>
        <v>0</v>
      </c>
      <c r="T109" s="39">
        <f t="shared" ref="T109:T112" si="52">Q109*P109</f>
        <v>5.1768272937407298E-3</v>
      </c>
      <c r="U109" s="39">
        <f>Q109-T109</f>
        <v>0</v>
      </c>
    </row>
    <row r="110" spans="1:21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101">
        <v>1</v>
      </c>
      <c r="M110" s="101">
        <v>1</v>
      </c>
      <c r="N110" s="101">
        <v>1</v>
      </c>
      <c r="O110" s="101">
        <v>1</v>
      </c>
      <c r="P110" s="67">
        <f>SUM(D110:O110)/12</f>
        <v>1</v>
      </c>
      <c r="Q110" s="38">
        <v>2.9154385501367888E-3</v>
      </c>
      <c r="R110" s="39">
        <v>2.9154385501367888E-3</v>
      </c>
      <c r="S110" s="39">
        <f t="shared" si="51"/>
        <v>0</v>
      </c>
      <c r="T110" s="39">
        <f t="shared" si="52"/>
        <v>2.9154385501367888E-3</v>
      </c>
      <c r="U110" s="39">
        <f>Q110-T110</f>
        <v>0</v>
      </c>
    </row>
    <row r="111" spans="1:21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101">
        <v>1</v>
      </c>
      <c r="M111" s="101">
        <v>1</v>
      </c>
      <c r="N111" s="101">
        <v>1</v>
      </c>
      <c r="O111" s="101">
        <v>1</v>
      </c>
      <c r="P111" s="67">
        <f>SUM(D111:O111)/12</f>
        <v>1</v>
      </c>
      <c r="Q111" s="38">
        <v>3.0291112957077583E-3</v>
      </c>
      <c r="R111" s="39">
        <v>3.0291112957077583E-3</v>
      </c>
      <c r="S111" s="39">
        <f t="shared" si="51"/>
        <v>0</v>
      </c>
      <c r="T111" s="39">
        <f t="shared" si="52"/>
        <v>3.0291112957077583E-3</v>
      </c>
      <c r="U111" s="39">
        <f>Q111-T111</f>
        <v>0</v>
      </c>
    </row>
    <row r="112" spans="1:21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101">
        <v>1</v>
      </c>
      <c r="M112" s="101">
        <v>1</v>
      </c>
      <c r="N112" s="101">
        <v>1</v>
      </c>
      <c r="O112" s="101">
        <v>1</v>
      </c>
      <c r="P112" s="67">
        <f>SUM(D112:O112)/12</f>
        <v>1</v>
      </c>
      <c r="Q112" s="38">
        <v>4.3888240075717129E-4</v>
      </c>
      <c r="R112" s="39">
        <v>4.3888240075717129E-4</v>
      </c>
      <c r="S112" s="39">
        <f t="shared" si="51"/>
        <v>0</v>
      </c>
      <c r="T112" s="39">
        <f t="shared" si="52"/>
        <v>4.3888240075717129E-4</v>
      </c>
      <c r="U112" s="39">
        <f>Q112-T112</f>
        <v>0</v>
      </c>
    </row>
    <row r="113" spans="1:21" x14ac:dyDescent="0.2">
      <c r="A113" s="5" t="s">
        <v>96</v>
      </c>
      <c r="B113" s="5"/>
      <c r="C113" s="22" t="s">
        <v>541</v>
      </c>
      <c r="D113" s="99">
        <v>0</v>
      </c>
      <c r="E113" s="99">
        <v>0</v>
      </c>
      <c r="F113" s="99">
        <v>0</v>
      </c>
      <c r="G113" s="99">
        <v>0</v>
      </c>
      <c r="H113" s="99">
        <v>0</v>
      </c>
      <c r="I113" s="99">
        <v>0</v>
      </c>
      <c r="J113" s="99">
        <v>0</v>
      </c>
      <c r="K113" s="99">
        <v>0</v>
      </c>
      <c r="L113" s="99">
        <v>0</v>
      </c>
      <c r="M113" s="99">
        <v>0</v>
      </c>
      <c r="N113" s="99">
        <v>0</v>
      </c>
      <c r="O113" s="99">
        <v>0</v>
      </c>
      <c r="P113" s="65"/>
      <c r="Q113" s="34">
        <v>5.9255320512958121E-2</v>
      </c>
      <c r="R113" s="35">
        <v>5.8522735340335169E-2</v>
      </c>
      <c r="S113" s="35">
        <f>SUBTOTAL(9,S114:S133)</f>
        <v>7.325851726229498E-4</v>
      </c>
      <c r="T113" s="35">
        <f>SUBTOTAL(9,T114:T133)</f>
        <v>5.9255320512958121E-2</v>
      </c>
      <c r="U113" s="35">
        <f>SUBTOTAL(9,U114:U133)</f>
        <v>0</v>
      </c>
    </row>
    <row r="114" spans="1:21" x14ac:dyDescent="0.2">
      <c r="A114" s="6" t="s">
        <v>97</v>
      </c>
      <c r="B114" s="6"/>
      <c r="C114" s="23" t="s">
        <v>542</v>
      </c>
      <c r="D114" s="100">
        <v>0</v>
      </c>
      <c r="E114" s="100">
        <v>0</v>
      </c>
      <c r="F114" s="100">
        <v>0</v>
      </c>
      <c r="G114" s="100">
        <v>0</v>
      </c>
      <c r="H114" s="100">
        <v>0</v>
      </c>
      <c r="I114" s="100">
        <v>0</v>
      </c>
      <c r="J114" s="100">
        <v>0</v>
      </c>
      <c r="K114" s="100">
        <v>0</v>
      </c>
      <c r="L114" s="100">
        <v>0</v>
      </c>
      <c r="M114" s="100">
        <v>0</v>
      </c>
      <c r="N114" s="100">
        <v>0</v>
      </c>
      <c r="O114" s="100">
        <v>0</v>
      </c>
      <c r="P114" s="66"/>
      <c r="Q114" s="36">
        <v>4.2938650593647133E-2</v>
      </c>
      <c r="R114" s="37">
        <v>4.2454802814630099E-2</v>
      </c>
      <c r="S114" s="37">
        <f>SUBTOTAL(9,S115:S127)</f>
        <v>0</v>
      </c>
      <c r="T114" s="37">
        <f>SUBTOTAL(9,T115:T127)</f>
        <v>4.2454802814630099E-2</v>
      </c>
      <c r="U114" s="37">
        <f>SUBTOTAL(9,U115:U127)</f>
        <v>0</v>
      </c>
    </row>
    <row r="115" spans="1:21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101">
        <v>1</v>
      </c>
      <c r="I115" s="101">
        <v>1</v>
      </c>
      <c r="J115" s="101">
        <v>1</v>
      </c>
      <c r="K115" s="101">
        <v>1</v>
      </c>
      <c r="L115" s="101">
        <v>1</v>
      </c>
      <c r="M115" s="101">
        <v>1</v>
      </c>
      <c r="N115" s="101">
        <v>1</v>
      </c>
      <c r="O115" s="101">
        <v>1</v>
      </c>
      <c r="P115" s="67">
        <f t="shared" ref="P115:P127" si="53">SUM(D115:O115)/12</f>
        <v>1</v>
      </c>
      <c r="Q115" s="38">
        <v>2.944829190858222E-3</v>
      </c>
      <c r="R115" s="39">
        <v>2.944829190858222E-3</v>
      </c>
      <c r="S115" s="39">
        <f t="shared" ref="S115:S127" si="54">T115-R115</f>
        <v>0</v>
      </c>
      <c r="T115" s="39">
        <f t="shared" ref="T115:T127" si="55">Q115*P115</f>
        <v>2.944829190858222E-3</v>
      </c>
      <c r="U115" s="39">
        <f t="shared" ref="U115:U127" si="56">Q115-T115</f>
        <v>0</v>
      </c>
    </row>
    <row r="116" spans="1:21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101">
        <v>1</v>
      </c>
      <c r="I116" s="101">
        <v>1</v>
      </c>
      <c r="J116" s="101">
        <v>1</v>
      </c>
      <c r="K116" s="101">
        <v>1</v>
      </c>
      <c r="L116" s="101">
        <v>1</v>
      </c>
      <c r="M116" s="101">
        <v>1</v>
      </c>
      <c r="N116" s="101">
        <v>1</v>
      </c>
      <c r="O116" s="101">
        <v>1</v>
      </c>
      <c r="P116" s="67">
        <f t="shared" si="53"/>
        <v>1</v>
      </c>
      <c r="Q116" s="38">
        <v>1.276092649371896E-2</v>
      </c>
      <c r="R116" s="39">
        <v>1.276092649371896E-2</v>
      </c>
      <c r="S116" s="39">
        <f t="shared" si="54"/>
        <v>0</v>
      </c>
      <c r="T116" s="39">
        <f t="shared" si="55"/>
        <v>1.276092649371896E-2</v>
      </c>
      <c r="U116" s="39">
        <f t="shared" si="56"/>
        <v>0</v>
      </c>
    </row>
    <row r="117" spans="1:21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53"/>
        <v>1</v>
      </c>
      <c r="Q117" s="38">
        <v>1.3035777800534287E-2</v>
      </c>
      <c r="R117" s="39">
        <v>1.3035777800534287E-2</v>
      </c>
      <c r="S117" s="39">
        <f t="shared" si="54"/>
        <v>0</v>
      </c>
      <c r="T117" s="39">
        <f t="shared" si="55"/>
        <v>1.3035777800534287E-2</v>
      </c>
      <c r="U117" s="39">
        <f t="shared" si="56"/>
        <v>0</v>
      </c>
    </row>
    <row r="118" spans="1:21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101">
        <v>1</v>
      </c>
      <c r="M118" s="101">
        <v>1</v>
      </c>
      <c r="N118" s="101">
        <v>1</v>
      </c>
      <c r="O118" s="101">
        <v>1</v>
      </c>
      <c r="P118" s="67">
        <f t="shared" si="53"/>
        <v>1</v>
      </c>
      <c r="Q118" s="38">
        <v>3.9264389211442962E-3</v>
      </c>
      <c r="R118" s="39">
        <v>3.9264389211442962E-3</v>
      </c>
      <c r="S118" s="39">
        <f t="shared" si="54"/>
        <v>0</v>
      </c>
      <c r="T118" s="39">
        <f t="shared" si="55"/>
        <v>3.9264389211442962E-3</v>
      </c>
      <c r="U118" s="39">
        <f t="shared" si="56"/>
        <v>0</v>
      </c>
    </row>
    <row r="119" spans="1:21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101">
        <v>1</v>
      </c>
      <c r="M119" s="101">
        <v>1</v>
      </c>
      <c r="N119" s="101">
        <v>1</v>
      </c>
      <c r="O119" s="101">
        <v>1</v>
      </c>
      <c r="P119" s="67">
        <f t="shared" si="53"/>
        <v>1</v>
      </c>
      <c r="Q119" s="38">
        <v>1.1200053358007623E-3</v>
      </c>
      <c r="R119" s="39">
        <v>1.1200053358007623E-3</v>
      </c>
      <c r="S119" s="39">
        <f t="shared" si="54"/>
        <v>0</v>
      </c>
      <c r="T119" s="39">
        <f t="shared" si="55"/>
        <v>1.1200053358007623E-3</v>
      </c>
      <c r="U119" s="39">
        <f t="shared" si="56"/>
        <v>0</v>
      </c>
    </row>
    <row r="120" spans="1:21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53"/>
        <v>1</v>
      </c>
      <c r="Q120" s="38">
        <v>4.9578910871889738E-3</v>
      </c>
      <c r="R120" s="39">
        <v>4.9578910871889738E-3</v>
      </c>
      <c r="S120" s="39">
        <f t="shared" si="54"/>
        <v>0</v>
      </c>
      <c r="T120" s="39">
        <f t="shared" si="55"/>
        <v>4.9578910871889738E-3</v>
      </c>
      <c r="U120" s="39">
        <f t="shared" si="56"/>
        <v>0</v>
      </c>
    </row>
    <row r="121" spans="1:21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101">
        <v>1</v>
      </c>
      <c r="M121" s="101">
        <v>1</v>
      </c>
      <c r="N121" s="101">
        <v>1</v>
      </c>
      <c r="O121" s="101">
        <v>1</v>
      </c>
      <c r="P121" s="67">
        <f t="shared" si="53"/>
        <v>1</v>
      </c>
      <c r="Q121" s="38">
        <v>2.2444928330266745E-4</v>
      </c>
      <c r="R121" s="39">
        <v>2.2444928330266745E-4</v>
      </c>
      <c r="S121" s="39">
        <f t="shared" si="54"/>
        <v>0</v>
      </c>
      <c r="T121" s="39">
        <f t="shared" si="55"/>
        <v>2.2444928330266745E-4</v>
      </c>
      <c r="U121" s="39">
        <f t="shared" si="56"/>
        <v>0</v>
      </c>
    </row>
    <row r="122" spans="1:21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101">
        <v>1</v>
      </c>
      <c r="M122" s="101">
        <v>1</v>
      </c>
      <c r="N122" s="101">
        <v>1</v>
      </c>
      <c r="O122" s="101">
        <v>1</v>
      </c>
      <c r="P122" s="67">
        <f t="shared" si="53"/>
        <v>1</v>
      </c>
      <c r="Q122" s="38">
        <v>9.7261083128186436E-4</v>
      </c>
      <c r="R122" s="39">
        <v>9.7261083128186436E-4</v>
      </c>
      <c r="S122" s="39">
        <f t="shared" si="54"/>
        <v>0</v>
      </c>
      <c r="T122" s="39">
        <f t="shared" si="55"/>
        <v>9.7261083128186436E-4</v>
      </c>
      <c r="U122" s="39">
        <f t="shared" si="56"/>
        <v>0</v>
      </c>
    </row>
    <row r="123" spans="1:21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101">
        <v>1</v>
      </c>
      <c r="M123" s="101">
        <v>1</v>
      </c>
      <c r="N123" s="101">
        <v>1</v>
      </c>
      <c r="O123" s="101">
        <v>1</v>
      </c>
      <c r="P123" s="67">
        <f t="shared" si="53"/>
        <v>1</v>
      </c>
      <c r="Q123" s="38">
        <v>9.9355943105678009E-4</v>
      </c>
      <c r="R123" s="39">
        <v>9.9355943105678009E-4</v>
      </c>
      <c r="S123" s="39">
        <f t="shared" si="54"/>
        <v>0</v>
      </c>
      <c r="T123" s="39">
        <f t="shared" si="55"/>
        <v>9.9355943105678009E-4</v>
      </c>
      <c r="U123" s="39">
        <f t="shared" si="56"/>
        <v>0</v>
      </c>
    </row>
    <row r="124" spans="1:21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101">
        <v>1</v>
      </c>
      <c r="M124" s="101">
        <v>1</v>
      </c>
      <c r="N124" s="101">
        <v>1</v>
      </c>
      <c r="O124" s="101">
        <v>1</v>
      </c>
      <c r="P124" s="67">
        <f t="shared" si="53"/>
        <v>1</v>
      </c>
      <c r="Q124" s="38">
        <v>2.992648011714362E-4</v>
      </c>
      <c r="R124" s="39">
        <v>2.992648011714362E-4</v>
      </c>
      <c r="S124" s="39">
        <f t="shared" si="54"/>
        <v>0</v>
      </c>
      <c r="T124" s="39">
        <f t="shared" si="55"/>
        <v>2.992648011714362E-4</v>
      </c>
      <c r="U124" s="39">
        <f t="shared" si="56"/>
        <v>0</v>
      </c>
    </row>
    <row r="125" spans="1:21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101">
        <v>1</v>
      </c>
      <c r="M125" s="101">
        <v>1</v>
      </c>
      <c r="N125" s="101">
        <v>1</v>
      </c>
      <c r="O125" s="101">
        <v>1</v>
      </c>
      <c r="P125" s="67">
        <f t="shared" si="53"/>
        <v>1</v>
      </c>
      <c r="Q125" s="38">
        <v>1.3468503826098081E-4</v>
      </c>
      <c r="R125" s="39">
        <v>1.3468503826098081E-4</v>
      </c>
      <c r="S125" s="39">
        <f t="shared" si="54"/>
        <v>0</v>
      </c>
      <c r="T125" s="39">
        <f t="shared" si="55"/>
        <v>1.3468503826098081E-4</v>
      </c>
      <c r="U125" s="39">
        <f t="shared" si="56"/>
        <v>0</v>
      </c>
    </row>
    <row r="126" spans="1:21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101">
        <v>1</v>
      </c>
      <c r="M126" s="101">
        <v>1</v>
      </c>
      <c r="N126" s="101">
        <v>1</v>
      </c>
      <c r="O126" s="101">
        <v>1</v>
      </c>
      <c r="P126" s="67">
        <f t="shared" si="53"/>
        <v>1</v>
      </c>
      <c r="Q126" s="38">
        <v>5.962029911443118E-4</v>
      </c>
      <c r="R126" s="39">
        <v>5.962029911443118E-4</v>
      </c>
      <c r="S126" s="39">
        <f t="shared" si="54"/>
        <v>0</v>
      </c>
      <c r="T126" s="39">
        <f t="shared" si="55"/>
        <v>5.962029911443118E-4</v>
      </c>
      <c r="U126" s="39">
        <f t="shared" si="56"/>
        <v>0</v>
      </c>
    </row>
    <row r="127" spans="1:21" x14ac:dyDescent="0.2">
      <c r="A127" s="7" t="s">
        <v>110</v>
      </c>
      <c r="B127" s="7" t="s">
        <v>369</v>
      </c>
      <c r="C127" s="24" t="s">
        <v>555</v>
      </c>
      <c r="D127" s="101">
        <v>1</v>
      </c>
      <c r="E127" s="101">
        <v>1</v>
      </c>
      <c r="F127" s="101">
        <v>1</v>
      </c>
      <c r="G127" s="101">
        <v>1</v>
      </c>
      <c r="H127" s="101">
        <v>1</v>
      </c>
      <c r="I127" s="101">
        <v>1</v>
      </c>
      <c r="J127" s="101">
        <v>1</v>
      </c>
      <c r="K127" s="101">
        <v>1</v>
      </c>
      <c r="L127" s="101">
        <v>1</v>
      </c>
      <c r="M127" s="101">
        <v>1</v>
      </c>
      <c r="N127" s="101">
        <v>1</v>
      </c>
      <c r="O127" s="101">
        <v>1</v>
      </c>
      <c r="P127" s="67">
        <f t="shared" si="53"/>
        <v>1</v>
      </c>
      <c r="Q127" s="38">
        <v>4.8816160916657301E-4</v>
      </c>
      <c r="R127" s="39">
        <v>4.8816160916657301E-4</v>
      </c>
      <c r="S127" s="39">
        <f t="shared" si="54"/>
        <v>0</v>
      </c>
      <c r="T127" s="39">
        <f t="shared" si="55"/>
        <v>4.8816160916657301E-4</v>
      </c>
      <c r="U127" s="39">
        <f t="shared" si="56"/>
        <v>0</v>
      </c>
    </row>
    <row r="128" spans="1:21" x14ac:dyDescent="0.2">
      <c r="A128" s="6" t="s">
        <v>111</v>
      </c>
      <c r="B128" s="6"/>
      <c r="C128" s="23" t="s">
        <v>556</v>
      </c>
      <c r="D128" s="100">
        <v>0</v>
      </c>
      <c r="E128" s="100">
        <v>0</v>
      </c>
      <c r="F128" s="100">
        <v>0</v>
      </c>
      <c r="G128" s="100">
        <v>0</v>
      </c>
      <c r="H128" s="100">
        <v>0</v>
      </c>
      <c r="I128" s="100">
        <v>0</v>
      </c>
      <c r="J128" s="100">
        <v>0</v>
      </c>
      <c r="K128" s="100">
        <v>0</v>
      </c>
      <c r="L128" s="100">
        <v>0</v>
      </c>
      <c r="M128" s="100">
        <v>0</v>
      </c>
      <c r="N128" s="100">
        <v>0</v>
      </c>
      <c r="O128" s="100">
        <v>0</v>
      </c>
      <c r="P128" s="66"/>
      <c r="Q128" s="36">
        <v>1.6316669919310987E-2</v>
      </c>
      <c r="R128" s="37">
        <v>1.5584084746688036E-2</v>
      </c>
      <c r="S128" s="37">
        <f>SUBTOTAL(9,S129:S130)</f>
        <v>7.325851726229498E-4</v>
      </c>
      <c r="T128" s="37">
        <f>SUBTOTAL(9,T129:T130)</f>
        <v>1.6316669919310987E-2</v>
      </c>
      <c r="U128" s="37">
        <f>SUBTOTAL(9,U129:U130)</f>
        <v>0</v>
      </c>
    </row>
    <row r="129" spans="1:21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101">
        <v>1</v>
      </c>
      <c r="M129" s="101">
        <v>1</v>
      </c>
      <c r="N129" s="101">
        <v>1</v>
      </c>
      <c r="O129" s="101">
        <v>1</v>
      </c>
      <c r="P129" s="67">
        <f>SUM(D129:O129)/12</f>
        <v>1</v>
      </c>
      <c r="Q129" s="38">
        <v>1.6649664668519431E-3</v>
      </c>
      <c r="R129" s="39">
        <v>1.6649664668519431E-3</v>
      </c>
      <c r="S129" s="39">
        <f t="shared" ref="S129:S130" si="57">T129-R129</f>
        <v>0</v>
      </c>
      <c r="T129" s="39">
        <f t="shared" ref="T129:T130" si="58">Q129*P129</f>
        <v>1.6649664668519431E-3</v>
      </c>
      <c r="U129" s="39">
        <f>Q129-T129</f>
        <v>0</v>
      </c>
    </row>
    <row r="130" spans="1:2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6">
        <v>1</v>
      </c>
      <c r="K130" s="106">
        <v>1</v>
      </c>
      <c r="L130" s="106">
        <v>1</v>
      </c>
      <c r="M130" s="106">
        <v>1</v>
      </c>
      <c r="N130" s="106">
        <v>1</v>
      </c>
      <c r="O130" s="106">
        <v>1</v>
      </c>
      <c r="P130" s="67">
        <f>SUM(D130:O130)/12</f>
        <v>1</v>
      </c>
      <c r="Q130" s="38">
        <v>1.4651703452459043E-2</v>
      </c>
      <c r="R130" s="39">
        <v>1.3919118279836093E-2</v>
      </c>
      <c r="S130" s="39">
        <f t="shared" si="57"/>
        <v>7.325851726229498E-4</v>
      </c>
      <c r="T130" s="39">
        <f t="shared" si="58"/>
        <v>1.4651703452459043E-2</v>
      </c>
      <c r="U130" s="39">
        <f>Q130-T130</f>
        <v>0</v>
      </c>
    </row>
    <row r="131" spans="1:21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68"/>
      <c r="Q131" s="40">
        <v>4.8384777901703234E-4</v>
      </c>
      <c r="R131" s="41">
        <v>4.8384777901703234E-4</v>
      </c>
      <c r="S131" s="41">
        <f>SUBTOTAL(9,S132:S133)</f>
        <v>0</v>
      </c>
      <c r="T131" s="41">
        <f>SUBTOTAL(9,T132:T133)</f>
        <v>4.8384777901703234E-4</v>
      </c>
      <c r="U131" s="41">
        <f>SUBTOTAL(9,U132:U133)</f>
        <v>0</v>
      </c>
    </row>
    <row r="132" spans="1:2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3.6701859455368627E-4</v>
      </c>
      <c r="R132" s="39">
        <v>3.6701859455368627E-4</v>
      </c>
      <c r="S132" s="39">
        <f t="shared" ref="S132:S133" si="59">T132-R132</f>
        <v>0</v>
      </c>
      <c r="T132" s="39">
        <f t="shared" ref="T132:T133" si="60">Q132*P132</f>
        <v>3.6701859455368627E-4</v>
      </c>
      <c r="U132" s="39">
        <f>Q132-T132</f>
        <v>0</v>
      </c>
    </row>
    <row r="133" spans="1:21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101">
        <v>1</v>
      </c>
      <c r="M133" s="101">
        <v>1</v>
      </c>
      <c r="N133" s="101">
        <v>1</v>
      </c>
      <c r="O133" s="101">
        <v>1</v>
      </c>
      <c r="P133" s="67">
        <f>SUM(D133:O133)/12</f>
        <v>1</v>
      </c>
      <c r="Q133" s="38">
        <v>1.1682918446334609E-4</v>
      </c>
      <c r="R133" s="39">
        <v>1.1682918446334609E-4</v>
      </c>
      <c r="S133" s="39">
        <f t="shared" si="59"/>
        <v>0</v>
      </c>
      <c r="T133" s="39">
        <f t="shared" si="60"/>
        <v>1.1682918446334609E-4</v>
      </c>
      <c r="U133" s="39">
        <f>Q133-T133</f>
        <v>0</v>
      </c>
    </row>
    <row r="134" spans="1:21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65"/>
      <c r="Q134" s="34">
        <v>1.6670395802484236E-2</v>
      </c>
      <c r="R134" s="35">
        <v>1.6670395802484236E-2</v>
      </c>
      <c r="S134" s="35">
        <f>SUBTOTAL(9,S135:S148)</f>
        <v>0</v>
      </c>
      <c r="T134" s="35">
        <f>SUBTOTAL(9,T135:T148)</f>
        <v>1.6670395802484236E-2</v>
      </c>
      <c r="U134" s="35">
        <f>SUBTOTAL(9,U135:U148)</f>
        <v>0</v>
      </c>
    </row>
    <row r="135" spans="1:21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66"/>
      <c r="Q135" s="36">
        <v>2.7648111752273997E-3</v>
      </c>
      <c r="R135" s="37">
        <v>2.7648111752273997E-3</v>
      </c>
      <c r="S135" s="37">
        <f>SUBTOTAL(9,S136)</f>
        <v>0</v>
      </c>
      <c r="T135" s="37">
        <f>SUBTOTAL(9,T136)</f>
        <v>2.7648111752273997E-3</v>
      </c>
      <c r="U135" s="37">
        <f>SUBTOTAL(9,U136)</f>
        <v>0</v>
      </c>
    </row>
    <row r="136" spans="1:2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101">
        <v>1</v>
      </c>
      <c r="M136" s="101">
        <v>1</v>
      </c>
      <c r="N136" s="101">
        <v>1</v>
      </c>
      <c r="O136" s="101">
        <v>1</v>
      </c>
      <c r="P136" s="67">
        <f>SUM(D136:O136)/12</f>
        <v>1</v>
      </c>
      <c r="Q136" s="38">
        <v>2.7648111752273997E-3</v>
      </c>
      <c r="R136" s="39">
        <v>2.7648111752273997E-3</v>
      </c>
      <c r="S136" s="39">
        <f t="shared" ref="S136" si="61">T136-R136</f>
        <v>0</v>
      </c>
      <c r="T136" s="39">
        <f t="shared" ref="T136" si="62">Q136*P136</f>
        <v>2.7648111752273997E-3</v>
      </c>
      <c r="U136" s="39">
        <f>Q136-T136</f>
        <v>0</v>
      </c>
    </row>
    <row r="137" spans="1:21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66"/>
      <c r="Q137" s="36">
        <v>1.3905584627256837E-2</v>
      </c>
      <c r="R137" s="37">
        <v>1.3905584627256837E-2</v>
      </c>
      <c r="S137" s="37">
        <f>SUBTOTAL(9,S138:S148)</f>
        <v>0</v>
      </c>
      <c r="T137" s="37">
        <f>SUBTOTAL(9,T138:T148)</f>
        <v>1.3905584627256837E-2</v>
      </c>
      <c r="U137" s="37">
        <f>SUBTOTAL(9,U138:U148)</f>
        <v>0</v>
      </c>
    </row>
    <row r="138" spans="1:2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63">SUM(D138:O138)/12</f>
        <v>1</v>
      </c>
      <c r="Q138" s="38">
        <v>2.7487478220403101E-3</v>
      </c>
      <c r="R138" s="39">
        <v>2.7487478220403101E-3</v>
      </c>
      <c r="S138" s="39">
        <f t="shared" ref="S138:S148" si="64">T138-R138</f>
        <v>0</v>
      </c>
      <c r="T138" s="39">
        <f t="shared" ref="T138:T148" si="65">Q138*P138</f>
        <v>2.7487478220403101E-3</v>
      </c>
      <c r="U138" s="39">
        <f t="shared" ref="U138:U148" si="66">Q138-T138</f>
        <v>0</v>
      </c>
    </row>
    <row r="139" spans="1:2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63"/>
        <v>1</v>
      </c>
      <c r="Q139" s="38">
        <v>0</v>
      </c>
      <c r="R139" s="39">
        <v>0</v>
      </c>
      <c r="S139" s="39">
        <f t="shared" si="64"/>
        <v>0</v>
      </c>
      <c r="T139" s="39">
        <f t="shared" si="65"/>
        <v>0</v>
      </c>
      <c r="U139" s="39">
        <f t="shared" si="66"/>
        <v>0</v>
      </c>
    </row>
    <row r="140" spans="1:2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63"/>
        <v>1</v>
      </c>
      <c r="Q140" s="38">
        <v>5.715993279417006E-4</v>
      </c>
      <c r="R140" s="39">
        <v>5.715993279417006E-4</v>
      </c>
      <c r="S140" s="39">
        <f t="shared" si="64"/>
        <v>0</v>
      </c>
      <c r="T140" s="39">
        <f t="shared" si="65"/>
        <v>5.715993279417006E-4</v>
      </c>
      <c r="U140" s="39">
        <f t="shared" si="66"/>
        <v>0</v>
      </c>
    </row>
    <row r="141" spans="1:2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63"/>
        <v>1</v>
      </c>
      <c r="Q141" s="38">
        <v>0</v>
      </c>
      <c r="R141" s="39">
        <v>0</v>
      </c>
      <c r="S141" s="39">
        <f t="shared" si="64"/>
        <v>0</v>
      </c>
      <c r="T141" s="39">
        <f t="shared" si="65"/>
        <v>0</v>
      </c>
      <c r="U141" s="39">
        <f t="shared" si="66"/>
        <v>0</v>
      </c>
    </row>
    <row r="142" spans="1:2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101">
        <v>1</v>
      </c>
      <c r="M142" s="101">
        <v>1</v>
      </c>
      <c r="N142" s="101">
        <v>1</v>
      </c>
      <c r="O142" s="101">
        <v>1</v>
      </c>
      <c r="P142" s="67">
        <f t="shared" si="63"/>
        <v>1</v>
      </c>
      <c r="Q142" s="38">
        <v>3.0231933139965978E-3</v>
      </c>
      <c r="R142" s="39">
        <v>3.0231933139965978E-3</v>
      </c>
      <c r="S142" s="39">
        <f t="shared" si="64"/>
        <v>0</v>
      </c>
      <c r="T142" s="39">
        <f t="shared" si="65"/>
        <v>3.0231933139965978E-3</v>
      </c>
      <c r="U142" s="39">
        <f t="shared" si="66"/>
        <v>0</v>
      </c>
    </row>
    <row r="143" spans="1:2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63"/>
        <v>1</v>
      </c>
      <c r="Q143" s="38">
        <v>1.6596553876317643E-3</v>
      </c>
      <c r="R143" s="39">
        <v>1.6596553876317643E-3</v>
      </c>
      <c r="S143" s="39">
        <f t="shared" si="64"/>
        <v>0</v>
      </c>
      <c r="T143" s="39">
        <f t="shared" si="65"/>
        <v>1.6596553876317643E-3</v>
      </c>
      <c r="U143" s="39">
        <f t="shared" si="66"/>
        <v>0</v>
      </c>
    </row>
    <row r="144" spans="1:2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63"/>
        <v>1</v>
      </c>
      <c r="Q144" s="38">
        <v>1.135669243420324E-3</v>
      </c>
      <c r="R144" s="39">
        <v>1.135669243420324E-3</v>
      </c>
      <c r="S144" s="39">
        <f t="shared" si="64"/>
        <v>0</v>
      </c>
      <c r="T144" s="39">
        <f t="shared" si="65"/>
        <v>1.135669243420324E-3</v>
      </c>
      <c r="U144" s="39">
        <f t="shared" si="66"/>
        <v>0</v>
      </c>
    </row>
    <row r="145" spans="1:2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63"/>
        <v>1</v>
      </c>
      <c r="Q145" s="38">
        <v>7.9552723923937199E-4</v>
      </c>
      <c r="R145" s="39">
        <v>7.9552723923937199E-4</v>
      </c>
      <c r="S145" s="39">
        <f t="shared" si="64"/>
        <v>0</v>
      </c>
      <c r="T145" s="39">
        <f t="shared" si="65"/>
        <v>7.9552723923937199E-4</v>
      </c>
      <c r="U145" s="39">
        <f t="shared" si="66"/>
        <v>0</v>
      </c>
    </row>
    <row r="146" spans="1:2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63"/>
        <v>1</v>
      </c>
      <c r="Q146" s="38">
        <v>1.7827601440295927E-3</v>
      </c>
      <c r="R146" s="39">
        <v>1.7827601440295927E-3</v>
      </c>
      <c r="S146" s="39">
        <f t="shared" si="64"/>
        <v>0</v>
      </c>
      <c r="T146" s="39">
        <f t="shared" si="65"/>
        <v>1.7827601440295927E-3</v>
      </c>
      <c r="U146" s="39">
        <f t="shared" si="66"/>
        <v>0</v>
      </c>
    </row>
    <row r="147" spans="1:21" x14ac:dyDescent="0.2">
      <c r="A147" s="7" t="s">
        <v>130</v>
      </c>
      <c r="B147" s="7" t="s">
        <v>382</v>
      </c>
      <c r="C147" s="24" t="s">
        <v>575</v>
      </c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67">
        <f t="shared" si="63"/>
        <v>0</v>
      </c>
      <c r="Q147" s="38">
        <v>0</v>
      </c>
      <c r="R147" s="39">
        <v>0</v>
      </c>
      <c r="S147" s="39">
        <f t="shared" si="64"/>
        <v>0</v>
      </c>
      <c r="T147" s="39">
        <f t="shared" si="65"/>
        <v>0</v>
      </c>
      <c r="U147" s="39">
        <f t="shared" si="66"/>
        <v>0</v>
      </c>
    </row>
    <row r="148" spans="1:21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101">
        <v>1</v>
      </c>
      <c r="M148" s="101">
        <v>1</v>
      </c>
      <c r="N148" s="101">
        <v>1</v>
      </c>
      <c r="O148" s="101">
        <v>1</v>
      </c>
      <c r="P148" s="67">
        <f t="shared" si="63"/>
        <v>1</v>
      </c>
      <c r="Q148" s="38">
        <v>2.188432148957174E-3</v>
      </c>
      <c r="R148" s="39">
        <v>2.188432148957174E-3</v>
      </c>
      <c r="S148" s="39">
        <f t="shared" si="64"/>
        <v>0</v>
      </c>
      <c r="T148" s="39">
        <f t="shared" si="65"/>
        <v>2.188432148957174E-3</v>
      </c>
      <c r="U148" s="39">
        <f t="shared" si="66"/>
        <v>0</v>
      </c>
    </row>
    <row r="149" spans="1:21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65"/>
      <c r="Q149" s="34">
        <v>6.2699633183590543E-3</v>
      </c>
      <c r="R149" s="35">
        <v>6.2699633183590543E-3</v>
      </c>
      <c r="S149" s="35">
        <f>SUBTOTAL(9,S150:S151)</f>
        <v>0</v>
      </c>
      <c r="T149" s="35">
        <f>SUBTOTAL(9,T150:T151)</f>
        <v>6.2699633183590543E-3</v>
      </c>
      <c r="U149" s="35">
        <f>SUBTOTAL(9,U150:U151)</f>
        <v>0</v>
      </c>
    </row>
    <row r="150" spans="1:21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66"/>
      <c r="Q150" s="36">
        <v>6.2699633183590543E-3</v>
      </c>
      <c r="R150" s="37">
        <v>6.2699633183590543E-3</v>
      </c>
      <c r="S150" s="37">
        <f>SUBTOTAL(9,S151)</f>
        <v>0</v>
      </c>
      <c r="T150" s="37">
        <f>SUBTOTAL(9,T151)</f>
        <v>6.2699633183590543E-3</v>
      </c>
      <c r="U150" s="37">
        <f>SUBTOTAL(9,U151)</f>
        <v>0</v>
      </c>
    </row>
    <row r="151" spans="1:21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101">
        <v>1</v>
      </c>
      <c r="M151" s="101">
        <v>1</v>
      </c>
      <c r="N151" s="101">
        <v>1</v>
      </c>
      <c r="O151" s="101">
        <v>1</v>
      </c>
      <c r="P151" s="67">
        <f>SUM(D151:O151)/12</f>
        <v>1</v>
      </c>
      <c r="Q151" s="38">
        <v>6.2699633183590543E-3</v>
      </c>
      <c r="R151" s="39">
        <v>6.2699633183590543E-3</v>
      </c>
      <c r="S151" s="39">
        <f t="shared" ref="S151" si="67">T151-R151</f>
        <v>0</v>
      </c>
      <c r="T151" s="39">
        <f t="shared" ref="T151" si="68">Q151*P151</f>
        <v>6.2699633183590543E-3</v>
      </c>
      <c r="U151" s="39">
        <f>Q151-T151</f>
        <v>0</v>
      </c>
    </row>
    <row r="152" spans="1:21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65"/>
      <c r="Q152" s="34">
        <v>2.9908464121159461E-3</v>
      </c>
      <c r="R152" s="35">
        <v>2.9908464121159461E-3</v>
      </c>
      <c r="S152" s="35">
        <f>SUBTOTAL(9,S153:S155)</f>
        <v>0</v>
      </c>
      <c r="T152" s="35">
        <f>SUBTOTAL(9,T153:T155)</f>
        <v>2.9908464121159461E-3</v>
      </c>
      <c r="U152" s="35">
        <f>SUBTOTAL(9,U153:U155)</f>
        <v>0</v>
      </c>
    </row>
    <row r="153" spans="1:21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66"/>
      <c r="Q153" s="36">
        <v>2.9908464121159461E-3</v>
      </c>
      <c r="R153" s="37">
        <v>2.9908464121159461E-3</v>
      </c>
      <c r="S153" s="37">
        <f>SUBTOTAL(9,S154:S155)</f>
        <v>0</v>
      </c>
      <c r="T153" s="37">
        <f>SUBTOTAL(9,T154:T155)</f>
        <v>2.9908464121159461E-3</v>
      </c>
      <c r="U153" s="37">
        <f>SUBTOTAL(9,U154:U155)</f>
        <v>0</v>
      </c>
    </row>
    <row r="154" spans="1:2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6.4437758242619995E-4</v>
      </c>
      <c r="R154" s="39">
        <v>6.4437758242619995E-4</v>
      </c>
      <c r="S154" s="39">
        <f t="shared" ref="S154:S155" si="69">T154-R154</f>
        <v>0</v>
      </c>
      <c r="T154" s="39">
        <f t="shared" ref="T154:T155" si="70">Q154*P154</f>
        <v>6.4437758242619995E-4</v>
      </c>
      <c r="U154" s="39">
        <f>Q154-T154</f>
        <v>0</v>
      </c>
    </row>
    <row r="155" spans="1:2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2.3464688296897462E-3</v>
      </c>
      <c r="R155" s="39">
        <v>2.3464688296897462E-3</v>
      </c>
      <c r="S155" s="39">
        <f t="shared" si="69"/>
        <v>0</v>
      </c>
      <c r="T155" s="39">
        <f t="shared" si="70"/>
        <v>2.3464688296897462E-3</v>
      </c>
      <c r="U155" s="39">
        <f>Q155-T155</f>
        <v>0</v>
      </c>
    </row>
    <row r="156" spans="1:21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4"/>
      <c r="Q156" s="32">
        <v>8.5213013199609208E-3</v>
      </c>
      <c r="R156" s="33">
        <v>7.0250345224910958E-3</v>
      </c>
      <c r="S156" s="33">
        <f>SUBTOTAL(9,S157:S267)</f>
        <v>0</v>
      </c>
      <c r="T156" s="33">
        <f>SUBTOTAL(9,T157:T267)</f>
        <v>7.0250345224910958E-3</v>
      </c>
      <c r="U156" s="33">
        <f>SUBTOTAL(9,U157:U267)</f>
        <v>1.496266797469825E-3</v>
      </c>
    </row>
    <row r="157" spans="1:21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65"/>
      <c r="Q157" s="34">
        <v>3.2221335848035108E-5</v>
      </c>
      <c r="R157" s="35">
        <v>3.2221335848035108E-5</v>
      </c>
      <c r="S157" s="35">
        <f>SUBTOTAL(9,S158:S161)</f>
        <v>0</v>
      </c>
      <c r="T157" s="35">
        <f>SUBTOTAL(9,T158:T161)</f>
        <v>3.2221335848035108E-5</v>
      </c>
      <c r="U157" s="35">
        <f>SUBTOTAL(9,U158:U161)</f>
        <v>0</v>
      </c>
    </row>
    <row r="158" spans="1:21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66"/>
      <c r="Q158" s="36">
        <v>1.0883299392249743E-5</v>
      </c>
      <c r="R158" s="37">
        <v>1.0883299392249743E-5</v>
      </c>
      <c r="S158" s="37">
        <f>SUBTOTAL(9,S159)</f>
        <v>0</v>
      </c>
      <c r="T158" s="37">
        <f>SUBTOTAL(9,T159)</f>
        <v>1.0883299392249743E-5</v>
      </c>
      <c r="U158" s="37">
        <f>SUBTOTAL(9,U159)</f>
        <v>0</v>
      </c>
    </row>
    <row r="159" spans="1:21" x14ac:dyDescent="0.2">
      <c r="A159" s="7" t="s">
        <v>142</v>
      </c>
      <c r="B159" s="7" t="s">
        <v>302</v>
      </c>
      <c r="C159" s="24" t="s">
        <v>587</v>
      </c>
      <c r="D159" s="56">
        <v>1</v>
      </c>
      <c r="E159" s="56">
        <v>1</v>
      </c>
      <c r="F159" s="56">
        <v>1</v>
      </c>
      <c r="G159" s="56">
        <v>1</v>
      </c>
      <c r="H159" s="56">
        <v>1</v>
      </c>
      <c r="I159" s="56">
        <v>1</v>
      </c>
      <c r="J159" s="56">
        <v>1</v>
      </c>
      <c r="K159" s="56">
        <v>1</v>
      </c>
      <c r="L159" s="56">
        <v>1</v>
      </c>
      <c r="M159" s="56">
        <v>1</v>
      </c>
      <c r="N159" s="56">
        <v>1</v>
      </c>
      <c r="O159" s="56">
        <v>1</v>
      </c>
      <c r="P159" s="67">
        <f>SUM(D159:O159)/12</f>
        <v>1</v>
      </c>
      <c r="Q159" s="38">
        <v>1.0883299392249743E-5</v>
      </c>
      <c r="R159" s="39">
        <v>1.0883299392249743E-5</v>
      </c>
      <c r="S159" s="39">
        <f t="shared" ref="S159" si="71">T159-R159</f>
        <v>0</v>
      </c>
      <c r="T159" s="39">
        <f t="shared" ref="T159" si="72">Q159*P159</f>
        <v>1.0883299392249743E-5</v>
      </c>
      <c r="U159" s="39">
        <f>Q159-T159</f>
        <v>0</v>
      </c>
    </row>
    <row r="160" spans="1:21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66"/>
      <c r="Q160" s="36">
        <v>2.1338036455785362E-5</v>
      </c>
      <c r="R160" s="37">
        <v>2.1338036455785362E-5</v>
      </c>
      <c r="S160" s="37">
        <f>SUBTOTAL(9,S161)</f>
        <v>0</v>
      </c>
      <c r="T160" s="37">
        <f>SUBTOTAL(9,T161)</f>
        <v>2.1338036455785362E-5</v>
      </c>
      <c r="U160" s="37">
        <f>SUBTOTAL(9,U161)</f>
        <v>0</v>
      </c>
    </row>
    <row r="161" spans="1:21" x14ac:dyDescent="0.2">
      <c r="A161" s="7" t="s">
        <v>144</v>
      </c>
      <c r="B161" s="7" t="s">
        <v>300</v>
      </c>
      <c r="C161" s="24" t="s">
        <v>588</v>
      </c>
      <c r="D161" s="56">
        <v>1</v>
      </c>
      <c r="E161" s="56">
        <v>1</v>
      </c>
      <c r="F161" s="56">
        <v>1</v>
      </c>
      <c r="G161" s="56">
        <v>1</v>
      </c>
      <c r="H161" s="56">
        <v>1</v>
      </c>
      <c r="I161" s="56">
        <v>1</v>
      </c>
      <c r="J161" s="56">
        <v>1</v>
      </c>
      <c r="K161" s="56">
        <v>1</v>
      </c>
      <c r="L161" s="56">
        <v>1</v>
      </c>
      <c r="M161" s="56">
        <v>1</v>
      </c>
      <c r="N161" s="56">
        <v>1</v>
      </c>
      <c r="O161" s="56">
        <v>1</v>
      </c>
      <c r="P161" s="67">
        <f>SUM(D161:O161)/12</f>
        <v>1</v>
      </c>
      <c r="Q161" s="38">
        <v>2.1338036455785362E-5</v>
      </c>
      <c r="R161" s="39">
        <v>2.1338036455785362E-5</v>
      </c>
      <c r="S161" s="39">
        <f t="shared" ref="S161" si="73">T161-R161</f>
        <v>0</v>
      </c>
      <c r="T161" s="39">
        <f t="shared" ref="T161" si="74">Q161*P161</f>
        <v>2.1338036455785362E-5</v>
      </c>
      <c r="U161" s="39">
        <f>Q161-T161</f>
        <v>0</v>
      </c>
    </row>
    <row r="162" spans="1:21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65"/>
      <c r="Q162" s="34">
        <v>6.9991598459191685E-4</v>
      </c>
      <c r="R162" s="35">
        <v>6.9991598459191685E-4</v>
      </c>
      <c r="S162" s="35">
        <f>SUBTOTAL(9,S163:S170)</f>
        <v>0</v>
      </c>
      <c r="T162" s="35">
        <f>SUBTOTAL(9,T163:T170)</f>
        <v>6.9991598459191685E-4</v>
      </c>
      <c r="U162" s="35">
        <f>SUBTOTAL(9,U163:U170)</f>
        <v>0</v>
      </c>
    </row>
    <row r="163" spans="1:21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66"/>
      <c r="Q163" s="36">
        <v>3.995047109487613E-4</v>
      </c>
      <c r="R163" s="37">
        <v>3.995047109487613E-4</v>
      </c>
      <c r="S163" s="37">
        <f>SUBTOTAL(9,S164:S168)</f>
        <v>0</v>
      </c>
      <c r="T163" s="37">
        <f>SUBTOTAL(9,T164:T168)</f>
        <v>3.995047109487613E-4</v>
      </c>
      <c r="U163" s="37">
        <f>SUBTOTAL(9,U164:U168)</f>
        <v>0</v>
      </c>
    </row>
    <row r="164" spans="1:21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101">
        <v>1</v>
      </c>
      <c r="M164" s="101">
        <v>1</v>
      </c>
      <c r="N164" s="101">
        <v>1</v>
      </c>
      <c r="O164" s="101">
        <v>1</v>
      </c>
      <c r="P164" s="67">
        <f>SUM(D164:O164)/12</f>
        <v>1</v>
      </c>
      <c r="Q164" s="38">
        <v>9.7871443234558904E-5</v>
      </c>
      <c r="R164" s="39">
        <v>9.7871443234558904E-5</v>
      </c>
      <c r="S164" s="39">
        <f t="shared" ref="S164:S168" si="75">T164-R164</f>
        <v>0</v>
      </c>
      <c r="T164" s="39">
        <f t="shared" ref="T164:T168" si="76">Q164*P164</f>
        <v>9.7871443234558904E-5</v>
      </c>
      <c r="U164" s="39">
        <f>Q164-T164</f>
        <v>0</v>
      </c>
    </row>
    <row r="165" spans="1:21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101">
        <v>1</v>
      </c>
      <c r="M165" s="101">
        <v>1</v>
      </c>
      <c r="N165" s="101">
        <v>1</v>
      </c>
      <c r="O165" s="101">
        <v>1</v>
      </c>
      <c r="P165" s="67">
        <f>SUM(D165:O165)/12</f>
        <v>1</v>
      </c>
      <c r="Q165" s="38">
        <v>6.3994091594040347E-5</v>
      </c>
      <c r="R165" s="39">
        <v>6.3994091594040347E-5</v>
      </c>
      <c r="S165" s="39">
        <f t="shared" si="75"/>
        <v>0</v>
      </c>
      <c r="T165" s="39">
        <f t="shared" si="76"/>
        <v>6.3994091594040347E-5</v>
      </c>
      <c r="U165" s="39">
        <f>Q165-T165</f>
        <v>0</v>
      </c>
    </row>
    <row r="166" spans="1:21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101">
        <v>1</v>
      </c>
      <c r="M166" s="101">
        <v>1</v>
      </c>
      <c r="N166" s="101">
        <v>1</v>
      </c>
      <c r="O166" s="101">
        <v>1</v>
      </c>
      <c r="P166" s="67">
        <f>SUM(D166:O166)/12</f>
        <v>1</v>
      </c>
      <c r="Q166" s="38">
        <v>3.6379573304985305E-5</v>
      </c>
      <c r="R166" s="39">
        <v>3.6379573304985305E-5</v>
      </c>
      <c r="S166" s="39">
        <f t="shared" si="75"/>
        <v>0</v>
      </c>
      <c r="T166" s="39">
        <f t="shared" si="76"/>
        <v>3.6379573304985305E-5</v>
      </c>
      <c r="U166" s="39">
        <f>Q166-T166</f>
        <v>0</v>
      </c>
    </row>
    <row r="167" spans="1:21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101">
        <v>1</v>
      </c>
      <c r="M167" s="101">
        <v>1</v>
      </c>
      <c r="N167" s="101">
        <v>1</v>
      </c>
      <c r="O167" s="101">
        <v>1</v>
      </c>
      <c r="P167" s="67">
        <f>SUM(D167:O167)/12</f>
        <v>1</v>
      </c>
      <c r="Q167" s="38">
        <v>1.9891297384330044E-4</v>
      </c>
      <c r="R167" s="39">
        <v>1.9891297384330044E-4</v>
      </c>
      <c r="S167" s="39">
        <f t="shared" si="75"/>
        <v>0</v>
      </c>
      <c r="T167" s="39">
        <f t="shared" si="76"/>
        <v>1.9891297384330044E-4</v>
      </c>
      <c r="U167" s="39">
        <f>Q167-T167</f>
        <v>0</v>
      </c>
    </row>
    <row r="168" spans="1:21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101">
        <v>1</v>
      </c>
      <c r="M168" s="101">
        <v>1</v>
      </c>
      <c r="N168" s="101">
        <v>1</v>
      </c>
      <c r="O168" s="101">
        <v>1</v>
      </c>
      <c r="P168" s="67">
        <f>SUM(D168:O168)/12</f>
        <v>1</v>
      </c>
      <c r="Q168" s="38">
        <v>2.346628971876272E-6</v>
      </c>
      <c r="R168" s="39">
        <v>2.346628971876272E-6</v>
      </c>
      <c r="S168" s="39">
        <f t="shared" si="75"/>
        <v>0</v>
      </c>
      <c r="T168" s="39">
        <f t="shared" si="76"/>
        <v>2.346628971876272E-6</v>
      </c>
      <c r="U168" s="39">
        <f>Q168-T168</f>
        <v>0</v>
      </c>
    </row>
    <row r="169" spans="1:21" x14ac:dyDescent="0.2">
      <c r="A169" s="6" t="s">
        <v>152</v>
      </c>
      <c r="B169" s="6"/>
      <c r="C169" s="23" t="s">
        <v>594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66"/>
      <c r="Q169" s="36">
        <v>3.0041127364315549E-4</v>
      </c>
      <c r="R169" s="37">
        <v>3.0041127364315549E-4</v>
      </c>
      <c r="S169" s="37">
        <f>SUBTOTAL(9,S170)</f>
        <v>0</v>
      </c>
      <c r="T169" s="37">
        <f>SUBTOTAL(9,T170)</f>
        <v>3.0041127364315549E-4</v>
      </c>
      <c r="U169" s="37">
        <f>SUBTOTAL(9,U170)</f>
        <v>0</v>
      </c>
    </row>
    <row r="170" spans="1:21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101">
        <v>1</v>
      </c>
      <c r="M170" s="101">
        <v>1</v>
      </c>
      <c r="N170" s="101">
        <v>1</v>
      </c>
      <c r="O170" s="101">
        <v>1</v>
      </c>
      <c r="P170" s="67">
        <f>SUM(D170:O170)/12</f>
        <v>1</v>
      </c>
      <c r="Q170" s="38">
        <v>3.0041127364315549E-4</v>
      </c>
      <c r="R170" s="39">
        <v>3.0041127364315549E-4</v>
      </c>
      <c r="S170" s="39">
        <f t="shared" ref="S170" si="77">T170-R170</f>
        <v>0</v>
      </c>
      <c r="T170" s="39">
        <f t="shared" ref="T170" si="78">Q170*P170</f>
        <v>3.0041127364315549E-4</v>
      </c>
      <c r="U170" s="39">
        <f>Q170-T170</f>
        <v>0</v>
      </c>
    </row>
    <row r="171" spans="1:21" x14ac:dyDescent="0.2">
      <c r="A171" s="5" t="s">
        <v>154</v>
      </c>
      <c r="B171" s="5"/>
      <c r="C171" s="22" t="s">
        <v>454</v>
      </c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65"/>
      <c r="Q171" s="34">
        <v>1.8284834679790905E-3</v>
      </c>
      <c r="R171" s="35">
        <v>1.8284834679790905E-3</v>
      </c>
      <c r="S171" s="35">
        <f>SUBTOTAL(9,S172:S176)</f>
        <v>0</v>
      </c>
      <c r="T171" s="35">
        <f>SUBTOTAL(9,T172:T176)</f>
        <v>1.8284834679790905E-3</v>
      </c>
      <c r="U171" s="35">
        <f>SUBTOTAL(9,U172:U176)</f>
        <v>0</v>
      </c>
    </row>
    <row r="172" spans="1:21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66"/>
      <c r="Q172" s="36">
        <v>1.8284834679790905E-3</v>
      </c>
      <c r="R172" s="37">
        <v>1.8284834679790905E-3</v>
      </c>
      <c r="S172" s="37">
        <f>SUBTOTAL(9,S173:S176)</f>
        <v>0</v>
      </c>
      <c r="T172" s="37">
        <f>SUBTOTAL(9,T173:T176)</f>
        <v>1.8284834679790905E-3</v>
      </c>
      <c r="U172" s="37">
        <f>SUBTOTAL(9,U173:U176)</f>
        <v>0</v>
      </c>
    </row>
    <row r="173" spans="1:2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>SUM(D173:O173)/12</f>
        <v>1</v>
      </c>
      <c r="Q173" s="38">
        <v>7.964262192410057E-4</v>
      </c>
      <c r="R173" s="39">
        <v>7.964262192410057E-4</v>
      </c>
      <c r="S173" s="39">
        <f t="shared" ref="S173:S176" si="79">T173-R173</f>
        <v>0</v>
      </c>
      <c r="T173" s="39">
        <f t="shared" ref="T173:T176" si="80">Q173*P173</f>
        <v>7.964262192410057E-4</v>
      </c>
      <c r="U173" s="39">
        <f>Q173-T173</f>
        <v>0</v>
      </c>
    </row>
    <row r="174" spans="1:2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67">
        <f>SUM(D174:O174)/12</f>
        <v>1</v>
      </c>
      <c r="Q174" s="38">
        <v>3.1435365275756422E-4</v>
      </c>
      <c r="R174" s="39">
        <v>3.1435365275756422E-4</v>
      </c>
      <c r="S174" s="39">
        <f t="shared" si="79"/>
        <v>0</v>
      </c>
      <c r="T174" s="39">
        <f t="shared" si="80"/>
        <v>3.1435365275756422E-4</v>
      </c>
      <c r="U174" s="39">
        <f>Q174-T174</f>
        <v>0</v>
      </c>
    </row>
    <row r="175" spans="1:2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67">
        <f>SUM(D175:O175)/12</f>
        <v>1</v>
      </c>
      <c r="Q175" s="38">
        <v>2.5708462309882344E-4</v>
      </c>
      <c r="R175" s="39">
        <v>2.5708462309882344E-4</v>
      </c>
      <c r="S175" s="39">
        <f t="shared" si="79"/>
        <v>0</v>
      </c>
      <c r="T175" s="39">
        <f t="shared" si="80"/>
        <v>2.5708462309882344E-4</v>
      </c>
      <c r="U175" s="39">
        <f>Q175-T175</f>
        <v>0</v>
      </c>
    </row>
    <row r="176" spans="1:2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67">
        <f>SUM(D176:O176)/12</f>
        <v>1</v>
      </c>
      <c r="Q176" s="38">
        <v>4.6061897288169717E-4</v>
      </c>
      <c r="R176" s="39">
        <v>4.6061897288169717E-4</v>
      </c>
      <c r="S176" s="39">
        <f t="shared" si="79"/>
        <v>0</v>
      </c>
      <c r="T176" s="39">
        <f t="shared" si="80"/>
        <v>4.6061897288169717E-4</v>
      </c>
      <c r="U176" s="39">
        <f>Q176-T176</f>
        <v>0</v>
      </c>
    </row>
    <row r="177" spans="1:21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65"/>
      <c r="Q177" s="34">
        <v>8.8703121076195328E-4</v>
      </c>
      <c r="R177" s="35">
        <v>7.6916674345866892E-4</v>
      </c>
      <c r="S177" s="35">
        <f>SUBTOTAL(9,S178:S185)</f>
        <v>0</v>
      </c>
      <c r="T177" s="35">
        <f>SUBTOTAL(9,T178:T185)</f>
        <v>7.6916674345866892E-4</v>
      </c>
      <c r="U177" s="35">
        <f>SUBTOTAL(9,U178:U185)</f>
        <v>1.1786446730328417E-4</v>
      </c>
    </row>
    <row r="178" spans="1:21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66"/>
      <c r="Q178" s="36">
        <v>1.8597239329346546E-4</v>
      </c>
      <c r="R178" s="37">
        <v>1.6737515396411895E-4</v>
      </c>
      <c r="S178" s="37">
        <f>SUBTOTAL(9,S179)</f>
        <v>0</v>
      </c>
      <c r="T178" s="37">
        <f>SUBTOTAL(9,T179)</f>
        <v>1.6737515396411895E-4</v>
      </c>
      <c r="U178" s="37">
        <f>SUBTOTAL(9,U179)</f>
        <v>1.8597239329346514E-5</v>
      </c>
    </row>
    <row r="179" spans="1:21" x14ac:dyDescent="0.2">
      <c r="A179" s="7" t="s">
        <v>162</v>
      </c>
      <c r="B179" s="7" t="s">
        <v>390</v>
      </c>
      <c r="C179" s="24" t="s">
        <v>600</v>
      </c>
      <c r="D179" s="101">
        <v>0.9</v>
      </c>
      <c r="E179" s="101">
        <v>0.9</v>
      </c>
      <c r="F179" s="101">
        <v>0.9</v>
      </c>
      <c r="G179" s="101">
        <v>0.9</v>
      </c>
      <c r="H179" s="101">
        <v>0.9</v>
      </c>
      <c r="I179" s="101">
        <v>0.9</v>
      </c>
      <c r="J179" s="101">
        <v>0.9</v>
      </c>
      <c r="K179" s="101">
        <v>0.9</v>
      </c>
      <c r="L179" s="101">
        <v>0.9</v>
      </c>
      <c r="M179" s="101">
        <v>0.9</v>
      </c>
      <c r="N179" s="101">
        <v>0.9</v>
      </c>
      <c r="O179" s="101">
        <v>0.9</v>
      </c>
      <c r="P179" s="67">
        <f>SUM(D179:O179)/12</f>
        <v>0.90000000000000024</v>
      </c>
      <c r="Q179" s="38">
        <v>1.8597239329346546E-4</v>
      </c>
      <c r="R179" s="39">
        <v>1.6737515396411895E-4</v>
      </c>
      <c r="S179" s="39">
        <f t="shared" ref="S179" si="81">T179-R179</f>
        <v>0</v>
      </c>
      <c r="T179" s="39">
        <f t="shared" ref="T179" si="82">Q179*P179</f>
        <v>1.6737515396411895E-4</v>
      </c>
      <c r="U179" s="39">
        <f>Q179-T179</f>
        <v>1.8597239329346514E-5</v>
      </c>
    </row>
    <row r="180" spans="1:21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66"/>
      <c r="Q180" s="36">
        <v>3.8724837428680958E-4</v>
      </c>
      <c r="R180" s="37">
        <v>3.485235368581287E-4</v>
      </c>
      <c r="S180" s="37">
        <f>SUBTOTAL(9,S181)</f>
        <v>0</v>
      </c>
      <c r="T180" s="37">
        <f>SUBTOTAL(9,T181)</f>
        <v>3.485235368581287E-4</v>
      </c>
      <c r="U180" s="37">
        <f>SUBTOTAL(9,U181)</f>
        <v>3.8724837428680888E-5</v>
      </c>
    </row>
    <row r="181" spans="1:21" x14ac:dyDescent="0.2">
      <c r="A181" s="7" t="s">
        <v>164</v>
      </c>
      <c r="B181" s="7" t="s">
        <v>391</v>
      </c>
      <c r="C181" s="24" t="s">
        <v>601</v>
      </c>
      <c r="D181" s="101">
        <v>0.9</v>
      </c>
      <c r="E181" s="101">
        <v>0.9</v>
      </c>
      <c r="F181" s="101">
        <v>0.9</v>
      </c>
      <c r="G181" s="101">
        <v>0.9</v>
      </c>
      <c r="H181" s="101">
        <v>0.9</v>
      </c>
      <c r="I181" s="101">
        <v>0.9</v>
      </c>
      <c r="J181" s="101">
        <v>0.9</v>
      </c>
      <c r="K181" s="101">
        <v>0.9</v>
      </c>
      <c r="L181" s="101">
        <v>0.9</v>
      </c>
      <c r="M181" s="101">
        <v>0.9</v>
      </c>
      <c r="N181" s="101">
        <v>0.9</v>
      </c>
      <c r="O181" s="101">
        <v>0.9</v>
      </c>
      <c r="P181" s="67">
        <f>SUM(D181:O181)/12</f>
        <v>0.90000000000000024</v>
      </c>
      <c r="Q181" s="38">
        <v>3.8724837428680958E-4</v>
      </c>
      <c r="R181" s="39">
        <v>3.485235368581287E-4</v>
      </c>
      <c r="S181" s="39">
        <f t="shared" ref="S181" si="83">T181-R181</f>
        <v>0</v>
      </c>
      <c r="T181" s="39">
        <f t="shared" ref="T181" si="84">Q181*P181</f>
        <v>3.485235368581287E-4</v>
      </c>
      <c r="U181" s="39">
        <f>Q181-T181</f>
        <v>3.8724837428680888E-5</v>
      </c>
    </row>
    <row r="182" spans="1:21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66"/>
      <c r="Q182" s="36">
        <v>2.8140894737380145E-4</v>
      </c>
      <c r="R182" s="37">
        <v>2.5326805263642139E-4</v>
      </c>
      <c r="S182" s="37">
        <f>SUBTOTAL(9,S183)</f>
        <v>0</v>
      </c>
      <c r="T182" s="37">
        <f>SUBTOTAL(9,T183)</f>
        <v>2.5326805263642139E-4</v>
      </c>
      <c r="U182" s="37">
        <f>SUBTOTAL(9,U183)</f>
        <v>2.8140894737380064E-5</v>
      </c>
    </row>
    <row r="183" spans="1:21" x14ac:dyDescent="0.2">
      <c r="A183" s="7" t="s">
        <v>166</v>
      </c>
      <c r="B183" s="7" t="s">
        <v>392</v>
      </c>
      <c r="C183" s="24" t="s">
        <v>602</v>
      </c>
      <c r="D183" s="101">
        <v>0.9</v>
      </c>
      <c r="E183" s="101">
        <v>0.9</v>
      </c>
      <c r="F183" s="101">
        <v>0.9</v>
      </c>
      <c r="G183" s="101">
        <v>0.9</v>
      </c>
      <c r="H183" s="101">
        <v>0.9</v>
      </c>
      <c r="I183" s="101">
        <v>0.9</v>
      </c>
      <c r="J183" s="101">
        <v>0.9</v>
      </c>
      <c r="K183" s="101">
        <v>0.9</v>
      </c>
      <c r="L183" s="101">
        <v>0.9</v>
      </c>
      <c r="M183" s="101">
        <v>0.9</v>
      </c>
      <c r="N183" s="101">
        <v>0.9</v>
      </c>
      <c r="O183" s="101">
        <v>0.9</v>
      </c>
      <c r="P183" s="67">
        <f>SUM(D183:O183)/12</f>
        <v>0.90000000000000024</v>
      </c>
      <c r="Q183" s="38">
        <v>2.8140894737380145E-4</v>
      </c>
      <c r="R183" s="39">
        <v>2.5326805263642139E-4</v>
      </c>
      <c r="S183" s="39">
        <f t="shared" ref="S183" si="85">T183-R183</f>
        <v>0</v>
      </c>
      <c r="T183" s="39">
        <f t="shared" ref="T183" si="86">Q183*P183</f>
        <v>2.5326805263642139E-4</v>
      </c>
      <c r="U183" s="39">
        <f>Q183-T183</f>
        <v>2.8140894737380064E-5</v>
      </c>
    </row>
    <row r="184" spans="1:21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66"/>
      <c r="Q184" s="36">
        <v>3.2401495807876712E-5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3.2401495807876712E-5</v>
      </c>
    </row>
    <row r="185" spans="1:21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67">
        <f>SUM(D185:O185)/12</f>
        <v>0</v>
      </c>
      <c r="Q185" s="38">
        <v>3.2401495807876712E-5</v>
      </c>
      <c r="R185" s="39">
        <v>0</v>
      </c>
      <c r="S185" s="39">
        <f t="shared" ref="S185" si="87">T185-R185</f>
        <v>0</v>
      </c>
      <c r="T185" s="39">
        <f t="shared" ref="T185" si="88">Q185*P185</f>
        <v>0</v>
      </c>
      <c r="U185" s="39">
        <f>Q185-T185</f>
        <v>3.2401495807876712E-5</v>
      </c>
    </row>
    <row r="186" spans="1:21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65"/>
      <c r="Q186" s="34">
        <v>1.1189935283495305E-4</v>
      </c>
      <c r="R186" s="35">
        <v>1.1189935283495305E-4</v>
      </c>
      <c r="S186" s="35">
        <f>SUBTOTAL(9,S187:S188)</f>
        <v>0</v>
      </c>
      <c r="T186" s="35">
        <f>SUBTOTAL(9,T187:T188)</f>
        <v>1.1189935283495305E-4</v>
      </c>
      <c r="U186" s="35">
        <f>SUBTOTAL(9,U187:U188)</f>
        <v>0</v>
      </c>
    </row>
    <row r="187" spans="1:21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66"/>
      <c r="Q187" s="36">
        <v>1.1189935283495305E-4</v>
      </c>
      <c r="R187" s="37">
        <v>1.1189935283495305E-4</v>
      </c>
      <c r="S187" s="37">
        <f>SUBTOTAL(9,S188)</f>
        <v>0</v>
      </c>
      <c r="T187" s="37">
        <f>SUBTOTAL(9,T188)</f>
        <v>1.1189935283495305E-4</v>
      </c>
      <c r="U187" s="37">
        <f>SUBTOTAL(9,U188)</f>
        <v>0</v>
      </c>
    </row>
    <row r="188" spans="1:21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101">
        <v>1</v>
      </c>
      <c r="M188" s="101">
        <v>1</v>
      </c>
      <c r="N188" s="101">
        <v>1</v>
      </c>
      <c r="O188" s="101">
        <v>1</v>
      </c>
      <c r="P188" s="67">
        <f>SUM(D188:O188)/12</f>
        <v>1</v>
      </c>
      <c r="Q188" s="38">
        <v>1.1189935283495305E-4</v>
      </c>
      <c r="R188" s="39">
        <v>1.1189935283495305E-4</v>
      </c>
      <c r="S188" s="39">
        <f t="shared" ref="S188" si="89">T188-R188</f>
        <v>0</v>
      </c>
      <c r="T188" s="39">
        <f t="shared" ref="T188" si="90">Q188*P188</f>
        <v>1.1189935283495305E-4</v>
      </c>
      <c r="U188" s="39">
        <f>Q188-T188</f>
        <v>0</v>
      </c>
    </row>
    <row r="189" spans="1:21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65"/>
      <c r="Q189" s="34">
        <v>6.0441391779891113E-4</v>
      </c>
      <c r="R189" s="35">
        <v>6.0441391779891113E-4</v>
      </c>
      <c r="S189" s="35">
        <f>SUBTOTAL(9,S190:S192)</f>
        <v>0</v>
      </c>
      <c r="T189" s="35">
        <f>SUBTOTAL(9,T190:T192)</f>
        <v>6.0441391779891113E-4</v>
      </c>
      <c r="U189" s="35">
        <f>SUBTOTAL(9,U190:U192)</f>
        <v>0</v>
      </c>
    </row>
    <row r="190" spans="1:21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66"/>
      <c r="Q190" s="36">
        <v>6.0441391779891113E-4</v>
      </c>
      <c r="R190" s="37">
        <v>6.0441391779891113E-4</v>
      </c>
      <c r="S190" s="37">
        <f>SUBTOTAL(9,S191:S192)</f>
        <v>0</v>
      </c>
      <c r="T190" s="37">
        <f>SUBTOTAL(9,T191:T192)</f>
        <v>6.0441391779891113E-4</v>
      </c>
      <c r="U190" s="37">
        <f>SUBTOTAL(9,U191:U192)</f>
        <v>0</v>
      </c>
    </row>
    <row r="191" spans="1:2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3.034312277174701E-4</v>
      </c>
      <c r="R191" s="39">
        <v>3.034312277174701E-4</v>
      </c>
      <c r="S191" s="39">
        <f t="shared" ref="S191:S192" si="91">T191-R191</f>
        <v>0</v>
      </c>
      <c r="T191" s="39">
        <f t="shared" ref="T191:T192" si="92">Q191*P191</f>
        <v>3.034312277174701E-4</v>
      </c>
      <c r="U191" s="39">
        <f>Q191-T191</f>
        <v>0</v>
      </c>
    </row>
    <row r="192" spans="1:21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101">
        <v>1</v>
      </c>
      <c r="M192" s="101">
        <v>1</v>
      </c>
      <c r="N192" s="101">
        <v>1</v>
      </c>
      <c r="O192" s="101">
        <v>1</v>
      </c>
      <c r="P192" s="67">
        <f>SUM(D192:O192)/12</f>
        <v>1</v>
      </c>
      <c r="Q192" s="38">
        <v>3.0098269008144103E-4</v>
      </c>
      <c r="R192" s="39">
        <v>3.0098269008144103E-4</v>
      </c>
      <c r="S192" s="39">
        <f t="shared" si="91"/>
        <v>0</v>
      </c>
      <c r="T192" s="39">
        <f t="shared" si="92"/>
        <v>3.0098269008144103E-4</v>
      </c>
      <c r="U192" s="39">
        <f>Q192-T192</f>
        <v>0</v>
      </c>
    </row>
    <row r="193" spans="1:21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65"/>
      <c r="Q193" s="34">
        <v>4.1539245366994449E-4</v>
      </c>
      <c r="R193" s="35">
        <v>4.1539245366994449E-4</v>
      </c>
      <c r="S193" s="35">
        <f>SUBTOTAL(9,S194:S198)</f>
        <v>0</v>
      </c>
      <c r="T193" s="35">
        <f>SUBTOTAL(9,T194:T198)</f>
        <v>4.1539245366994449E-4</v>
      </c>
      <c r="U193" s="35">
        <f>SUBTOTAL(9,U194:U198)</f>
        <v>0</v>
      </c>
    </row>
    <row r="194" spans="1:21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66"/>
      <c r="Q194" s="36">
        <v>3.8683528023747578E-4</v>
      </c>
      <c r="R194" s="37">
        <v>3.8683528023747578E-4</v>
      </c>
      <c r="S194" s="37">
        <f>SUBTOTAL(9,S195:S196)</f>
        <v>0</v>
      </c>
      <c r="T194" s="37">
        <f>SUBTOTAL(9,T195:T196)</f>
        <v>3.8683528023747578E-4</v>
      </c>
      <c r="U194" s="37">
        <f>SUBTOTAL(9,U195:U196)</f>
        <v>0</v>
      </c>
    </row>
    <row r="195" spans="1:2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1.4403788789336399E-4</v>
      </c>
      <c r="R195" s="39">
        <v>1.4403788789336399E-4</v>
      </c>
      <c r="S195" s="39">
        <f t="shared" ref="S195:S196" si="93">T195-R195</f>
        <v>0</v>
      </c>
      <c r="T195" s="39">
        <f t="shared" ref="T195:T196" si="94">Q195*P195</f>
        <v>1.4403788789336399E-4</v>
      </c>
      <c r="U195" s="39">
        <f>Q195-T195</f>
        <v>0</v>
      </c>
    </row>
    <row r="196" spans="1:2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2.4279739234411182E-4</v>
      </c>
      <c r="R196" s="39">
        <v>2.4279739234411182E-4</v>
      </c>
      <c r="S196" s="39">
        <f t="shared" si="93"/>
        <v>0</v>
      </c>
      <c r="T196" s="39">
        <f t="shared" si="94"/>
        <v>2.4279739234411182E-4</v>
      </c>
      <c r="U196" s="39">
        <f>Q196-T196</f>
        <v>0</v>
      </c>
    </row>
    <row r="197" spans="1:21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66"/>
      <c r="Q197" s="36">
        <v>2.8557173432468708E-5</v>
      </c>
      <c r="R197" s="37">
        <v>2.8557173432468708E-5</v>
      </c>
      <c r="S197" s="37">
        <f>SUBTOTAL(9,S198)</f>
        <v>0</v>
      </c>
      <c r="T197" s="37">
        <f>SUBTOTAL(9,T198)</f>
        <v>2.8557173432468708E-5</v>
      </c>
      <c r="U197" s="37">
        <f>SUBTOTAL(9,U198)</f>
        <v>0</v>
      </c>
    </row>
    <row r="198" spans="1:21" x14ac:dyDescent="0.2">
      <c r="A198" s="7" t="s">
        <v>181</v>
      </c>
      <c r="B198" s="7" t="s">
        <v>342</v>
      </c>
      <c r="C198" s="24" t="s">
        <v>606</v>
      </c>
      <c r="D198" s="101">
        <v>1</v>
      </c>
      <c r="E198" s="101">
        <v>1</v>
      </c>
      <c r="F198" s="101">
        <v>1</v>
      </c>
      <c r="G198" s="101">
        <v>1</v>
      </c>
      <c r="H198" s="101">
        <v>1</v>
      </c>
      <c r="I198" s="101">
        <v>1</v>
      </c>
      <c r="J198" s="101">
        <v>1</v>
      </c>
      <c r="K198" s="101">
        <v>1</v>
      </c>
      <c r="L198" s="101">
        <v>1</v>
      </c>
      <c r="M198" s="101">
        <v>1</v>
      </c>
      <c r="N198" s="101">
        <v>1</v>
      </c>
      <c r="O198" s="101">
        <v>1</v>
      </c>
      <c r="P198" s="67">
        <f>SUM(D198:O198)/12</f>
        <v>1</v>
      </c>
      <c r="Q198" s="38">
        <v>2.8557173432468708E-5</v>
      </c>
      <c r="R198" s="39">
        <v>2.8557173432468708E-5</v>
      </c>
      <c r="S198" s="39">
        <f t="shared" ref="S198" si="95">T198-R198</f>
        <v>0</v>
      </c>
      <c r="T198" s="39">
        <f t="shared" ref="T198" si="96">Q198*P198</f>
        <v>2.8557173432468708E-5</v>
      </c>
      <c r="U198" s="39">
        <f>Q198-T198</f>
        <v>0</v>
      </c>
    </row>
    <row r="199" spans="1:21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65"/>
      <c r="Q199" s="34">
        <v>2.3954177448394379E-4</v>
      </c>
      <c r="R199" s="35">
        <v>2.3954177448394382E-4</v>
      </c>
      <c r="S199" s="35">
        <f>SUBTOTAL(9,S200:S209)</f>
        <v>0</v>
      </c>
      <c r="T199" s="35">
        <f>SUBTOTAL(9,T200:T209)</f>
        <v>2.3954177448394382E-4</v>
      </c>
      <c r="U199" s="35">
        <f>SUBTOTAL(9,U200:U209)</f>
        <v>0</v>
      </c>
    </row>
    <row r="200" spans="1:21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66"/>
      <c r="Q200" s="36">
        <v>8.9191918704614059E-5</v>
      </c>
      <c r="R200" s="37">
        <v>8.9191918704614059E-5</v>
      </c>
      <c r="S200" s="37">
        <f>SUBTOTAL(9,S201)</f>
        <v>0</v>
      </c>
      <c r="T200" s="37">
        <f>SUBTOTAL(9,T201)</f>
        <v>8.9191918704614059E-5</v>
      </c>
      <c r="U200" s="37">
        <f>SUBTOTAL(9,U201)</f>
        <v>0</v>
      </c>
    </row>
    <row r="201" spans="1:21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101">
        <v>1</v>
      </c>
      <c r="M201" s="101">
        <v>1</v>
      </c>
      <c r="N201" s="101">
        <v>1</v>
      </c>
      <c r="O201" s="101">
        <v>1</v>
      </c>
      <c r="P201" s="67">
        <f>SUM(D201:O201)/12</f>
        <v>1</v>
      </c>
      <c r="Q201" s="38">
        <v>8.9191918704614059E-5</v>
      </c>
      <c r="R201" s="39">
        <v>8.9191918704614059E-5</v>
      </c>
      <c r="S201" s="39">
        <f t="shared" ref="S201" si="97">T201-R201</f>
        <v>0</v>
      </c>
      <c r="T201" s="39">
        <f t="shared" ref="T201" si="98">Q201*P201</f>
        <v>8.9191918704614059E-5</v>
      </c>
      <c r="U201" s="39">
        <f>Q201-T201</f>
        <v>0</v>
      </c>
    </row>
    <row r="202" spans="1:21" x14ac:dyDescent="0.2">
      <c r="A202" s="6" t="s">
        <v>185</v>
      </c>
      <c r="B202" s="6"/>
      <c r="C202" s="23" t="s">
        <v>516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66"/>
      <c r="Q202" s="36">
        <v>6.5523631455119858E-5</v>
      </c>
      <c r="R202" s="37">
        <v>6.5523631455119858E-5</v>
      </c>
      <c r="S202" s="37">
        <f>SUBTOTAL(9,S203:S205)</f>
        <v>0</v>
      </c>
      <c r="T202" s="37">
        <f>SUBTOTAL(9,T203:T205)</f>
        <v>6.5523631455119858E-5</v>
      </c>
      <c r="U202" s="37">
        <f>SUBTOTAL(9,U203:U205)</f>
        <v>0</v>
      </c>
    </row>
    <row r="203" spans="1:21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101">
        <v>1</v>
      </c>
      <c r="M203" s="101">
        <v>1</v>
      </c>
      <c r="N203" s="101">
        <v>1</v>
      </c>
      <c r="O203" s="101">
        <v>1</v>
      </c>
      <c r="P203" s="67">
        <f>SUM(D203:O203)/12</f>
        <v>1</v>
      </c>
      <c r="Q203" s="38">
        <v>2.3633711095585222E-5</v>
      </c>
      <c r="R203" s="39">
        <v>2.3633711095585222E-5</v>
      </c>
      <c r="S203" s="39">
        <f t="shared" ref="S203:S205" si="99">T203-R203</f>
        <v>0</v>
      </c>
      <c r="T203" s="39">
        <f t="shared" ref="T203:T205" si="100">Q203*P203</f>
        <v>2.3633711095585222E-5</v>
      </c>
      <c r="U203" s="39">
        <f>Q203-T203</f>
        <v>0</v>
      </c>
    </row>
    <row r="204" spans="1:21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101">
        <v>1</v>
      </c>
      <c r="M204" s="101">
        <v>1</v>
      </c>
      <c r="N204" s="101">
        <v>1</v>
      </c>
      <c r="O204" s="101">
        <v>1</v>
      </c>
      <c r="P204" s="67">
        <f>SUM(D204:O204)/12</f>
        <v>1</v>
      </c>
      <c r="Q204" s="38">
        <v>1.3866857515081188E-5</v>
      </c>
      <c r="R204" s="39">
        <v>1.3866857515081188E-5</v>
      </c>
      <c r="S204" s="39">
        <f t="shared" si="99"/>
        <v>0</v>
      </c>
      <c r="T204" s="39">
        <f t="shared" si="100"/>
        <v>1.3866857515081188E-5</v>
      </c>
      <c r="U204" s="39">
        <f>Q204-T204</f>
        <v>0</v>
      </c>
    </row>
    <row r="205" spans="1:21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101">
        <v>1</v>
      </c>
      <c r="M205" s="101">
        <v>1</v>
      </c>
      <c r="N205" s="101">
        <v>1</v>
      </c>
      <c r="O205" s="101">
        <v>1</v>
      </c>
      <c r="P205" s="67">
        <f>SUM(D205:O205)/12</f>
        <v>1</v>
      </c>
      <c r="Q205" s="38">
        <v>2.8023062844453443E-5</v>
      </c>
      <c r="R205" s="39">
        <v>2.8023062844453443E-5</v>
      </c>
      <c r="S205" s="39">
        <f t="shared" si="99"/>
        <v>0</v>
      </c>
      <c r="T205" s="39">
        <f t="shared" si="100"/>
        <v>2.8023062844453443E-5</v>
      </c>
      <c r="U205" s="39">
        <f>Q205-T205</f>
        <v>0</v>
      </c>
    </row>
    <row r="206" spans="1:21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66"/>
      <c r="Q206" s="36">
        <v>8.4826224324209887E-5</v>
      </c>
      <c r="R206" s="37">
        <v>8.4826224324209887E-5</v>
      </c>
      <c r="S206" s="37">
        <f>SUBTOTAL(9,S207:S209)</f>
        <v>0</v>
      </c>
      <c r="T206" s="37">
        <f>SUBTOTAL(9,T207:T209)</f>
        <v>8.4826224324209887E-5</v>
      </c>
      <c r="U206" s="37">
        <f>SUBTOTAL(9,U207:U209)</f>
        <v>0</v>
      </c>
    </row>
    <row r="207" spans="1:2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1.4099791604573363E-5</v>
      </c>
      <c r="R207" s="39">
        <v>1.4099791604573363E-5</v>
      </c>
      <c r="S207" s="39">
        <f t="shared" ref="S207:S209" si="101">T207-R207</f>
        <v>0</v>
      </c>
      <c r="T207" s="39">
        <f t="shared" ref="T207:T209" si="102">Q207*P207</f>
        <v>1.4099791604573363E-5</v>
      </c>
      <c r="U207" s="39">
        <f>Q207-T207</f>
        <v>0</v>
      </c>
    </row>
    <row r="208" spans="1:2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2.1155146799582521E-6</v>
      </c>
      <c r="R208" s="39">
        <v>2.1155146799582521E-6</v>
      </c>
      <c r="S208" s="39">
        <f t="shared" si="101"/>
        <v>0</v>
      </c>
      <c r="T208" s="39">
        <f t="shared" si="102"/>
        <v>2.1155146799582521E-6</v>
      </c>
      <c r="U208" s="39">
        <f>Q208-T208</f>
        <v>0</v>
      </c>
    </row>
    <row r="209" spans="1:2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6.8610918039678276E-5</v>
      </c>
      <c r="R209" s="39">
        <v>6.8610918039678276E-5</v>
      </c>
      <c r="S209" s="39">
        <f t="shared" si="101"/>
        <v>0</v>
      </c>
      <c r="T209" s="39">
        <f t="shared" si="102"/>
        <v>6.8610918039678276E-5</v>
      </c>
      <c r="U209" s="39">
        <f>Q209-T209</f>
        <v>0</v>
      </c>
    </row>
    <row r="210" spans="1:21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65"/>
      <c r="Q210" s="34">
        <v>1.6747961034487558E-4</v>
      </c>
      <c r="R210" s="35">
        <v>1.6747961034487561E-4</v>
      </c>
      <c r="S210" s="35">
        <f>SUBTOTAL(9,S211:S221)</f>
        <v>0</v>
      </c>
      <c r="T210" s="35">
        <f>SUBTOTAL(9,T211:T221)</f>
        <v>1.6747961034487561E-4</v>
      </c>
      <c r="U210" s="35">
        <f>SUBTOTAL(9,U211:U221)</f>
        <v>0</v>
      </c>
    </row>
    <row r="211" spans="1:21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66"/>
      <c r="Q211" s="36">
        <v>9.3687728611570504E-5</v>
      </c>
      <c r="R211" s="37">
        <v>9.3687728611570504E-5</v>
      </c>
      <c r="S211" s="37">
        <f>SUBTOTAL(9,S212:S213)</f>
        <v>0</v>
      </c>
      <c r="T211" s="37">
        <f>SUBTOTAL(9,T212:T213)</f>
        <v>9.3687728611570504E-5</v>
      </c>
      <c r="U211" s="37">
        <f>SUBTOTAL(9,U212:U213)</f>
        <v>0</v>
      </c>
    </row>
    <row r="212" spans="1:2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7.9156644981921779E-5</v>
      </c>
      <c r="R212" s="39">
        <v>7.9156644981921779E-5</v>
      </c>
      <c r="S212" s="39">
        <f t="shared" ref="S212:S213" si="103">T212-R212</f>
        <v>0</v>
      </c>
      <c r="T212" s="39">
        <f t="shared" ref="T212:T213" si="104">Q212*P212</f>
        <v>7.9156644981921779E-5</v>
      </c>
      <c r="U212" s="39">
        <f>Q212-T212</f>
        <v>0</v>
      </c>
    </row>
    <row r="213" spans="1:2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1.4531083629648723E-5</v>
      </c>
      <c r="R213" s="39">
        <v>1.4531083629648723E-5</v>
      </c>
      <c r="S213" s="39">
        <f t="shared" si="103"/>
        <v>0</v>
      </c>
      <c r="T213" s="39">
        <f t="shared" si="104"/>
        <v>1.4531083629648723E-5</v>
      </c>
      <c r="U213" s="39">
        <f>Q213-T213</f>
        <v>0</v>
      </c>
    </row>
    <row r="214" spans="1:21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66"/>
      <c r="Q214" s="36">
        <v>3.4306823868019758E-5</v>
      </c>
      <c r="R214" s="37">
        <v>3.4306823868019758E-5</v>
      </c>
      <c r="S214" s="37">
        <f>SUBTOTAL(9,S215:S216)</f>
        <v>0</v>
      </c>
      <c r="T214" s="37">
        <f>SUBTOTAL(9,T215:T216)</f>
        <v>3.4306823868019758E-5</v>
      </c>
      <c r="U214" s="37">
        <f>SUBTOTAL(9,U215:U216)</f>
        <v>0</v>
      </c>
    </row>
    <row r="215" spans="1:2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5.3110792201790605E-6</v>
      </c>
      <c r="R215" s="39">
        <v>5.3110792201790605E-6</v>
      </c>
      <c r="S215" s="39">
        <f t="shared" ref="S215:S216" si="105">T215-R215</f>
        <v>0</v>
      </c>
      <c r="T215" s="39">
        <f t="shared" ref="T215:T216" si="106">Q215*P215</f>
        <v>5.3110792201790605E-6</v>
      </c>
      <c r="U215" s="39">
        <f>Q215-T215</f>
        <v>0</v>
      </c>
    </row>
    <row r="216" spans="1:2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2.8995744647840696E-5</v>
      </c>
      <c r="R216" s="39">
        <v>2.8995744647840696E-5</v>
      </c>
      <c r="S216" s="39">
        <f t="shared" si="105"/>
        <v>0</v>
      </c>
      <c r="T216" s="39">
        <f t="shared" si="106"/>
        <v>2.8995744647840696E-5</v>
      </c>
      <c r="U216" s="39">
        <f>Q216-T216</f>
        <v>0</v>
      </c>
    </row>
    <row r="217" spans="1:21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66"/>
      <c r="Q217" s="36">
        <v>3.9485057865285309E-5</v>
      </c>
      <c r="R217" s="37">
        <v>3.9485057865285309E-5</v>
      </c>
      <c r="S217" s="37">
        <f>SUBTOTAL(9,S218:S221)</f>
        <v>0</v>
      </c>
      <c r="T217" s="37">
        <f>SUBTOTAL(9,T218:T221)</f>
        <v>3.9485057865285309E-5</v>
      </c>
      <c r="U217" s="37">
        <f>SUBTOTAL(9,U218:U221)</f>
        <v>0</v>
      </c>
    </row>
    <row r="218" spans="1:2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3.6477842373989812E-6</v>
      </c>
      <c r="R218" s="39">
        <v>3.6477842373989812E-6</v>
      </c>
      <c r="S218" s="39">
        <f t="shared" ref="S218:S221" si="107">T218-R218</f>
        <v>0</v>
      </c>
      <c r="T218" s="39">
        <f t="shared" ref="T218:T221" si="108">Q218*P218</f>
        <v>3.6477842373989812E-6</v>
      </c>
      <c r="U218" s="39">
        <f>Q218-T218</f>
        <v>0</v>
      </c>
    </row>
    <row r="219" spans="1:2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1.236370471882698E-5</v>
      </c>
      <c r="R219" s="39">
        <v>1.236370471882698E-5</v>
      </c>
      <c r="S219" s="39">
        <f t="shared" si="107"/>
        <v>0</v>
      </c>
      <c r="T219" s="39">
        <f t="shared" si="108"/>
        <v>1.236370471882698E-5</v>
      </c>
      <c r="U219" s="39">
        <f>Q219-T219</f>
        <v>0</v>
      </c>
    </row>
    <row r="220" spans="1:2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2.1939479554044462E-5</v>
      </c>
      <c r="R220" s="39">
        <v>2.1939479554044462E-5</v>
      </c>
      <c r="S220" s="39">
        <f t="shared" si="107"/>
        <v>0</v>
      </c>
      <c r="T220" s="39">
        <f t="shared" si="108"/>
        <v>2.1939479554044462E-5</v>
      </c>
      <c r="U220" s="39">
        <f>Q220-T220</f>
        <v>0</v>
      </c>
    </row>
    <row r="221" spans="1:2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1.5340893550148875E-6</v>
      </c>
      <c r="R221" s="39">
        <v>1.5340893550148875E-6</v>
      </c>
      <c r="S221" s="39">
        <f t="shared" si="107"/>
        <v>0</v>
      </c>
      <c r="T221" s="39">
        <f t="shared" si="108"/>
        <v>1.5340893550148875E-6</v>
      </c>
      <c r="U221" s="39">
        <f>Q221-T221</f>
        <v>0</v>
      </c>
    </row>
    <row r="222" spans="1:21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65"/>
      <c r="Q222" s="34">
        <v>1.469668520889707E-4</v>
      </c>
      <c r="R222" s="35">
        <v>1.469668520889707E-4</v>
      </c>
      <c r="S222" s="35">
        <f>SUBTOTAL(9,S223:S229)</f>
        <v>0</v>
      </c>
      <c r="T222" s="35">
        <f>SUBTOTAL(9,T223:T229)</f>
        <v>1.469668520889707E-4</v>
      </c>
      <c r="U222" s="35">
        <f>SUBTOTAL(9,U223:U229)</f>
        <v>0</v>
      </c>
    </row>
    <row r="223" spans="1:21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66"/>
      <c r="Q223" s="36">
        <v>1.469668520889707E-4</v>
      </c>
      <c r="R223" s="37">
        <v>1.469668520889707E-4</v>
      </c>
      <c r="S223" s="37">
        <f>SUBTOTAL(9,S224:S229)</f>
        <v>0</v>
      </c>
      <c r="T223" s="37">
        <f>SUBTOTAL(9,T224:T229)</f>
        <v>1.469668520889707E-4</v>
      </c>
      <c r="U223" s="37">
        <f>SUBTOTAL(9,U224:U229)</f>
        <v>0</v>
      </c>
    </row>
    <row r="224" spans="1:2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09">SUM(D224:O224)/12</f>
        <v>1</v>
      </c>
      <c r="Q224" s="38">
        <v>4.7314736928098543E-6</v>
      </c>
      <c r="R224" s="39">
        <v>4.7314736928098543E-6</v>
      </c>
      <c r="S224" s="39">
        <f t="shared" ref="S224:S229" si="110">T224-R224</f>
        <v>0</v>
      </c>
      <c r="T224" s="39">
        <f t="shared" ref="T224:T229" si="111">Q224*P224</f>
        <v>4.7314736928098543E-6</v>
      </c>
      <c r="U224" s="39">
        <f t="shared" ref="U224:U229" si="112">Q224-T224</f>
        <v>0</v>
      </c>
    </row>
    <row r="225" spans="1:2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09"/>
        <v>1</v>
      </c>
      <c r="Q225" s="38">
        <v>9.683142892092783E-6</v>
      </c>
      <c r="R225" s="39">
        <v>9.683142892092783E-6</v>
      </c>
      <c r="S225" s="39">
        <f t="shared" si="110"/>
        <v>0</v>
      </c>
      <c r="T225" s="39">
        <f t="shared" si="111"/>
        <v>9.683142892092783E-6</v>
      </c>
      <c r="U225" s="39">
        <f t="shared" si="112"/>
        <v>0</v>
      </c>
    </row>
    <row r="226" spans="1:2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09"/>
        <v>1</v>
      </c>
      <c r="Q226" s="38">
        <v>3.6633435066580296E-5</v>
      </c>
      <c r="R226" s="39">
        <v>3.6633435066580296E-5</v>
      </c>
      <c r="S226" s="39">
        <f t="shared" si="110"/>
        <v>0</v>
      </c>
      <c r="T226" s="39">
        <f t="shared" si="111"/>
        <v>3.6633435066580296E-5</v>
      </c>
      <c r="U226" s="39">
        <f t="shared" si="112"/>
        <v>0</v>
      </c>
    </row>
    <row r="227" spans="1:2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09"/>
        <v>1</v>
      </c>
      <c r="Q227" s="38">
        <v>2.8496210213734426E-5</v>
      </c>
      <c r="R227" s="39">
        <v>2.8496210213734426E-5</v>
      </c>
      <c r="S227" s="39">
        <f t="shared" si="110"/>
        <v>0</v>
      </c>
      <c r="T227" s="39">
        <f t="shared" si="111"/>
        <v>2.8496210213734426E-5</v>
      </c>
      <c r="U227" s="39">
        <f t="shared" si="112"/>
        <v>0</v>
      </c>
    </row>
    <row r="228" spans="1:2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09"/>
        <v>1</v>
      </c>
      <c r="Q228" s="38">
        <v>3.9462310395608341E-6</v>
      </c>
      <c r="R228" s="39">
        <v>3.9462310395608341E-6</v>
      </c>
      <c r="S228" s="39">
        <f t="shared" si="110"/>
        <v>0</v>
      </c>
      <c r="T228" s="39">
        <f t="shared" si="111"/>
        <v>3.9462310395608341E-6</v>
      </c>
      <c r="U228" s="39">
        <f t="shared" si="112"/>
        <v>0</v>
      </c>
    </row>
    <row r="229" spans="1:2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09"/>
        <v>1</v>
      </c>
      <c r="Q229" s="38">
        <v>6.3476359184192507E-5</v>
      </c>
      <c r="R229" s="39">
        <v>6.3476359184192507E-5</v>
      </c>
      <c r="S229" s="39">
        <f t="shared" si="110"/>
        <v>0</v>
      </c>
      <c r="T229" s="39">
        <f t="shared" si="111"/>
        <v>6.3476359184192507E-5</v>
      </c>
      <c r="U229" s="39">
        <f t="shared" si="112"/>
        <v>0</v>
      </c>
    </row>
    <row r="230" spans="1:21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65"/>
      <c r="Q230" s="34">
        <v>3.7778178730604159E-4</v>
      </c>
      <c r="R230" s="35">
        <v>2.7093919698027914E-4</v>
      </c>
      <c r="S230" s="35">
        <f>SUBTOTAL(9,S231:S244)</f>
        <v>0</v>
      </c>
      <c r="T230" s="35">
        <f>SUBTOTAL(9,T231:T244)</f>
        <v>2.7093919698027914E-4</v>
      </c>
      <c r="U230" s="35">
        <f>SUBTOTAL(9,U231:U244)</f>
        <v>1.0684259032576245E-4</v>
      </c>
    </row>
    <row r="231" spans="1:21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66"/>
      <c r="Q231" s="36">
        <v>9.7501114428217837E-5</v>
      </c>
      <c r="R231" s="37">
        <v>1.9005965864502349E-5</v>
      </c>
      <c r="S231" s="37">
        <f>SUBTOTAL(9,S232:S239)</f>
        <v>0</v>
      </c>
      <c r="T231" s="37">
        <f>SUBTOTAL(9,T232:T239)</f>
        <v>1.9005965864502349E-5</v>
      </c>
      <c r="U231" s="37">
        <f>SUBTOTAL(9,U232:U239)</f>
        <v>7.8495148563715474E-5</v>
      </c>
    </row>
    <row r="232" spans="1:21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101">
        <v>1</v>
      </c>
      <c r="M232" s="101">
        <v>1</v>
      </c>
      <c r="N232" s="101">
        <v>1</v>
      </c>
      <c r="O232" s="101">
        <v>1</v>
      </c>
      <c r="P232" s="67">
        <f t="shared" ref="P232:P239" si="113">SUM(D232:O232)/12</f>
        <v>1</v>
      </c>
      <c r="Q232" s="38">
        <v>3.1901051474983356E-6</v>
      </c>
      <c r="R232" s="39">
        <v>3.1901051474983356E-6</v>
      </c>
      <c r="S232" s="39">
        <f t="shared" ref="S232:S239" si="114">T232-R232</f>
        <v>0</v>
      </c>
      <c r="T232" s="39">
        <f t="shared" ref="T232:T239" si="115">Q232*P232</f>
        <v>3.1901051474983356E-6</v>
      </c>
      <c r="U232" s="39">
        <f t="shared" ref="U232:U239" si="116">Q232-T232</f>
        <v>0</v>
      </c>
    </row>
    <row r="233" spans="1:21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101">
        <v>1</v>
      </c>
      <c r="M233" s="101">
        <v>1</v>
      </c>
      <c r="N233" s="101">
        <v>1</v>
      </c>
      <c r="O233" s="101">
        <v>1</v>
      </c>
      <c r="P233" s="67">
        <f t="shared" si="113"/>
        <v>1</v>
      </c>
      <c r="Q233" s="38">
        <v>1.3821362575727244E-5</v>
      </c>
      <c r="R233" s="39">
        <v>1.3821362575727244E-5</v>
      </c>
      <c r="S233" s="39">
        <f t="shared" si="114"/>
        <v>0</v>
      </c>
      <c r="T233" s="39">
        <f t="shared" si="115"/>
        <v>1.3821362575727244E-5</v>
      </c>
      <c r="U233" s="39">
        <f t="shared" si="116"/>
        <v>0</v>
      </c>
    </row>
    <row r="234" spans="1:21" x14ac:dyDescent="0.2">
      <c r="A234" s="7" t="s">
        <v>217</v>
      </c>
      <c r="B234" s="7" t="s">
        <v>366</v>
      </c>
      <c r="C234" s="24" t="s">
        <v>551</v>
      </c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67">
        <f t="shared" si="113"/>
        <v>0</v>
      </c>
      <c r="Q234" s="38">
        <v>1.4118899479102018E-5</v>
      </c>
      <c r="R234" s="39">
        <v>0</v>
      </c>
      <c r="S234" s="39">
        <f t="shared" si="114"/>
        <v>0</v>
      </c>
      <c r="T234" s="39">
        <f t="shared" si="115"/>
        <v>0</v>
      </c>
      <c r="U234" s="39">
        <f t="shared" si="116"/>
        <v>1.4118899479102018E-5</v>
      </c>
    </row>
    <row r="235" spans="1:21" x14ac:dyDescent="0.2">
      <c r="A235" s="7" t="s">
        <v>218</v>
      </c>
      <c r="B235" s="7" t="s">
        <v>366</v>
      </c>
      <c r="C235" s="24" t="s">
        <v>552</v>
      </c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67">
        <f t="shared" si="113"/>
        <v>0</v>
      </c>
      <c r="Q235" s="38">
        <v>5.2637644832509626E-6</v>
      </c>
      <c r="R235" s="39">
        <v>0</v>
      </c>
      <c r="S235" s="39">
        <f t="shared" si="114"/>
        <v>0</v>
      </c>
      <c r="T235" s="39">
        <f t="shared" si="115"/>
        <v>0</v>
      </c>
      <c r="U235" s="39">
        <f t="shared" si="116"/>
        <v>5.2637644832509626E-6</v>
      </c>
    </row>
    <row r="236" spans="1:21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101">
        <v>1</v>
      </c>
      <c r="M236" s="101">
        <v>1</v>
      </c>
      <c r="N236" s="101">
        <v>1</v>
      </c>
      <c r="O236" s="101">
        <v>1</v>
      </c>
      <c r="P236" s="67">
        <f t="shared" si="113"/>
        <v>1</v>
      </c>
      <c r="Q236" s="38">
        <v>1.9944981412767693E-6</v>
      </c>
      <c r="R236" s="39">
        <v>1.9944981412767693E-6</v>
      </c>
      <c r="S236" s="39">
        <f t="shared" si="114"/>
        <v>0</v>
      </c>
      <c r="T236" s="39">
        <f t="shared" si="115"/>
        <v>1.9944981412767693E-6</v>
      </c>
      <c r="U236" s="39">
        <f t="shared" si="116"/>
        <v>0</v>
      </c>
    </row>
    <row r="237" spans="1:21" x14ac:dyDescent="0.2">
      <c r="A237" s="7" t="s">
        <v>220</v>
      </c>
      <c r="B237" s="7" t="s">
        <v>368</v>
      </c>
      <c r="C237" s="24" t="s">
        <v>554</v>
      </c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67">
        <f t="shared" si="113"/>
        <v>0</v>
      </c>
      <c r="Q237" s="38">
        <v>1.9527337869498514E-5</v>
      </c>
      <c r="R237" s="39">
        <v>0</v>
      </c>
      <c r="S237" s="39">
        <f t="shared" si="114"/>
        <v>0</v>
      </c>
      <c r="T237" s="39">
        <f t="shared" si="115"/>
        <v>0</v>
      </c>
      <c r="U237" s="39">
        <f t="shared" si="116"/>
        <v>1.9527337869498514E-5</v>
      </c>
    </row>
    <row r="238" spans="1:21" x14ac:dyDescent="0.2">
      <c r="A238" s="7" t="s">
        <v>221</v>
      </c>
      <c r="B238" s="7" t="s">
        <v>369</v>
      </c>
      <c r="C238" s="24" t="s">
        <v>620</v>
      </c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67">
        <f t="shared" si="113"/>
        <v>0</v>
      </c>
      <c r="Q238" s="38">
        <v>3.6926422476019675E-5</v>
      </c>
      <c r="R238" s="39">
        <v>0</v>
      </c>
      <c r="S238" s="39">
        <f t="shared" si="114"/>
        <v>0</v>
      </c>
      <c r="T238" s="39">
        <f t="shared" si="115"/>
        <v>0</v>
      </c>
      <c r="U238" s="39">
        <f t="shared" si="116"/>
        <v>3.6926422476019675E-5</v>
      </c>
    </row>
    <row r="239" spans="1:21" x14ac:dyDescent="0.2">
      <c r="A239" s="7" t="s">
        <v>222</v>
      </c>
      <c r="B239" s="7" t="s">
        <v>366</v>
      </c>
      <c r="C239" s="24" t="s">
        <v>621</v>
      </c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67">
        <f t="shared" si="113"/>
        <v>0</v>
      </c>
      <c r="Q239" s="38">
        <v>2.6587242558443064E-6</v>
      </c>
      <c r="R239" s="39">
        <v>0</v>
      </c>
      <c r="S239" s="39">
        <f t="shared" si="114"/>
        <v>0</v>
      </c>
      <c r="T239" s="39">
        <f t="shared" si="115"/>
        <v>0</v>
      </c>
      <c r="U239" s="39">
        <f t="shared" si="116"/>
        <v>2.6587242558443064E-6</v>
      </c>
    </row>
    <row r="240" spans="1:21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66"/>
      <c r="Q240" s="36">
        <v>2.7992581235086305E-4</v>
      </c>
      <c r="R240" s="37">
        <v>2.5193323111577677E-4</v>
      </c>
      <c r="S240" s="37">
        <f>SUBTOTAL(9,S241:S242)</f>
        <v>0</v>
      </c>
      <c r="T240" s="37">
        <f>SUBTOTAL(9,T241:T242)</f>
        <v>2.5193323111577677E-4</v>
      </c>
      <c r="U240" s="37">
        <f>SUBTOTAL(9,U241:U242)</f>
        <v>2.7992581235086237E-5</v>
      </c>
    </row>
    <row r="241" spans="1:21" x14ac:dyDescent="0.2">
      <c r="A241" s="7" t="s">
        <v>224</v>
      </c>
      <c r="B241" s="7" t="s">
        <v>370</v>
      </c>
      <c r="C241" s="24" t="s">
        <v>557</v>
      </c>
      <c r="D241" s="101">
        <v>0.9</v>
      </c>
      <c r="E241" s="101">
        <v>0.9</v>
      </c>
      <c r="F241" s="101">
        <v>0.9</v>
      </c>
      <c r="G241" s="101">
        <v>0.9</v>
      </c>
      <c r="H241" s="101">
        <v>0.9</v>
      </c>
      <c r="I241" s="101">
        <v>0.9</v>
      </c>
      <c r="J241" s="101">
        <v>0.9</v>
      </c>
      <c r="K241" s="101">
        <v>0.9</v>
      </c>
      <c r="L241" s="101">
        <v>0.9</v>
      </c>
      <c r="M241" s="101">
        <v>0.9</v>
      </c>
      <c r="N241" s="101">
        <v>0.9</v>
      </c>
      <c r="O241" s="101">
        <v>0.9</v>
      </c>
      <c r="P241" s="67">
        <f>SUM(D241:O241)/12</f>
        <v>0.90000000000000024</v>
      </c>
      <c r="Q241" s="38">
        <v>2.8564452622765338E-5</v>
      </c>
      <c r="R241" s="39">
        <v>2.5708007360488811E-5</v>
      </c>
      <c r="S241" s="39">
        <f t="shared" ref="S241:S242" si="117">T241-R241</f>
        <v>0</v>
      </c>
      <c r="T241" s="39">
        <f t="shared" ref="T241:T242" si="118">Q241*P241</f>
        <v>2.5708007360488811E-5</v>
      </c>
      <c r="U241" s="39">
        <f>Q241-T241</f>
        <v>2.856445262276527E-6</v>
      </c>
    </row>
    <row r="242" spans="1:21" x14ac:dyDescent="0.2">
      <c r="A242" s="7" t="s">
        <v>225</v>
      </c>
      <c r="B242" s="7" t="s">
        <v>371</v>
      </c>
      <c r="C242" s="24" t="s">
        <v>558</v>
      </c>
      <c r="D242" s="101">
        <v>0.9</v>
      </c>
      <c r="E242" s="101">
        <v>0.9</v>
      </c>
      <c r="F242" s="101">
        <v>0.9</v>
      </c>
      <c r="G242" s="101">
        <v>0.9</v>
      </c>
      <c r="H242" s="101">
        <v>0.9</v>
      </c>
      <c r="I242" s="101">
        <v>0.9</v>
      </c>
      <c r="J242" s="101">
        <v>0.9</v>
      </c>
      <c r="K242" s="101">
        <v>0.9</v>
      </c>
      <c r="L242" s="101">
        <v>0.9</v>
      </c>
      <c r="M242" s="101">
        <v>0.9</v>
      </c>
      <c r="N242" s="101">
        <v>0.9</v>
      </c>
      <c r="O242" s="101">
        <v>0.9</v>
      </c>
      <c r="P242" s="67">
        <f>SUM(D242:O242)/12</f>
        <v>0.90000000000000024</v>
      </c>
      <c r="Q242" s="38">
        <v>2.513613597280977E-4</v>
      </c>
      <c r="R242" s="39">
        <v>2.2622522375528799E-4</v>
      </c>
      <c r="S242" s="39">
        <f t="shared" si="117"/>
        <v>0</v>
      </c>
      <c r="T242" s="39">
        <f t="shared" si="118"/>
        <v>2.2622522375528799E-4</v>
      </c>
      <c r="U242" s="39">
        <f>Q242-T242</f>
        <v>2.513613597280971E-5</v>
      </c>
    </row>
    <row r="243" spans="1:21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66"/>
      <c r="Q243" s="36">
        <v>3.5486052696073907E-7</v>
      </c>
      <c r="R243" s="37">
        <v>0</v>
      </c>
      <c r="S243" s="37">
        <f>SUBTOTAL(9,S244:S245)</f>
        <v>0</v>
      </c>
      <c r="T243" s="37">
        <f>SUBTOTAL(9,T244:T245)</f>
        <v>0</v>
      </c>
      <c r="U243" s="37">
        <f>SUBTOTAL(9,U244:U245)</f>
        <v>3.5486052696073907E-7</v>
      </c>
    </row>
    <row r="244" spans="1:21" x14ac:dyDescent="0.2">
      <c r="A244" s="7" t="s">
        <v>227</v>
      </c>
      <c r="B244" s="7" t="s">
        <v>373</v>
      </c>
      <c r="C244" s="24" t="s">
        <v>561</v>
      </c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67">
        <f>SUM(D244:O244)/12</f>
        <v>0</v>
      </c>
      <c r="Q244" s="38">
        <v>3.5486052696073907E-7</v>
      </c>
      <c r="R244" s="39">
        <v>0</v>
      </c>
      <c r="S244" s="39">
        <f t="shared" ref="S244" si="119">T244-R244</f>
        <v>0</v>
      </c>
      <c r="T244" s="39">
        <f t="shared" ref="T244" si="120">Q244*P244</f>
        <v>0</v>
      </c>
      <c r="U244" s="39">
        <f>Q244-T244</f>
        <v>3.5486052696073907E-7</v>
      </c>
    </row>
    <row r="245" spans="1:21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65"/>
      <c r="Q245" s="34">
        <v>2.2724267257899947E-4</v>
      </c>
      <c r="R245" s="35">
        <v>1.3536852998348255E-4</v>
      </c>
      <c r="S245" s="35">
        <f>SUBTOTAL(9,S246:S258)</f>
        <v>0</v>
      </c>
      <c r="T245" s="35">
        <f>SUBTOTAL(9,T246:T258)</f>
        <v>1.3536852998348255E-4</v>
      </c>
      <c r="U245" s="35">
        <f>SUBTOTAL(9,U246:U258)</f>
        <v>9.1874142595516851E-5</v>
      </c>
    </row>
    <row r="246" spans="1:21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66"/>
      <c r="Q246" s="36">
        <v>3.4775421743365347E-5</v>
      </c>
      <c r="R246" s="37">
        <v>3.1297879569028826E-5</v>
      </c>
      <c r="S246" s="37">
        <f>SUBTOTAL(9,S247:S248)</f>
        <v>0</v>
      </c>
      <c r="T246" s="37">
        <f>SUBTOTAL(9,T247:T248)</f>
        <v>3.1297879569028826E-5</v>
      </c>
      <c r="U246" s="37">
        <f>SUBTOTAL(9,U247:U248)</f>
        <v>3.4775421743365262E-6</v>
      </c>
    </row>
    <row r="247" spans="1:21" x14ac:dyDescent="0.2">
      <c r="A247" s="7" t="s">
        <v>230</v>
      </c>
      <c r="B247" s="7" t="s">
        <v>404</v>
      </c>
      <c r="C247" s="24" t="s">
        <v>622</v>
      </c>
      <c r="D247" s="101">
        <v>0.9</v>
      </c>
      <c r="E247" s="101">
        <v>0.9</v>
      </c>
      <c r="F247" s="101">
        <v>0.9</v>
      </c>
      <c r="G247" s="101">
        <v>0.9</v>
      </c>
      <c r="H247" s="101">
        <v>0.9</v>
      </c>
      <c r="I247" s="101">
        <v>0.9</v>
      </c>
      <c r="J247" s="101">
        <v>0.9</v>
      </c>
      <c r="K247" s="101">
        <v>0.9</v>
      </c>
      <c r="L247" s="101">
        <v>0.9</v>
      </c>
      <c r="M247" s="101">
        <v>0.9</v>
      </c>
      <c r="N247" s="101">
        <v>0.9</v>
      </c>
      <c r="O247" s="101">
        <v>0.9</v>
      </c>
      <c r="P247" s="67">
        <f>SUM(D247:O247)/12</f>
        <v>0.90000000000000024</v>
      </c>
      <c r="Q247" s="38">
        <v>2.4428962635492109E-5</v>
      </c>
      <c r="R247" s="39">
        <v>2.1986066371942904E-5</v>
      </c>
      <c r="S247" s="39">
        <f t="shared" ref="S247:S248" si="121">T247-R247</f>
        <v>0</v>
      </c>
      <c r="T247" s="39">
        <f t="shared" ref="T247:T248" si="122">Q247*P247</f>
        <v>2.1986066371942904E-5</v>
      </c>
      <c r="U247" s="39">
        <f>Q247-T247</f>
        <v>2.4428962635492048E-6</v>
      </c>
    </row>
    <row r="248" spans="1:21" x14ac:dyDescent="0.2">
      <c r="A248" s="7" t="s">
        <v>231</v>
      </c>
      <c r="B248" s="7" t="s">
        <v>404</v>
      </c>
      <c r="C248" s="24" t="s">
        <v>623</v>
      </c>
      <c r="D248" s="101">
        <v>0.9</v>
      </c>
      <c r="E248" s="101">
        <v>0.9</v>
      </c>
      <c r="F248" s="101">
        <v>0.9</v>
      </c>
      <c r="G248" s="101">
        <v>0.9</v>
      </c>
      <c r="H248" s="101">
        <v>0.9</v>
      </c>
      <c r="I248" s="101">
        <v>0.9</v>
      </c>
      <c r="J248" s="101">
        <v>0.9</v>
      </c>
      <c r="K248" s="101">
        <v>0.9</v>
      </c>
      <c r="L248" s="101">
        <v>0.9</v>
      </c>
      <c r="M248" s="101">
        <v>0.9</v>
      </c>
      <c r="N248" s="101">
        <v>0.9</v>
      </c>
      <c r="O248" s="101">
        <v>0.9</v>
      </c>
      <c r="P248" s="67">
        <f>SUM(D248:O248)/12</f>
        <v>0.90000000000000024</v>
      </c>
      <c r="Q248" s="38">
        <v>1.0346459107873242E-5</v>
      </c>
      <c r="R248" s="39">
        <v>9.3118131970859203E-6</v>
      </c>
      <c r="S248" s="39">
        <f t="shared" si="121"/>
        <v>0</v>
      </c>
      <c r="T248" s="39">
        <f t="shared" si="122"/>
        <v>9.3118131970859203E-6</v>
      </c>
      <c r="U248" s="39">
        <f>Q248-T248</f>
        <v>1.0346459107873215E-6</v>
      </c>
    </row>
    <row r="249" spans="1:21" x14ac:dyDescent="0.2">
      <c r="A249" s="6" t="s">
        <v>232</v>
      </c>
      <c r="B249" s="6"/>
      <c r="C249" s="23" t="s">
        <v>565</v>
      </c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66"/>
      <c r="Q249" s="36">
        <v>1.9246725083563412E-4</v>
      </c>
      <c r="R249" s="37">
        <v>1.0407065041445375E-4</v>
      </c>
      <c r="S249" s="37">
        <f>SUBTOTAL(9,S250:S258)</f>
        <v>0</v>
      </c>
      <c r="T249" s="37">
        <f>SUBTOTAL(9,T250:T258)</f>
        <v>1.0407065041445375E-4</v>
      </c>
      <c r="U249" s="37">
        <f>SUBTOTAL(9,U250:U258)</f>
        <v>8.8396600421180316E-5</v>
      </c>
    </row>
    <row r="250" spans="1:21" x14ac:dyDescent="0.2">
      <c r="A250" s="7" t="s">
        <v>233</v>
      </c>
      <c r="B250" s="7" t="s">
        <v>375</v>
      </c>
      <c r="C250" s="24" t="s">
        <v>566</v>
      </c>
      <c r="D250" s="101">
        <v>0.9</v>
      </c>
      <c r="E250" s="101">
        <v>0.9</v>
      </c>
      <c r="F250" s="101">
        <v>0.9</v>
      </c>
      <c r="G250" s="101">
        <v>0.9</v>
      </c>
      <c r="H250" s="101">
        <v>0.9</v>
      </c>
      <c r="I250" s="101">
        <v>0.9</v>
      </c>
      <c r="J250" s="101">
        <v>0.9</v>
      </c>
      <c r="K250" s="101">
        <v>0.9</v>
      </c>
      <c r="L250" s="101">
        <v>0.9</v>
      </c>
      <c r="M250" s="101">
        <v>0.9</v>
      </c>
      <c r="N250" s="101">
        <v>0.9</v>
      </c>
      <c r="O250" s="101">
        <v>0.9</v>
      </c>
      <c r="P250" s="67">
        <f t="shared" ref="P250:P257" si="123">SUM(D250:O250)/12</f>
        <v>0.90000000000000024</v>
      </c>
      <c r="Q250" s="38">
        <v>5.6550209616948547E-5</v>
      </c>
      <c r="R250" s="39">
        <v>5.0895188655253704E-5</v>
      </c>
      <c r="S250" s="39">
        <f t="shared" ref="S250:S258" si="124">T250-R250</f>
        <v>0</v>
      </c>
      <c r="T250" s="39">
        <f t="shared" ref="T250:T258" si="125">Q250*P250</f>
        <v>5.0895188655253704E-5</v>
      </c>
      <c r="U250" s="39">
        <f t="shared" ref="U250:U258" si="126">Q250-T250</f>
        <v>5.6550209616948425E-6</v>
      </c>
    </row>
    <row r="251" spans="1:21" x14ac:dyDescent="0.2">
      <c r="A251" s="7" t="s">
        <v>234</v>
      </c>
      <c r="B251" s="7" t="s">
        <v>376</v>
      </c>
      <c r="C251" s="24" t="s">
        <v>624</v>
      </c>
      <c r="D251" s="101">
        <v>0.9</v>
      </c>
      <c r="E251" s="101">
        <v>0.9</v>
      </c>
      <c r="F251" s="101">
        <v>0.9</v>
      </c>
      <c r="G251" s="101">
        <v>0.9</v>
      </c>
      <c r="H251" s="101">
        <v>0.9</v>
      </c>
      <c r="I251" s="101">
        <v>0.9</v>
      </c>
      <c r="J251" s="101">
        <v>0.9</v>
      </c>
      <c r="K251" s="101">
        <v>0.9</v>
      </c>
      <c r="L251" s="101">
        <v>0.9</v>
      </c>
      <c r="M251" s="101">
        <v>0.9</v>
      </c>
      <c r="N251" s="101">
        <v>0.9</v>
      </c>
      <c r="O251" s="101">
        <v>0.9</v>
      </c>
      <c r="P251" s="67">
        <f t="shared" si="123"/>
        <v>0.90000000000000024</v>
      </c>
      <c r="Q251" s="38">
        <v>2.9862878191926808E-5</v>
      </c>
      <c r="R251" s="39">
        <v>2.6876590372734133E-5</v>
      </c>
      <c r="S251" s="39">
        <f t="shared" si="124"/>
        <v>0</v>
      </c>
      <c r="T251" s="39">
        <f t="shared" si="125"/>
        <v>2.6876590372734133E-5</v>
      </c>
      <c r="U251" s="39">
        <f t="shared" si="126"/>
        <v>2.9862878191926751E-6</v>
      </c>
    </row>
    <row r="252" spans="1:21" x14ac:dyDescent="0.2">
      <c r="A252" s="7" t="s">
        <v>235</v>
      </c>
      <c r="B252" s="7" t="s">
        <v>377</v>
      </c>
      <c r="C252" s="24" t="s">
        <v>568</v>
      </c>
      <c r="D252" s="101">
        <v>0.9</v>
      </c>
      <c r="E252" s="101">
        <v>0.9</v>
      </c>
      <c r="F252" s="101">
        <v>0.9</v>
      </c>
      <c r="G252" s="101">
        <v>0.9</v>
      </c>
      <c r="H252" s="101">
        <v>0.9</v>
      </c>
      <c r="I252" s="101">
        <v>0.9</v>
      </c>
      <c r="J252" s="101">
        <v>0.9</v>
      </c>
      <c r="K252" s="101">
        <v>0.9</v>
      </c>
      <c r="L252" s="101">
        <v>0.9</v>
      </c>
      <c r="M252" s="101">
        <v>0.9</v>
      </c>
      <c r="N252" s="101">
        <v>0.9</v>
      </c>
      <c r="O252" s="101">
        <v>0.9</v>
      </c>
      <c r="P252" s="67">
        <f t="shared" si="123"/>
        <v>0.90000000000000024</v>
      </c>
      <c r="Q252" s="38">
        <v>1.1759531924206644E-5</v>
      </c>
      <c r="R252" s="39">
        <v>1.0583578731785983E-5</v>
      </c>
      <c r="S252" s="39">
        <f t="shared" si="124"/>
        <v>0</v>
      </c>
      <c r="T252" s="39">
        <f t="shared" si="125"/>
        <v>1.0583578731785983E-5</v>
      </c>
      <c r="U252" s="39">
        <f t="shared" si="126"/>
        <v>1.175953192420661E-6</v>
      </c>
    </row>
    <row r="253" spans="1:21" x14ac:dyDescent="0.2">
      <c r="A253" s="7" t="s">
        <v>236</v>
      </c>
      <c r="B253" s="7" t="s">
        <v>405</v>
      </c>
      <c r="C253" s="24" t="s">
        <v>625</v>
      </c>
      <c r="D253" s="101">
        <v>0.9</v>
      </c>
      <c r="E253" s="101">
        <v>0.9</v>
      </c>
      <c r="F253" s="101">
        <v>0.9</v>
      </c>
      <c r="G253" s="101">
        <v>0.9</v>
      </c>
      <c r="H253" s="101">
        <v>0.9</v>
      </c>
      <c r="I253" s="101">
        <v>0.9</v>
      </c>
      <c r="J253" s="101">
        <v>0.9</v>
      </c>
      <c r="K253" s="101">
        <v>0.9</v>
      </c>
      <c r="L253" s="101">
        <v>0.9</v>
      </c>
      <c r="M253" s="101">
        <v>0.9</v>
      </c>
      <c r="N253" s="101">
        <v>0.9</v>
      </c>
      <c r="O253" s="101">
        <v>0.9</v>
      </c>
      <c r="P253" s="67">
        <f t="shared" si="123"/>
        <v>0.90000000000000024</v>
      </c>
      <c r="Q253" s="38">
        <v>1.2283633625564044E-5</v>
      </c>
      <c r="R253" s="39">
        <v>1.1055270263007642E-5</v>
      </c>
      <c r="S253" s="39">
        <f t="shared" si="124"/>
        <v>0</v>
      </c>
      <c r="T253" s="39">
        <f t="shared" si="125"/>
        <v>1.1055270263007642E-5</v>
      </c>
      <c r="U253" s="39">
        <f t="shared" si="126"/>
        <v>1.2283633625564022E-6</v>
      </c>
    </row>
    <row r="254" spans="1:21" x14ac:dyDescent="0.2">
      <c r="A254" s="7" t="s">
        <v>237</v>
      </c>
      <c r="B254" s="7" t="s">
        <v>380</v>
      </c>
      <c r="C254" s="24" t="s">
        <v>572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67">
        <f t="shared" si="123"/>
        <v>0</v>
      </c>
      <c r="Q254" s="38">
        <v>1.0862371720146931E-5</v>
      </c>
      <c r="R254" s="39">
        <v>0</v>
      </c>
      <c r="S254" s="39">
        <f t="shared" si="124"/>
        <v>0</v>
      </c>
      <c r="T254" s="39">
        <f t="shared" si="125"/>
        <v>0</v>
      </c>
      <c r="U254" s="39">
        <f t="shared" si="126"/>
        <v>1.0862371720146931E-5</v>
      </c>
    </row>
    <row r="255" spans="1:21" x14ac:dyDescent="0.2">
      <c r="A255" s="7" t="s">
        <v>238</v>
      </c>
      <c r="B255" s="7" t="s">
        <v>381</v>
      </c>
      <c r="C255" s="24" t="s">
        <v>573</v>
      </c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67">
        <f t="shared" si="123"/>
        <v>0</v>
      </c>
      <c r="Q255" s="38">
        <v>2.0510028559543638E-5</v>
      </c>
      <c r="R255" s="39">
        <v>0</v>
      </c>
      <c r="S255" s="39">
        <f t="shared" si="124"/>
        <v>0</v>
      </c>
      <c r="T255" s="39">
        <f t="shared" si="125"/>
        <v>0</v>
      </c>
      <c r="U255" s="39">
        <f t="shared" si="126"/>
        <v>2.0510028559543638E-5</v>
      </c>
    </row>
    <row r="256" spans="1:21" x14ac:dyDescent="0.2">
      <c r="A256" s="7" t="s">
        <v>239</v>
      </c>
      <c r="B256" s="7" t="s">
        <v>377</v>
      </c>
      <c r="C256" s="24" t="s">
        <v>626</v>
      </c>
      <c r="D256" s="101">
        <v>0.9</v>
      </c>
      <c r="E256" s="101">
        <v>0.9</v>
      </c>
      <c r="F256" s="101">
        <v>0.9</v>
      </c>
      <c r="G256" s="101">
        <v>0.9</v>
      </c>
      <c r="H256" s="101">
        <v>0.9</v>
      </c>
      <c r="I256" s="101">
        <v>0.9</v>
      </c>
      <c r="J256" s="101">
        <v>0.9</v>
      </c>
      <c r="K256" s="101">
        <v>0.9</v>
      </c>
      <c r="L256" s="101">
        <v>0.9</v>
      </c>
      <c r="M256" s="101">
        <v>0.9</v>
      </c>
      <c r="N256" s="101">
        <v>0.9</v>
      </c>
      <c r="O256" s="101">
        <v>0.9</v>
      </c>
      <c r="P256" s="67">
        <f t="shared" si="123"/>
        <v>0.90000000000000024</v>
      </c>
      <c r="Q256" s="38">
        <v>2.4903929802347254E-6</v>
      </c>
      <c r="R256" s="39">
        <v>2.2413536822112536E-6</v>
      </c>
      <c r="S256" s="39">
        <f t="shared" si="124"/>
        <v>0</v>
      </c>
      <c r="T256" s="39">
        <f t="shared" si="125"/>
        <v>2.2413536822112536E-6</v>
      </c>
      <c r="U256" s="39">
        <f t="shared" si="126"/>
        <v>2.4903929802347182E-7</v>
      </c>
    </row>
    <row r="257" spans="1:22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67">
        <f t="shared" si="123"/>
        <v>0</v>
      </c>
      <c r="Q257" s="38">
        <v>4.3675141779783271E-5</v>
      </c>
      <c r="R257" s="39">
        <v>0</v>
      </c>
      <c r="S257" s="39">
        <f t="shared" si="124"/>
        <v>0</v>
      </c>
      <c r="T257" s="39">
        <f t="shared" si="125"/>
        <v>0</v>
      </c>
      <c r="U257" s="39">
        <f t="shared" si="126"/>
        <v>4.3675141779783271E-5</v>
      </c>
    </row>
    <row r="258" spans="1:22" x14ac:dyDescent="0.2">
      <c r="A258" s="7" t="s">
        <v>241</v>
      </c>
      <c r="B258" s="7" t="s">
        <v>383</v>
      </c>
      <c r="C258" s="24" t="s">
        <v>576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7">
        <f>SUMPRODUCT(P250:P257,Q250:Q257)/SUM(Q250:Q257)</f>
        <v>0.54071874546246557</v>
      </c>
      <c r="Q258" s="38">
        <v>4.4730624372794696E-6</v>
      </c>
      <c r="R258" s="39">
        <v>2.4186687094610334E-6</v>
      </c>
      <c r="S258" s="39">
        <f t="shared" si="124"/>
        <v>0</v>
      </c>
      <c r="T258" s="39">
        <f t="shared" si="125"/>
        <v>2.4186687094610334E-6</v>
      </c>
      <c r="U258" s="39">
        <f t="shared" si="126"/>
        <v>2.0543937278184362E-6</v>
      </c>
    </row>
    <row r="259" spans="1:22" x14ac:dyDescent="0.2">
      <c r="A259" s="5" t="s">
        <v>242</v>
      </c>
      <c r="B259" s="5"/>
      <c r="C259" s="22" t="s">
        <v>577</v>
      </c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65"/>
      <c r="Q259" s="34">
        <v>6.3664708233117815E-5</v>
      </c>
      <c r="R259" s="35">
        <v>0</v>
      </c>
      <c r="S259" s="35">
        <f>SUBTOTAL(9,S260:S261)</f>
        <v>0</v>
      </c>
      <c r="T259" s="35">
        <f>SUBTOTAL(9,T260:T261)</f>
        <v>0</v>
      </c>
      <c r="U259" s="35">
        <f>SUBTOTAL(9,U260:U261)</f>
        <v>6.3664708233117815E-5</v>
      </c>
    </row>
    <row r="260" spans="1:22" x14ac:dyDescent="0.2">
      <c r="A260" s="6" t="s">
        <v>243</v>
      </c>
      <c r="B260" s="6"/>
      <c r="C260" s="23" t="s">
        <v>578</v>
      </c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66"/>
      <c r="Q260" s="36">
        <v>6.3664708233117815E-5</v>
      </c>
      <c r="R260" s="37">
        <v>0</v>
      </c>
      <c r="S260" s="37">
        <f>SUBTOTAL(9,S261)</f>
        <v>0</v>
      </c>
      <c r="T260" s="37">
        <f>SUBTOTAL(9,T261)</f>
        <v>0</v>
      </c>
      <c r="U260" s="37">
        <f>SUBTOTAL(9,U261)</f>
        <v>6.3664708233117815E-5</v>
      </c>
    </row>
    <row r="261" spans="1:22" x14ac:dyDescent="0.2">
      <c r="A261" s="7" t="s">
        <v>244</v>
      </c>
      <c r="B261" s="7" t="s">
        <v>384</v>
      </c>
      <c r="C261" s="24" t="s">
        <v>579</v>
      </c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67">
        <f>SUM(D261:O261)/12</f>
        <v>0</v>
      </c>
      <c r="Q261" s="38">
        <v>6.3664708233117815E-5</v>
      </c>
      <c r="R261" s="39">
        <v>0</v>
      </c>
      <c r="S261" s="39">
        <f t="shared" ref="S261" si="127">T261-R261</f>
        <v>0</v>
      </c>
      <c r="T261" s="39">
        <f t="shared" ref="T261" si="128">Q261*P261</f>
        <v>0</v>
      </c>
      <c r="U261" s="39">
        <f>Q261-T261</f>
        <v>6.3664708233117815E-5</v>
      </c>
    </row>
    <row r="262" spans="1:22" x14ac:dyDescent="0.2">
      <c r="A262" s="5" t="s">
        <v>245</v>
      </c>
      <c r="B262" s="5"/>
      <c r="C262" s="22" t="s">
        <v>580</v>
      </c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65"/>
      <c r="Q262" s="34">
        <v>2.7192661914401698E-3</v>
      </c>
      <c r="R262" s="35">
        <v>1.6032453024280259E-3</v>
      </c>
      <c r="S262" s="35">
        <f>SUBTOTAL(9,S263:S267)</f>
        <v>0</v>
      </c>
      <c r="T262" s="35">
        <f>SUBTOTAL(9,T263:T267)</f>
        <v>1.6032453024280259E-3</v>
      </c>
      <c r="U262" s="35">
        <f>SUBTOTAL(9,U263:U267)</f>
        <v>1.116020889012144E-3</v>
      </c>
    </row>
    <row r="263" spans="1:22" x14ac:dyDescent="0.2">
      <c r="A263" s="6" t="s">
        <v>246</v>
      </c>
      <c r="B263" s="6"/>
      <c r="C263" s="23" t="s">
        <v>581</v>
      </c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66"/>
      <c r="Q263" s="36">
        <v>2.7192661914401698E-3</v>
      </c>
      <c r="R263" s="37">
        <v>1.6032453024280259E-3</v>
      </c>
      <c r="S263" s="37">
        <f>SUBTOTAL(9,S264:S267)</f>
        <v>0</v>
      </c>
      <c r="T263" s="37">
        <f>SUBTOTAL(9,T264:T267)</f>
        <v>1.6032453024280259E-3</v>
      </c>
      <c r="U263" s="37">
        <f>SUBTOTAL(9,U264:U267)</f>
        <v>1.116020889012144E-3</v>
      </c>
    </row>
    <row r="264" spans="1:22" x14ac:dyDescent="0.2">
      <c r="A264" s="7" t="s">
        <v>247</v>
      </c>
      <c r="B264" s="7" t="s">
        <v>385</v>
      </c>
      <c r="C264" s="24" t="s">
        <v>582</v>
      </c>
      <c r="D264" s="101">
        <v>0.9</v>
      </c>
      <c r="E264" s="101">
        <v>0.9</v>
      </c>
      <c r="F264" s="101">
        <v>0.9</v>
      </c>
      <c r="G264" s="101">
        <v>0.9</v>
      </c>
      <c r="H264" s="101">
        <v>0.9</v>
      </c>
      <c r="I264" s="101">
        <v>0.9</v>
      </c>
      <c r="J264" s="101">
        <v>0.9</v>
      </c>
      <c r="K264" s="101">
        <v>0.9</v>
      </c>
      <c r="L264" s="101">
        <v>0.9</v>
      </c>
      <c r="M264" s="101">
        <v>0.9</v>
      </c>
      <c r="N264" s="101">
        <v>0.9</v>
      </c>
      <c r="O264" s="101">
        <v>0.9</v>
      </c>
      <c r="P264" s="67">
        <f>SUM(D264:O264)/12</f>
        <v>0.90000000000000024</v>
      </c>
      <c r="Q264" s="38">
        <v>4.7542211624868248E-4</v>
      </c>
      <c r="R264" s="39">
        <v>4.2787990462381432E-4</v>
      </c>
      <c r="S264" s="39">
        <f t="shared" ref="S264:S267" si="129">T264-R264</f>
        <v>0</v>
      </c>
      <c r="T264" s="39">
        <f t="shared" ref="T264:T267" si="130">Q264*P264</f>
        <v>4.2787990462381432E-4</v>
      </c>
      <c r="U264" s="39">
        <f>Q264-T264</f>
        <v>4.7542211624868156E-5</v>
      </c>
    </row>
    <row r="265" spans="1:22" x14ac:dyDescent="0.2">
      <c r="A265" s="7" t="s">
        <v>248</v>
      </c>
      <c r="B265" s="7" t="s">
        <v>406</v>
      </c>
      <c r="C265" s="24" t="s">
        <v>627</v>
      </c>
      <c r="D265" s="101">
        <v>0.9</v>
      </c>
      <c r="E265" s="101">
        <v>0.9</v>
      </c>
      <c r="F265" s="101">
        <v>0.9</v>
      </c>
      <c r="G265" s="101">
        <v>0.9</v>
      </c>
      <c r="H265" s="101">
        <v>0.9</v>
      </c>
      <c r="I265" s="101">
        <v>0.9</v>
      </c>
      <c r="J265" s="101">
        <v>0.9</v>
      </c>
      <c r="K265" s="101">
        <v>0.9</v>
      </c>
      <c r="L265" s="101">
        <v>0.9</v>
      </c>
      <c r="M265" s="101">
        <v>0.9</v>
      </c>
      <c r="N265" s="101">
        <v>0.9</v>
      </c>
      <c r="O265" s="101">
        <v>0.9</v>
      </c>
      <c r="P265" s="67">
        <f>SUM(D265:O265)/12</f>
        <v>0.90000000000000024</v>
      </c>
      <c r="Q265" s="38">
        <v>5.9143421160123171E-4</v>
      </c>
      <c r="R265" s="39">
        <v>5.3229079044110866E-4</v>
      </c>
      <c r="S265" s="39">
        <f t="shared" si="129"/>
        <v>0</v>
      </c>
      <c r="T265" s="39">
        <f t="shared" si="130"/>
        <v>5.3229079044110866E-4</v>
      </c>
      <c r="U265" s="39">
        <f>Q265-T265</f>
        <v>5.9143421160123052E-5</v>
      </c>
    </row>
    <row r="266" spans="1:22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/>
      <c r="K266" s="101"/>
      <c r="L266" s="101"/>
      <c r="M266" s="101"/>
      <c r="N266" s="101"/>
      <c r="O266" s="101"/>
      <c r="P266" s="67">
        <f>SUM(D266:O266)/12</f>
        <v>0.5</v>
      </c>
      <c r="Q266" s="38">
        <v>9.198885658621565E-4</v>
      </c>
      <c r="R266" s="39">
        <v>4.5994428293107825E-4</v>
      </c>
      <c r="S266" s="39">
        <f t="shared" si="129"/>
        <v>0</v>
      </c>
      <c r="T266" s="39">
        <f t="shared" si="130"/>
        <v>4.5994428293107825E-4</v>
      </c>
      <c r="U266" s="39">
        <f>Q266-T266</f>
        <v>4.5994428293107825E-4</v>
      </c>
    </row>
    <row r="267" spans="1:22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/>
      <c r="H267" s="101"/>
      <c r="I267" s="101"/>
      <c r="J267" s="101"/>
      <c r="K267" s="101"/>
      <c r="L267" s="101"/>
      <c r="M267" s="101"/>
      <c r="N267" s="101"/>
      <c r="O267" s="101"/>
      <c r="P267" s="67">
        <f>SUM(D267:O267)/12</f>
        <v>0.25</v>
      </c>
      <c r="Q267" s="38">
        <v>7.3252129772809909E-4</v>
      </c>
      <c r="R267" s="39">
        <v>1.8313032443202477E-4</v>
      </c>
      <c r="S267" s="39">
        <f t="shared" si="129"/>
        <v>0</v>
      </c>
      <c r="T267" s="39">
        <f t="shared" si="130"/>
        <v>1.8313032443202477E-4</v>
      </c>
      <c r="U267" s="39">
        <f>Q267-T267</f>
        <v>5.4939097329607435E-4</v>
      </c>
    </row>
    <row r="268" spans="1:22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64"/>
      <c r="Q268" s="32">
        <v>9.5041769014395816E-2</v>
      </c>
      <c r="R268" s="33">
        <v>9.2675836994701097E-2</v>
      </c>
      <c r="S268" s="33">
        <f>SUBTOTAL(9,S269:S314)</f>
        <v>1.3957110375771536E-3</v>
      </c>
      <c r="T268" s="33">
        <f>SUBTOTAL(9,T269:T314)</f>
        <v>9.4071548032278254E-2</v>
      </c>
      <c r="U268" s="33">
        <f>SUBTOTAL(9,U269:U314)</f>
        <v>9.7022098211760192E-4</v>
      </c>
    </row>
    <row r="269" spans="1:22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65"/>
      <c r="Q269" s="34">
        <v>6.4527002935454256E-2</v>
      </c>
      <c r="R269" s="35">
        <v>6.4527002935454242E-2</v>
      </c>
      <c r="S269" s="35">
        <f>SUBTOTAL(9,S270:S285)</f>
        <v>0</v>
      </c>
      <c r="T269" s="35">
        <f>SUBTOTAL(9,T270:T285)</f>
        <v>6.4527002935454242E-2</v>
      </c>
      <c r="U269" s="35">
        <f>SUBTOTAL(9,U270:U285)</f>
        <v>0</v>
      </c>
    </row>
    <row r="270" spans="1:22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66"/>
      <c r="Q270" s="36">
        <v>4.9649240588738201E-2</v>
      </c>
      <c r="R270" s="37">
        <v>4.9649240588738201E-2</v>
      </c>
      <c r="S270" s="37">
        <f>SUBTOTAL(9,S271:S276)</f>
        <v>0</v>
      </c>
      <c r="T270" s="37">
        <f>SUBTOTAL(9,T271:T276)</f>
        <v>4.9649240588738201E-2</v>
      </c>
      <c r="U270" s="37">
        <f>SUBTOTAL(9,U271:U276)</f>
        <v>0</v>
      </c>
      <c r="V270" s="72"/>
    </row>
    <row r="271" spans="1:22" x14ac:dyDescent="0.2">
      <c r="A271" s="7" t="s">
        <v>254</v>
      </c>
      <c r="B271" s="7" t="s">
        <v>409</v>
      </c>
      <c r="C271" s="80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67">
        <f t="shared" ref="P271:P276" si="131">SUM(D271:O271)/12</f>
        <v>1</v>
      </c>
      <c r="Q271" s="38">
        <v>3.4692711943619882E-3</v>
      </c>
      <c r="R271" s="39">
        <v>3.4692711943619882E-3</v>
      </c>
      <c r="S271" s="39">
        <f t="shared" ref="S271:S276" si="132">T271-R271</f>
        <v>0</v>
      </c>
      <c r="T271" s="39">
        <f t="shared" ref="T271:T276" si="133">Q271*P271</f>
        <v>3.4692711943619882E-3</v>
      </c>
      <c r="U271" s="39">
        <f t="shared" ref="U271:U276" si="134">Q271-T271</f>
        <v>0</v>
      </c>
    </row>
    <row r="272" spans="1:22" x14ac:dyDescent="0.2">
      <c r="A272" s="7" t="s">
        <v>255</v>
      </c>
      <c r="B272" s="7" t="s">
        <v>410</v>
      </c>
      <c r="C272" s="80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67">
        <f t="shared" si="131"/>
        <v>1</v>
      </c>
      <c r="Q272" s="38">
        <v>1.0771127069778666E-2</v>
      </c>
      <c r="R272" s="39">
        <v>1.0771127069778666E-2</v>
      </c>
      <c r="S272" s="39">
        <f t="shared" si="132"/>
        <v>0</v>
      </c>
      <c r="T272" s="39">
        <f t="shared" si="133"/>
        <v>1.0771127069778666E-2</v>
      </c>
      <c r="U272" s="39">
        <f t="shared" si="134"/>
        <v>0</v>
      </c>
    </row>
    <row r="273" spans="1:21" x14ac:dyDescent="0.2">
      <c r="A273" s="7" t="s">
        <v>256</v>
      </c>
      <c r="B273" s="7" t="s">
        <v>411</v>
      </c>
      <c r="C273" s="80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67">
        <f t="shared" si="131"/>
        <v>1</v>
      </c>
      <c r="Q273" s="38">
        <v>1.096738495896127E-2</v>
      </c>
      <c r="R273" s="39">
        <v>1.096738495896127E-2</v>
      </c>
      <c r="S273" s="39">
        <f t="shared" si="132"/>
        <v>0</v>
      </c>
      <c r="T273" s="39">
        <f t="shared" si="133"/>
        <v>1.096738495896127E-2</v>
      </c>
      <c r="U273" s="39">
        <f t="shared" si="134"/>
        <v>0</v>
      </c>
    </row>
    <row r="274" spans="1:21" x14ac:dyDescent="0.2">
      <c r="A274" s="7" t="s">
        <v>257</v>
      </c>
      <c r="B274" s="7" t="s">
        <v>412</v>
      </c>
      <c r="C274" s="80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67">
        <f t="shared" si="131"/>
        <v>1</v>
      </c>
      <c r="Q274" s="38">
        <v>1.9311821062588601E-2</v>
      </c>
      <c r="R274" s="39">
        <v>1.9311821062588601E-2</v>
      </c>
      <c r="S274" s="39">
        <f t="shared" si="132"/>
        <v>0</v>
      </c>
      <c r="T274" s="39">
        <f t="shared" si="133"/>
        <v>1.9311821062588601E-2</v>
      </c>
      <c r="U274" s="39">
        <f t="shared" si="134"/>
        <v>0</v>
      </c>
    </row>
    <row r="275" spans="1:21" s="12" customFormat="1" x14ac:dyDescent="0.2">
      <c r="A275" s="14" t="s">
        <v>258</v>
      </c>
      <c r="B275" s="14" t="s">
        <v>413</v>
      </c>
      <c r="C275" s="26" t="s">
        <v>636</v>
      </c>
      <c r="D275" s="101">
        <v>1</v>
      </c>
      <c r="E275" s="101">
        <v>1</v>
      </c>
      <c r="F275" s="101">
        <v>1</v>
      </c>
      <c r="G275" s="101">
        <v>1</v>
      </c>
      <c r="H275" s="101">
        <v>1</v>
      </c>
      <c r="I275" s="101">
        <v>1</v>
      </c>
      <c r="J275" s="101">
        <v>1</v>
      </c>
      <c r="K275" s="101">
        <v>1</v>
      </c>
      <c r="L275" s="101">
        <v>1</v>
      </c>
      <c r="M275" s="101">
        <v>1</v>
      </c>
      <c r="N275" s="101">
        <v>1</v>
      </c>
      <c r="O275" s="101">
        <v>1</v>
      </c>
      <c r="P275" s="67">
        <f t="shared" si="131"/>
        <v>1</v>
      </c>
      <c r="Q275" s="42">
        <v>2.0763253391987671E-3</v>
      </c>
      <c r="R275" s="39">
        <v>2.0763253391987671E-3</v>
      </c>
      <c r="S275" s="39">
        <f t="shared" si="132"/>
        <v>0</v>
      </c>
      <c r="T275" s="39">
        <f t="shared" si="133"/>
        <v>2.0763253391987671E-3</v>
      </c>
      <c r="U275" s="39">
        <f t="shared" si="134"/>
        <v>0</v>
      </c>
    </row>
    <row r="276" spans="1:21" s="12" customFormat="1" x14ac:dyDescent="0.2">
      <c r="A276" s="14" t="s">
        <v>259</v>
      </c>
      <c r="B276" s="14" t="s">
        <v>414</v>
      </c>
      <c r="C276" s="26" t="s">
        <v>637</v>
      </c>
      <c r="D276" s="101">
        <v>1</v>
      </c>
      <c r="E276" s="101">
        <v>1</v>
      </c>
      <c r="F276" s="101">
        <v>1</v>
      </c>
      <c r="G276" s="101">
        <v>1</v>
      </c>
      <c r="H276" s="101">
        <v>1</v>
      </c>
      <c r="I276" s="101">
        <v>1</v>
      </c>
      <c r="J276" s="101">
        <v>1</v>
      </c>
      <c r="K276" s="101">
        <v>1</v>
      </c>
      <c r="L276" s="101">
        <v>1</v>
      </c>
      <c r="M276" s="101">
        <v>1</v>
      </c>
      <c r="N276" s="101">
        <v>1</v>
      </c>
      <c r="O276" s="101">
        <v>1</v>
      </c>
      <c r="P276" s="67">
        <f t="shared" si="131"/>
        <v>1</v>
      </c>
      <c r="Q276" s="42">
        <v>3.0533109638489066E-3</v>
      </c>
      <c r="R276" s="39">
        <v>3.0533109638489066E-3</v>
      </c>
      <c r="S276" s="39">
        <f t="shared" si="132"/>
        <v>0</v>
      </c>
      <c r="T276" s="39">
        <f t="shared" si="133"/>
        <v>3.0533109638489066E-3</v>
      </c>
      <c r="U276" s="39">
        <f t="shared" si="134"/>
        <v>0</v>
      </c>
    </row>
    <row r="277" spans="1:21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68"/>
      <c r="Q277" s="40">
        <v>1.4877762346716049E-2</v>
      </c>
      <c r="R277" s="41">
        <v>1.4877762346716049E-2</v>
      </c>
      <c r="S277" s="41">
        <f>SUBTOTAL(9,S278:S285)</f>
        <v>0</v>
      </c>
      <c r="T277" s="41">
        <f>SUBTOTAL(9,T278:T285)</f>
        <v>1.4877762346716049E-2</v>
      </c>
      <c r="U277" s="41">
        <f>SUBTOTAL(9,U278:U285)</f>
        <v>0</v>
      </c>
    </row>
    <row r="278" spans="1:21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101">
        <v>1</v>
      </c>
      <c r="M278" s="101">
        <v>1</v>
      </c>
      <c r="N278" s="101">
        <v>1</v>
      </c>
      <c r="O278" s="101">
        <v>1</v>
      </c>
      <c r="P278" s="67">
        <f t="shared" ref="P278:P285" si="135">SUM(D278:O278)/12</f>
        <v>1</v>
      </c>
      <c r="Q278" s="38">
        <v>1.3666440478542846E-2</v>
      </c>
      <c r="R278" s="39">
        <v>1.3666440478542846E-2</v>
      </c>
      <c r="S278" s="39">
        <f t="shared" ref="S278:S285" si="136">T278-R278</f>
        <v>0</v>
      </c>
      <c r="T278" s="39">
        <f t="shared" ref="T278:T285" si="137">Q278*P278</f>
        <v>1.3666440478542846E-2</v>
      </c>
      <c r="U278" s="39">
        <f t="shared" ref="U278:U285" si="138">Q278-T278</f>
        <v>0</v>
      </c>
    </row>
    <row r="279" spans="1:21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101">
        <v>1</v>
      </c>
      <c r="M279" s="101">
        <v>1</v>
      </c>
      <c r="N279" s="101">
        <v>1</v>
      </c>
      <c r="O279" s="101">
        <v>1</v>
      </c>
      <c r="P279" s="67">
        <f t="shared" si="135"/>
        <v>1</v>
      </c>
      <c r="Q279" s="38">
        <v>2.0699287507256034E-4</v>
      </c>
      <c r="R279" s="39">
        <v>2.0699287507256034E-4</v>
      </c>
      <c r="S279" s="39">
        <f t="shared" si="136"/>
        <v>0</v>
      </c>
      <c r="T279" s="39">
        <f t="shared" si="137"/>
        <v>2.0699287507256034E-4</v>
      </c>
      <c r="U279" s="39">
        <f t="shared" si="138"/>
        <v>0</v>
      </c>
    </row>
    <row r="280" spans="1:21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101">
        <v>1</v>
      </c>
      <c r="M280" s="101">
        <v>1</v>
      </c>
      <c r="N280" s="101">
        <v>1</v>
      </c>
      <c r="O280" s="101">
        <v>1</v>
      </c>
      <c r="P280" s="67">
        <f t="shared" si="135"/>
        <v>1</v>
      </c>
      <c r="Q280" s="38">
        <v>2.5905910346678447E-4</v>
      </c>
      <c r="R280" s="39">
        <v>2.5905910346678447E-4</v>
      </c>
      <c r="S280" s="39">
        <f t="shared" si="136"/>
        <v>0</v>
      </c>
      <c r="T280" s="39">
        <f t="shared" si="137"/>
        <v>2.5905910346678447E-4</v>
      </c>
      <c r="U280" s="39">
        <f t="shared" si="138"/>
        <v>0</v>
      </c>
    </row>
    <row r="281" spans="1:21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101">
        <v>1</v>
      </c>
      <c r="M281" s="101">
        <v>1</v>
      </c>
      <c r="N281" s="101">
        <v>1</v>
      </c>
      <c r="O281" s="101">
        <v>1</v>
      </c>
      <c r="P281" s="67">
        <f t="shared" si="135"/>
        <v>1</v>
      </c>
      <c r="Q281" s="38">
        <v>8.5909913779620757E-5</v>
      </c>
      <c r="R281" s="39">
        <v>8.5909913779620757E-5</v>
      </c>
      <c r="S281" s="39">
        <f t="shared" si="136"/>
        <v>0</v>
      </c>
      <c r="T281" s="39">
        <f t="shared" si="137"/>
        <v>8.5909913779620757E-5</v>
      </c>
      <c r="U281" s="39">
        <f t="shared" si="138"/>
        <v>0</v>
      </c>
    </row>
    <row r="282" spans="1:21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101">
        <v>1</v>
      </c>
      <c r="M282" s="101">
        <v>1</v>
      </c>
      <c r="N282" s="101">
        <v>1</v>
      </c>
      <c r="O282" s="101">
        <v>1</v>
      </c>
      <c r="P282" s="67">
        <f t="shared" si="135"/>
        <v>1</v>
      </c>
      <c r="Q282" s="38">
        <v>3.3684453097657848E-5</v>
      </c>
      <c r="R282" s="39">
        <v>3.3684453097657848E-5</v>
      </c>
      <c r="S282" s="39">
        <f t="shared" si="136"/>
        <v>0</v>
      </c>
      <c r="T282" s="39">
        <f t="shared" si="137"/>
        <v>3.3684453097657848E-5</v>
      </c>
      <c r="U282" s="39">
        <f t="shared" si="138"/>
        <v>0</v>
      </c>
    </row>
    <row r="283" spans="1:2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67">
        <f t="shared" si="135"/>
        <v>1</v>
      </c>
      <c r="Q283" s="38">
        <v>4.3356677204305679E-4</v>
      </c>
      <c r="R283" s="39">
        <v>4.3356677204305679E-4</v>
      </c>
      <c r="S283" s="39">
        <f t="shared" si="136"/>
        <v>0</v>
      </c>
      <c r="T283" s="39">
        <f t="shared" si="137"/>
        <v>4.3356677204305679E-4</v>
      </c>
      <c r="U283" s="39">
        <f t="shared" si="138"/>
        <v>0</v>
      </c>
    </row>
    <row r="284" spans="1:21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101">
        <v>1</v>
      </c>
      <c r="M284" s="101">
        <v>1</v>
      </c>
      <c r="N284" s="101">
        <v>1</v>
      </c>
      <c r="O284" s="101">
        <v>1</v>
      </c>
      <c r="P284" s="67">
        <f t="shared" si="135"/>
        <v>1</v>
      </c>
      <c r="Q284" s="38">
        <v>4.4705147206756489E-5</v>
      </c>
      <c r="R284" s="39">
        <v>4.4705147206756489E-5</v>
      </c>
      <c r="S284" s="39">
        <f t="shared" si="136"/>
        <v>0</v>
      </c>
      <c r="T284" s="39">
        <f t="shared" si="137"/>
        <v>4.4705147206756489E-5</v>
      </c>
      <c r="U284" s="39">
        <f t="shared" si="138"/>
        <v>0</v>
      </c>
    </row>
    <row r="285" spans="1:21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101">
        <v>1</v>
      </c>
      <c r="M285" s="101">
        <v>1</v>
      </c>
      <c r="N285" s="101">
        <v>1</v>
      </c>
      <c r="O285" s="101">
        <v>1</v>
      </c>
      <c r="P285" s="67">
        <f t="shared" si="135"/>
        <v>1</v>
      </c>
      <c r="Q285" s="38">
        <v>1.4740360350676854E-4</v>
      </c>
      <c r="R285" s="39">
        <v>1.4740360350676854E-4</v>
      </c>
      <c r="S285" s="39">
        <f t="shared" si="136"/>
        <v>0</v>
      </c>
      <c r="T285" s="39">
        <f t="shared" si="137"/>
        <v>1.4740360350676854E-4</v>
      </c>
      <c r="U285" s="39">
        <f t="shared" si="138"/>
        <v>0</v>
      </c>
    </row>
    <row r="286" spans="1:21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65"/>
      <c r="Q286" s="34">
        <v>3.0514766078941553E-2</v>
      </c>
      <c r="R286" s="35">
        <v>2.8148834059246806E-2</v>
      </c>
      <c r="S286" s="35">
        <f>SUBTOTAL(9,S287:S314)</f>
        <v>1.3957110375771536E-3</v>
      </c>
      <c r="T286" s="35">
        <f>SUBTOTAL(9,T287:T314)</f>
        <v>2.954454509682396E-2</v>
      </c>
      <c r="U286" s="35">
        <f>SUBTOTAL(9,U287:U314)</f>
        <v>9.7022098211760192E-4</v>
      </c>
    </row>
    <row r="287" spans="1:21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66"/>
      <c r="Q287" s="36">
        <v>1.2101541950597469E-2</v>
      </c>
      <c r="R287" s="37">
        <v>1.2101541950597469E-2</v>
      </c>
      <c r="S287" s="37">
        <f>SUBTOTAL(9,S288:S296)</f>
        <v>0</v>
      </c>
      <c r="T287" s="37">
        <f>SUBTOTAL(9,T288:T296)</f>
        <v>1.2101541950597469E-2</v>
      </c>
      <c r="U287" s="37">
        <f>SUBTOTAL(9,U288:U296)</f>
        <v>0</v>
      </c>
    </row>
    <row r="288" spans="1:21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101">
        <v>1</v>
      </c>
      <c r="M288" s="101">
        <v>1</v>
      </c>
      <c r="N288" s="101">
        <v>1</v>
      </c>
      <c r="O288" s="101">
        <v>1</v>
      </c>
      <c r="P288" s="67">
        <f t="shared" ref="P288:P314" si="139">SUM(D288:O288)/12</f>
        <v>1</v>
      </c>
      <c r="Q288" s="38">
        <v>1.2847133944401956E-4</v>
      </c>
      <c r="R288" s="39">
        <v>1.2847133944401956E-4</v>
      </c>
      <c r="S288" s="39">
        <f t="shared" ref="S288:S296" si="140">T288-R288</f>
        <v>0</v>
      </c>
      <c r="T288" s="39">
        <f t="shared" ref="T288:T296" si="141">Q288*P288</f>
        <v>1.2847133944401956E-4</v>
      </c>
      <c r="U288" s="39">
        <f t="shared" ref="U288:U296" si="142">Q288-T288</f>
        <v>0</v>
      </c>
    </row>
    <row r="289" spans="1:21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101">
        <v>1</v>
      </c>
      <c r="M289" s="101">
        <v>1</v>
      </c>
      <c r="N289" s="101">
        <v>1</v>
      </c>
      <c r="O289" s="101">
        <v>1</v>
      </c>
      <c r="P289" s="67">
        <f t="shared" si="139"/>
        <v>1</v>
      </c>
      <c r="Q289" s="38">
        <v>1.9484754606263226E-4</v>
      </c>
      <c r="R289" s="39">
        <v>1.9484754606263226E-4</v>
      </c>
      <c r="S289" s="39">
        <f t="shared" si="140"/>
        <v>0</v>
      </c>
      <c r="T289" s="39">
        <f t="shared" si="141"/>
        <v>1.9484754606263226E-4</v>
      </c>
      <c r="U289" s="39">
        <f t="shared" si="142"/>
        <v>0</v>
      </c>
    </row>
    <row r="290" spans="1:21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101">
        <v>1</v>
      </c>
      <c r="M290" s="101">
        <v>1</v>
      </c>
      <c r="N290" s="101">
        <v>1</v>
      </c>
      <c r="O290" s="101">
        <v>1</v>
      </c>
      <c r="P290" s="67">
        <f t="shared" si="139"/>
        <v>1</v>
      </c>
      <c r="Q290" s="38">
        <v>3.7393109563912399E-4</v>
      </c>
      <c r="R290" s="39">
        <v>3.7393109563912399E-4</v>
      </c>
      <c r="S290" s="39">
        <f t="shared" si="140"/>
        <v>0</v>
      </c>
      <c r="T290" s="39">
        <f t="shared" si="141"/>
        <v>3.7393109563912399E-4</v>
      </c>
      <c r="U290" s="39">
        <f t="shared" si="142"/>
        <v>0</v>
      </c>
    </row>
    <row r="291" spans="1:21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101">
        <v>1</v>
      </c>
      <c r="M291" s="101">
        <v>1</v>
      </c>
      <c r="N291" s="101">
        <v>1</v>
      </c>
      <c r="O291" s="101">
        <v>1</v>
      </c>
      <c r="P291" s="67">
        <f t="shared" si="139"/>
        <v>1</v>
      </c>
      <c r="Q291" s="38">
        <v>2.5011452542016352E-3</v>
      </c>
      <c r="R291" s="39">
        <v>2.5011452542016352E-3</v>
      </c>
      <c r="S291" s="39">
        <f t="shared" si="140"/>
        <v>0</v>
      </c>
      <c r="T291" s="39">
        <f t="shared" si="141"/>
        <v>2.5011452542016352E-3</v>
      </c>
      <c r="U291" s="39">
        <f t="shared" si="142"/>
        <v>0</v>
      </c>
    </row>
    <row r="292" spans="1:21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101">
        <v>1</v>
      </c>
      <c r="M292" s="101">
        <v>1</v>
      </c>
      <c r="N292" s="101">
        <v>1</v>
      </c>
      <c r="O292" s="101">
        <v>1</v>
      </c>
      <c r="P292" s="67">
        <f t="shared" si="139"/>
        <v>1</v>
      </c>
      <c r="Q292" s="38">
        <v>5.6167233217467073E-4</v>
      </c>
      <c r="R292" s="39">
        <v>5.6167233217467073E-4</v>
      </c>
      <c r="S292" s="39">
        <f t="shared" si="140"/>
        <v>0</v>
      </c>
      <c r="T292" s="39">
        <f t="shared" si="141"/>
        <v>5.6167233217467073E-4</v>
      </c>
      <c r="U292" s="39">
        <f t="shared" si="142"/>
        <v>0</v>
      </c>
    </row>
    <row r="293" spans="1:21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101">
        <v>1</v>
      </c>
      <c r="M293" s="101">
        <v>1</v>
      </c>
      <c r="N293" s="101">
        <v>1</v>
      </c>
      <c r="O293" s="101">
        <v>1</v>
      </c>
      <c r="P293" s="67">
        <f t="shared" si="139"/>
        <v>1</v>
      </c>
      <c r="Q293" s="38">
        <v>5.368466536680123E-4</v>
      </c>
      <c r="R293" s="39">
        <v>5.368466536680123E-4</v>
      </c>
      <c r="S293" s="39">
        <f t="shared" si="140"/>
        <v>0</v>
      </c>
      <c r="T293" s="39">
        <f t="shared" si="141"/>
        <v>5.368466536680123E-4</v>
      </c>
      <c r="U293" s="39">
        <f t="shared" si="142"/>
        <v>0</v>
      </c>
    </row>
    <row r="294" spans="1:21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101">
        <v>1</v>
      </c>
      <c r="M294" s="101">
        <v>1</v>
      </c>
      <c r="N294" s="101">
        <v>1</v>
      </c>
      <c r="O294" s="101">
        <v>1</v>
      </c>
      <c r="P294" s="67">
        <f t="shared" si="139"/>
        <v>1</v>
      </c>
      <c r="Q294" s="38">
        <v>7.2907878665706503E-3</v>
      </c>
      <c r="R294" s="39">
        <v>7.2907878665706503E-3</v>
      </c>
      <c r="S294" s="39">
        <f t="shared" si="140"/>
        <v>0</v>
      </c>
      <c r="T294" s="39">
        <f t="shared" si="141"/>
        <v>7.2907878665706503E-3</v>
      </c>
      <c r="U294" s="39">
        <f t="shared" si="142"/>
        <v>0</v>
      </c>
    </row>
    <row r="295" spans="1:21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101">
        <v>1</v>
      </c>
      <c r="M295" s="101">
        <v>1</v>
      </c>
      <c r="N295" s="101">
        <v>1</v>
      </c>
      <c r="O295" s="101">
        <v>1</v>
      </c>
      <c r="P295" s="67">
        <f t="shared" si="139"/>
        <v>1</v>
      </c>
      <c r="Q295" s="38">
        <v>6.1327178249112347E-6</v>
      </c>
      <c r="R295" s="39">
        <v>6.1327178249112347E-6</v>
      </c>
      <c r="S295" s="39">
        <f t="shared" si="140"/>
        <v>0</v>
      </c>
      <c r="T295" s="39">
        <f t="shared" si="141"/>
        <v>6.1327178249112347E-6</v>
      </c>
      <c r="U295" s="39">
        <f t="shared" si="142"/>
        <v>0</v>
      </c>
    </row>
    <row r="296" spans="1:21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101">
        <v>1</v>
      </c>
      <c r="M296" s="101">
        <v>1</v>
      </c>
      <c r="N296" s="101">
        <v>1</v>
      </c>
      <c r="O296" s="101">
        <v>1</v>
      </c>
      <c r="P296" s="67">
        <f t="shared" si="139"/>
        <v>1</v>
      </c>
      <c r="Q296" s="38">
        <v>5.0770714501181314E-4</v>
      </c>
      <c r="R296" s="39">
        <v>5.0770714501181314E-4</v>
      </c>
      <c r="S296" s="39">
        <f t="shared" si="140"/>
        <v>0</v>
      </c>
      <c r="T296" s="39">
        <f t="shared" si="141"/>
        <v>5.0770714501181314E-4</v>
      </c>
      <c r="U296" s="39">
        <f t="shared" si="142"/>
        <v>0</v>
      </c>
    </row>
    <row r="297" spans="1:21" x14ac:dyDescent="0.2">
      <c r="A297" s="6" t="s">
        <v>279</v>
      </c>
      <c r="B297" s="6"/>
      <c r="C297" s="23" t="s">
        <v>644</v>
      </c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66"/>
      <c r="Q297" s="36">
        <v>1.8413224128344084E-2</v>
      </c>
      <c r="R297" s="37">
        <v>1.6047292108649334E-2</v>
      </c>
      <c r="S297" s="37">
        <f>SUBTOTAL(9,S298:S314)</f>
        <v>1.3957110375771536E-3</v>
      </c>
      <c r="T297" s="37">
        <f>SUBTOTAL(9,T298:T314)</f>
        <v>1.7443003146226488E-2</v>
      </c>
      <c r="U297" s="37">
        <f>SUBTOTAL(9,U298:U314)</f>
        <v>9.7022098211760192E-4</v>
      </c>
    </row>
    <row r="298" spans="1:2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39"/>
        <v>1</v>
      </c>
      <c r="Q298" s="38">
        <v>7.0481760935791043E-4</v>
      </c>
      <c r="R298" s="39">
        <v>7.0481760935791043E-4</v>
      </c>
      <c r="S298" s="39">
        <f t="shared" ref="S298:S314" si="143">T298-R298</f>
        <v>0</v>
      </c>
      <c r="T298" s="39">
        <f t="shared" ref="T298:T314" si="144">Q298*P298</f>
        <v>7.0481760935791043E-4</v>
      </c>
      <c r="U298" s="39">
        <f t="shared" ref="U298:U314" si="145">Q298-T298</f>
        <v>0</v>
      </c>
    </row>
    <row r="299" spans="1:21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39"/>
        <v>1</v>
      </c>
      <c r="Q299" s="38">
        <v>2.1132590408650836E-3</v>
      </c>
      <c r="R299" s="39">
        <v>2.1132590408650836E-3</v>
      </c>
      <c r="S299" s="39">
        <f t="shared" si="143"/>
        <v>0</v>
      </c>
      <c r="T299" s="39">
        <f t="shared" si="144"/>
        <v>2.1132590408650836E-3</v>
      </c>
      <c r="U299" s="39">
        <f t="shared" si="145"/>
        <v>0</v>
      </c>
    </row>
    <row r="300" spans="1:2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39"/>
        <v>1</v>
      </c>
      <c r="Q300" s="38">
        <v>8.2748561433794129E-4</v>
      </c>
      <c r="R300" s="39">
        <v>8.2748561433794129E-4</v>
      </c>
      <c r="S300" s="39">
        <f t="shared" si="143"/>
        <v>0</v>
      </c>
      <c r="T300" s="39">
        <f t="shared" si="144"/>
        <v>8.2748561433794129E-4</v>
      </c>
      <c r="U300" s="39">
        <f t="shared" si="145"/>
        <v>0</v>
      </c>
    </row>
    <row r="301" spans="1:2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39"/>
        <v>1</v>
      </c>
      <c r="Q301" s="38">
        <v>1.7949109324322432E-3</v>
      </c>
      <c r="R301" s="39">
        <v>1.7949109324322432E-3</v>
      </c>
      <c r="S301" s="39">
        <f t="shared" si="143"/>
        <v>0</v>
      </c>
      <c r="T301" s="39">
        <f t="shared" si="144"/>
        <v>1.7949109324322432E-3</v>
      </c>
      <c r="U301" s="39">
        <f t="shared" si="145"/>
        <v>0</v>
      </c>
    </row>
    <row r="302" spans="1:21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101">
        <v>0.5</v>
      </c>
      <c r="M302" s="101">
        <v>0.5</v>
      </c>
      <c r="N302" s="101">
        <v>0.5</v>
      </c>
      <c r="O302" s="101">
        <v>0.5</v>
      </c>
      <c r="P302" s="67">
        <f t="shared" si="139"/>
        <v>0.5</v>
      </c>
      <c r="Q302" s="38">
        <v>7.8169677767577395E-4</v>
      </c>
      <c r="R302" s="39">
        <v>3.9084838883788697E-4</v>
      </c>
      <c r="S302" s="39">
        <f t="shared" si="143"/>
        <v>0</v>
      </c>
      <c r="T302" s="39">
        <f t="shared" si="144"/>
        <v>3.9084838883788697E-4</v>
      </c>
      <c r="U302" s="39">
        <f t="shared" si="145"/>
        <v>3.9084838883788697E-4</v>
      </c>
    </row>
    <row r="303" spans="1:21" x14ac:dyDescent="0.2">
      <c r="A303" s="7" t="s">
        <v>285</v>
      </c>
      <c r="B303" s="7" t="s">
        <v>431</v>
      </c>
      <c r="C303" s="24" t="s">
        <v>658</v>
      </c>
      <c r="D303" s="101">
        <v>1</v>
      </c>
      <c r="E303" s="101">
        <v>1</v>
      </c>
      <c r="F303" s="101">
        <v>1</v>
      </c>
      <c r="G303" s="101">
        <v>1</v>
      </c>
      <c r="H303" s="101">
        <v>1</v>
      </c>
      <c r="I303" s="101">
        <v>1</v>
      </c>
      <c r="J303" s="101">
        <v>1</v>
      </c>
      <c r="K303" s="101">
        <v>1</v>
      </c>
      <c r="L303" s="101">
        <v>1</v>
      </c>
      <c r="M303" s="101">
        <v>1</v>
      </c>
      <c r="N303" s="101">
        <v>1</v>
      </c>
      <c r="O303" s="101">
        <v>1</v>
      </c>
      <c r="P303" s="67">
        <f t="shared" si="139"/>
        <v>1</v>
      </c>
      <c r="Q303" s="38">
        <v>1.0165389249244556E-3</v>
      </c>
      <c r="R303" s="39">
        <v>1.0165389249244556E-3</v>
      </c>
      <c r="S303" s="39">
        <f t="shared" si="143"/>
        <v>0</v>
      </c>
      <c r="T303" s="39">
        <f t="shared" si="144"/>
        <v>1.0165389249244556E-3</v>
      </c>
      <c r="U303" s="39">
        <f t="shared" si="145"/>
        <v>0</v>
      </c>
    </row>
    <row r="304" spans="1:21" x14ac:dyDescent="0.2">
      <c r="A304" s="7" t="s">
        <v>286</v>
      </c>
      <c r="B304" s="7" t="s">
        <v>431</v>
      </c>
      <c r="C304" s="24" t="s">
        <v>659</v>
      </c>
      <c r="D304" s="101">
        <v>1</v>
      </c>
      <c r="E304" s="101">
        <v>1</v>
      </c>
      <c r="F304" s="101">
        <v>1</v>
      </c>
      <c r="G304" s="101">
        <v>1</v>
      </c>
      <c r="H304" s="101">
        <v>1</v>
      </c>
      <c r="I304" s="101">
        <v>1</v>
      </c>
      <c r="J304" s="101">
        <v>1</v>
      </c>
      <c r="K304" s="101">
        <v>1</v>
      </c>
      <c r="L304" s="101">
        <v>1</v>
      </c>
      <c r="M304" s="101">
        <v>1</v>
      </c>
      <c r="N304" s="101">
        <v>1</v>
      </c>
      <c r="O304" s="101">
        <v>1</v>
      </c>
      <c r="P304" s="67">
        <f t="shared" si="139"/>
        <v>1</v>
      </c>
      <c r="Q304" s="38">
        <v>2.3275301963354873E-3</v>
      </c>
      <c r="R304" s="39">
        <v>2.3275301963354873E-3</v>
      </c>
      <c r="S304" s="39">
        <f t="shared" si="143"/>
        <v>0</v>
      </c>
      <c r="T304" s="39">
        <f t="shared" si="144"/>
        <v>2.3275301963354873E-3</v>
      </c>
      <c r="U304" s="39">
        <f t="shared" si="145"/>
        <v>0</v>
      </c>
    </row>
    <row r="305" spans="1:2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39"/>
        <v>1</v>
      </c>
      <c r="Q305" s="38">
        <v>4.1215203111952068E-3</v>
      </c>
      <c r="R305" s="39">
        <v>4.1215203111952068E-3</v>
      </c>
      <c r="S305" s="39">
        <f t="shared" si="143"/>
        <v>0</v>
      </c>
      <c r="T305" s="39">
        <f t="shared" si="144"/>
        <v>4.1215203111952068E-3</v>
      </c>
      <c r="U305" s="39">
        <f t="shared" si="145"/>
        <v>0</v>
      </c>
    </row>
    <row r="306" spans="1:21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67">
        <f t="shared" si="139"/>
        <v>0</v>
      </c>
      <c r="Q306" s="38">
        <v>4.7314736928098539E-4</v>
      </c>
      <c r="R306" s="39">
        <v>0</v>
      </c>
      <c r="S306" s="39">
        <f t="shared" si="143"/>
        <v>0</v>
      </c>
      <c r="T306" s="39">
        <f t="shared" si="144"/>
        <v>0</v>
      </c>
      <c r="U306" s="39">
        <f t="shared" si="145"/>
        <v>4.7314736928098539E-4</v>
      </c>
    </row>
    <row r="307" spans="1:21" x14ac:dyDescent="0.2">
      <c r="A307" s="7" t="s">
        <v>289</v>
      </c>
      <c r="B307" s="7" t="s">
        <v>341</v>
      </c>
      <c r="C307" s="24" t="s">
        <v>502</v>
      </c>
      <c r="D307" s="106">
        <v>1</v>
      </c>
      <c r="E307" s="106">
        <v>1</v>
      </c>
      <c r="F307" s="106">
        <v>1</v>
      </c>
      <c r="G307" s="106">
        <v>1</v>
      </c>
      <c r="H307" s="106">
        <v>1</v>
      </c>
      <c r="I307" s="106">
        <v>1</v>
      </c>
      <c r="J307" s="106">
        <v>1</v>
      </c>
      <c r="K307" s="106">
        <v>1</v>
      </c>
      <c r="L307" s="106">
        <v>1</v>
      </c>
      <c r="M307" s="106">
        <v>1</v>
      </c>
      <c r="N307" s="106">
        <v>1</v>
      </c>
      <c r="O307" s="106">
        <v>1</v>
      </c>
      <c r="P307" s="67">
        <f t="shared" si="139"/>
        <v>1</v>
      </c>
      <c r="Q307" s="38">
        <v>1.2919825758501684E-3</v>
      </c>
      <c r="R307" s="39">
        <v>0</v>
      </c>
      <c r="S307" s="39">
        <f t="shared" si="143"/>
        <v>1.2919825758501684E-3</v>
      </c>
      <c r="T307" s="39">
        <f t="shared" si="144"/>
        <v>1.2919825758501684E-3</v>
      </c>
      <c r="U307" s="39">
        <f t="shared" si="145"/>
        <v>0</v>
      </c>
    </row>
    <row r="308" spans="1:2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39"/>
        <v>1</v>
      </c>
      <c r="Q308" s="38">
        <v>6.2903122948332847E-5</v>
      </c>
      <c r="R308" s="39">
        <v>6.2903122948332847E-5</v>
      </c>
      <c r="S308" s="39">
        <f t="shared" si="143"/>
        <v>0</v>
      </c>
      <c r="T308" s="39">
        <f t="shared" si="144"/>
        <v>6.2903122948332847E-5</v>
      </c>
      <c r="U308" s="39">
        <f t="shared" si="145"/>
        <v>0</v>
      </c>
    </row>
    <row r="309" spans="1:2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39"/>
        <v>1</v>
      </c>
      <c r="Q309" s="38">
        <v>2.5290281926328784E-3</v>
      </c>
      <c r="R309" s="39">
        <v>2.5290281926328784E-3</v>
      </c>
      <c r="S309" s="39">
        <f t="shared" si="143"/>
        <v>0</v>
      </c>
      <c r="T309" s="39">
        <f t="shared" si="144"/>
        <v>2.5290281926328784E-3</v>
      </c>
      <c r="U309" s="39">
        <f t="shared" si="145"/>
        <v>0</v>
      </c>
    </row>
    <row r="310" spans="1:21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101">
        <v>1</v>
      </c>
      <c r="M310" s="101">
        <v>1</v>
      </c>
      <c r="N310" s="101">
        <v>1</v>
      </c>
      <c r="O310" s="101">
        <v>1</v>
      </c>
      <c r="P310" s="67">
        <f t="shared" si="139"/>
        <v>1</v>
      </c>
      <c r="Q310" s="38">
        <v>6.509415922761865E-5</v>
      </c>
      <c r="R310" s="39">
        <v>6.509415922761865E-5</v>
      </c>
      <c r="S310" s="39">
        <f t="shared" si="143"/>
        <v>0</v>
      </c>
      <c r="T310" s="39">
        <f t="shared" si="144"/>
        <v>6.509415922761865E-5</v>
      </c>
      <c r="U310" s="39">
        <f t="shared" si="145"/>
        <v>0</v>
      </c>
    </row>
    <row r="311" spans="1:21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101">
        <v>1</v>
      </c>
      <c r="M311" s="101">
        <v>1</v>
      </c>
      <c r="N311" s="101">
        <v>1</v>
      </c>
      <c r="O311" s="101">
        <v>1</v>
      </c>
      <c r="P311" s="67">
        <f t="shared" si="139"/>
        <v>1</v>
      </c>
      <c r="Q311" s="38">
        <v>9.3355615554286731E-5</v>
      </c>
      <c r="R311" s="39">
        <v>9.3355615554286731E-5</v>
      </c>
      <c r="S311" s="39">
        <f t="shared" si="143"/>
        <v>0</v>
      </c>
      <c r="T311" s="39">
        <f t="shared" si="144"/>
        <v>9.3355615554286731E-5</v>
      </c>
      <c r="U311" s="39">
        <f t="shared" si="145"/>
        <v>0</v>
      </c>
    </row>
    <row r="312" spans="1:21" x14ac:dyDescent="0.2">
      <c r="A312" s="7" t="s">
        <v>294</v>
      </c>
      <c r="B312" s="7" t="s">
        <v>437</v>
      </c>
      <c r="C312" s="24" t="s">
        <v>666</v>
      </c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67">
        <f t="shared" si="139"/>
        <v>0</v>
      </c>
      <c r="Q312" s="38">
        <v>4.4466753724541836E-5</v>
      </c>
      <c r="R312" s="39">
        <v>0</v>
      </c>
      <c r="S312" s="39">
        <f t="shared" si="143"/>
        <v>0</v>
      </c>
      <c r="T312" s="39">
        <f t="shared" si="144"/>
        <v>0</v>
      </c>
      <c r="U312" s="39">
        <f t="shared" si="145"/>
        <v>4.4466753724541836E-5</v>
      </c>
    </row>
    <row r="313" spans="1:21" x14ac:dyDescent="0.2">
      <c r="A313" s="7" t="s">
        <v>295</v>
      </c>
      <c r="B313" s="7" t="s">
        <v>438</v>
      </c>
      <c r="C313" s="24" t="s">
        <v>667</v>
      </c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67">
        <f t="shared" si="139"/>
        <v>0</v>
      </c>
      <c r="Q313" s="38">
        <v>6.1758470274187702E-5</v>
      </c>
      <c r="R313" s="39">
        <v>0</v>
      </c>
      <c r="S313" s="39">
        <f t="shared" si="143"/>
        <v>0</v>
      </c>
      <c r="T313" s="39">
        <f t="shared" si="144"/>
        <v>0</v>
      </c>
      <c r="U313" s="39">
        <f t="shared" si="145"/>
        <v>6.1758470274187702E-5</v>
      </c>
    </row>
    <row r="314" spans="1:21" ht="11.25" thickBot="1" x14ac:dyDescent="0.25">
      <c r="A314" s="7" t="s">
        <v>296</v>
      </c>
      <c r="B314" s="7" t="s">
        <v>439</v>
      </c>
      <c r="C314" s="24" t="s">
        <v>668</v>
      </c>
      <c r="D314" s="106">
        <v>1</v>
      </c>
      <c r="E314" s="106">
        <v>1</v>
      </c>
      <c r="F314" s="106">
        <v>1</v>
      </c>
      <c r="G314" s="106">
        <v>1</v>
      </c>
      <c r="H314" s="106">
        <v>1</v>
      </c>
      <c r="I314" s="106">
        <v>1</v>
      </c>
      <c r="J314" s="106">
        <v>1</v>
      </c>
      <c r="K314" s="106">
        <v>1</v>
      </c>
      <c r="L314" s="106">
        <v>1</v>
      </c>
      <c r="M314" s="106">
        <v>1</v>
      </c>
      <c r="N314" s="106">
        <v>1</v>
      </c>
      <c r="O314" s="106">
        <v>1</v>
      </c>
      <c r="P314" s="67">
        <f t="shared" si="139"/>
        <v>1</v>
      </c>
      <c r="Q314" s="43">
        <v>1.0372846172698527E-4</v>
      </c>
      <c r="R314" s="39">
        <v>0</v>
      </c>
      <c r="S314" s="39">
        <f t="shared" si="143"/>
        <v>1.0372846172698527E-4</v>
      </c>
      <c r="T314" s="39">
        <f t="shared" si="144"/>
        <v>1.0372846172698527E-4</v>
      </c>
      <c r="U314" s="39">
        <f t="shared" si="145"/>
        <v>0</v>
      </c>
    </row>
  </sheetData>
  <mergeCells count="3">
    <mergeCell ref="A7:Q7"/>
    <mergeCell ref="A8:Q8"/>
    <mergeCell ref="D10:T10"/>
  </mergeCells>
  <printOptions horizontalCentered="1"/>
  <pageMargins left="0.25" right="0.25" top="0.75" bottom="0.75" header="0.3" footer="0.3"/>
  <pageSetup paperSize="9" scale="56" fitToHeight="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7:CE314"/>
  <sheetViews>
    <sheetView showGridLines="0" showZeros="0" view="pageBreakPreview" topLeftCell="B10" zoomScaleNormal="100" zoomScaleSheetLayoutView="100" workbookViewId="0">
      <pane xSplit="2" ySplit="2" topLeftCell="Q12" activePane="bottomRight" state="frozen"/>
      <selection activeCell="D10" sqref="D10:T10"/>
      <selection pane="topRight" activeCell="D10" sqref="D10:T10"/>
      <selection pane="bottomLeft" activeCell="D10" sqref="D10:T10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5" width="8.28515625" style="50" customWidth="1"/>
    <col min="16" max="16" width="9.5703125" style="9" customWidth="1"/>
    <col min="17" max="17" width="8.2851562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71"/>
      <c r="S7" s="71"/>
      <c r="T7" s="71"/>
      <c r="U7" s="71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71"/>
      <c r="S8" s="71"/>
      <c r="T8" s="71"/>
      <c r="U8" s="71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60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691</v>
      </c>
      <c r="R11" s="60" t="s">
        <v>747</v>
      </c>
      <c r="S11" s="60" t="s">
        <v>696</v>
      </c>
      <c r="T11" s="60" t="s">
        <v>748</v>
      </c>
      <c r="U11" s="60" t="s">
        <v>697</v>
      </c>
    </row>
    <row r="12" spans="1:52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2"/>
      <c r="Q12" s="28">
        <v>0.99999999999999989</v>
      </c>
      <c r="R12" s="29">
        <v>0.98569677835077418</v>
      </c>
      <c r="S12" s="29">
        <f>SUBTOTAL(9,S13:S314)</f>
        <v>6.0827827392004742E-4</v>
      </c>
      <c r="T12" s="29">
        <f>SUBTOTAL(9,T13:T314)</f>
        <v>0.98630505662469437</v>
      </c>
      <c r="U12" s="29">
        <f>SUBTOTAL(9,U13:U314)</f>
        <v>1.3694943375306242E-2</v>
      </c>
    </row>
    <row r="13" spans="1:52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3"/>
      <c r="Q13" s="30">
        <v>0.16918202602828958</v>
      </c>
      <c r="R13" s="31">
        <v>0.16676217801094176</v>
      </c>
      <c r="S13" s="31">
        <f>S14*Q12/Q14*Q13</f>
        <v>1.0290975077078452E-4</v>
      </c>
      <c r="T13" s="31">
        <f>S13+R13</f>
        <v>0.16686508776171255</v>
      </c>
      <c r="U13" s="31">
        <f>Q13-T13</f>
        <v>2.3169382665770288E-3</v>
      </c>
    </row>
    <row r="14" spans="1:52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63"/>
      <c r="Q14" s="30">
        <v>0.83081797397171031</v>
      </c>
      <c r="R14" s="31">
        <v>0.81893460033983223</v>
      </c>
      <c r="S14" s="31">
        <f>SUBTOTAL(9,S15:S314)</f>
        <v>5.0536852314926291E-4</v>
      </c>
      <c r="T14" s="31">
        <f>SUBTOTAL(9,T15:T314)</f>
        <v>0.81943996886298165</v>
      </c>
      <c r="U14" s="31">
        <f>SUBTOTAL(9,U15:U314)</f>
        <v>1.1378005108729213E-2</v>
      </c>
    </row>
    <row r="15" spans="1:52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64"/>
      <c r="Q15" s="32">
        <v>0.72725490363735357</v>
      </c>
      <c r="R15" s="33">
        <v>0.72134047508095667</v>
      </c>
      <c r="S15" s="33">
        <f>SUBTOTAL(9,S16:S155)</f>
        <v>2.5441861965268248E-4</v>
      </c>
      <c r="T15" s="33">
        <f>SUBTOTAL(9,T16:T155)</f>
        <v>0.72159489370060936</v>
      </c>
      <c r="U15" s="33">
        <f>SUBTOTAL(9,U16:U155)</f>
        <v>5.6600099367444066E-3</v>
      </c>
    </row>
    <row r="16" spans="1:52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4">
        <v>1</v>
      </c>
      <c r="P16" s="65">
        <f>SUM(D16:O16)/12</f>
        <v>1</v>
      </c>
      <c r="Q16" s="34">
        <v>1.1942245969943581E-2</v>
      </c>
      <c r="R16" s="35">
        <v>1.1942245969943581E-2</v>
      </c>
      <c r="S16" s="35">
        <f t="shared" ref="S16" si="0">T16-R16</f>
        <v>0</v>
      </c>
      <c r="T16" s="35">
        <f t="shared" ref="T16" si="1">Q16*P16</f>
        <v>1.1942245969943581E-2</v>
      </c>
      <c r="U16" s="35">
        <f>Q16-T16</f>
        <v>0</v>
      </c>
    </row>
    <row r="17" spans="1:21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5"/>
      <c r="Q17" s="34">
        <v>6.8266113714112342E-2</v>
      </c>
      <c r="R17" s="35">
        <v>6.8266113714112342E-2</v>
      </c>
      <c r="S17" s="35">
        <f>SUBTOTAL(9,S18:S19)</f>
        <v>0</v>
      </c>
      <c r="T17" s="35">
        <f>SUBTOTAL(9,T18:T19)</f>
        <v>6.8266113714112342E-2</v>
      </c>
      <c r="U17" s="35">
        <f>SUBTOTAL(9,U18:U19)</f>
        <v>0</v>
      </c>
    </row>
    <row r="18" spans="1:21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55">
        <v>1</v>
      </c>
      <c r="M18" s="55">
        <v>1</v>
      </c>
      <c r="N18" s="55">
        <v>1</v>
      </c>
      <c r="O18" s="55">
        <v>1</v>
      </c>
      <c r="P18" s="66">
        <f>SUM(D18:O18)/12</f>
        <v>1</v>
      </c>
      <c r="Q18" s="36">
        <v>2.187262656046142E-2</v>
      </c>
      <c r="R18" s="37">
        <v>2.187262656046142E-2</v>
      </c>
      <c r="S18" s="37">
        <f t="shared" ref="S18:S19" si="2">T18-R18</f>
        <v>0</v>
      </c>
      <c r="T18" s="37">
        <f t="shared" ref="T18:T19" si="3">Q18*P18</f>
        <v>2.187262656046142E-2</v>
      </c>
      <c r="U18" s="37">
        <f>Q18-T18</f>
        <v>0</v>
      </c>
    </row>
    <row r="19" spans="1:21" x14ac:dyDescent="0.2">
      <c r="A19" s="6" t="s">
        <v>8</v>
      </c>
      <c r="B19" s="6"/>
      <c r="C19" s="23" t="s">
        <v>453</v>
      </c>
      <c r="D19" s="100">
        <v>1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1</v>
      </c>
      <c r="P19" s="66">
        <f>SUM(D19:O19)/12</f>
        <v>1</v>
      </c>
      <c r="Q19" s="36">
        <v>4.6393487153650916E-2</v>
      </c>
      <c r="R19" s="37">
        <v>4.6393487153650916E-2</v>
      </c>
      <c r="S19" s="37">
        <f t="shared" si="2"/>
        <v>0</v>
      </c>
      <c r="T19" s="37">
        <f t="shared" si="3"/>
        <v>4.6393487153650916E-2</v>
      </c>
      <c r="U19" s="37">
        <f>Q19-T19</f>
        <v>0</v>
      </c>
    </row>
    <row r="20" spans="1:21" x14ac:dyDescent="0.2">
      <c r="A20" s="5" t="s">
        <v>9</v>
      </c>
      <c r="B20" s="5"/>
      <c r="C20" s="22" t="s">
        <v>454</v>
      </c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65"/>
      <c r="Q20" s="34">
        <v>0.22891612112234452</v>
      </c>
      <c r="R20" s="35">
        <v>0.22891612112234452</v>
      </c>
      <c r="S20" s="35">
        <f>SUBTOTAL(9,S21:S25)</f>
        <v>0</v>
      </c>
      <c r="T20" s="35">
        <f>SUBTOTAL(9,T21:T25)</f>
        <v>0.22891612112234452</v>
      </c>
      <c r="U20" s="35">
        <f>SUBTOTAL(9,U21:U25)</f>
        <v>0</v>
      </c>
    </row>
    <row r="21" spans="1:21" x14ac:dyDescent="0.2">
      <c r="A21" s="7"/>
      <c r="B21" s="49">
        <v>0.24</v>
      </c>
      <c r="C21" s="24" t="s">
        <v>692</v>
      </c>
      <c r="D21" s="101">
        <v>1</v>
      </c>
      <c r="E21" s="101">
        <v>1</v>
      </c>
      <c r="F21" s="101">
        <v>1</v>
      </c>
      <c r="G21" s="101">
        <v>1</v>
      </c>
      <c r="H21" s="101">
        <v>1</v>
      </c>
      <c r="I21" s="101">
        <v>1</v>
      </c>
      <c r="J21" s="101">
        <v>1</v>
      </c>
      <c r="K21" s="101">
        <v>1</v>
      </c>
      <c r="L21" s="101">
        <v>1</v>
      </c>
      <c r="M21" s="101">
        <v>1</v>
      </c>
      <c r="N21" s="101">
        <v>1</v>
      </c>
      <c r="O21" s="101">
        <v>1</v>
      </c>
      <c r="P21" s="67">
        <f>SUM(D21:O21)/12</f>
        <v>1</v>
      </c>
      <c r="Q21" s="38">
        <f>$Q$20*B21</f>
        <v>5.4939869069362685E-2</v>
      </c>
      <c r="R21" s="39">
        <v>5.4939869069362685E-2</v>
      </c>
      <c r="S21" s="39">
        <f t="shared" ref="S21:S25" si="4">T21-R21</f>
        <v>0</v>
      </c>
      <c r="T21" s="39">
        <f t="shared" ref="T21:T25" si="5">Q21*P21</f>
        <v>5.4939869069362685E-2</v>
      </c>
      <c r="U21" s="39">
        <f>Q21-T21</f>
        <v>0</v>
      </c>
    </row>
    <row r="22" spans="1:21" x14ac:dyDescent="0.2">
      <c r="A22" s="7"/>
      <c r="B22" s="49">
        <v>0.24</v>
      </c>
      <c r="C22" s="24" t="s">
        <v>693</v>
      </c>
      <c r="D22" s="101">
        <v>1</v>
      </c>
      <c r="E22" s="101">
        <v>1</v>
      </c>
      <c r="F22" s="101">
        <v>1</v>
      </c>
      <c r="G22" s="101">
        <v>1</v>
      </c>
      <c r="H22" s="101">
        <v>1</v>
      </c>
      <c r="I22" s="101">
        <v>1</v>
      </c>
      <c r="J22" s="101">
        <v>1</v>
      </c>
      <c r="K22" s="101">
        <v>1</v>
      </c>
      <c r="L22" s="101">
        <v>1</v>
      </c>
      <c r="M22" s="101">
        <v>1</v>
      </c>
      <c r="N22" s="101">
        <v>1</v>
      </c>
      <c r="O22" s="101">
        <v>1</v>
      </c>
      <c r="P22" s="67">
        <f>SUM(D22:O22)/12</f>
        <v>1</v>
      </c>
      <c r="Q22" s="38">
        <f>$Q$20*B22</f>
        <v>5.4939869069362685E-2</v>
      </c>
      <c r="R22" s="39">
        <v>5.4939869069362685E-2</v>
      </c>
      <c r="S22" s="39">
        <f t="shared" si="4"/>
        <v>0</v>
      </c>
      <c r="T22" s="39">
        <f t="shared" si="5"/>
        <v>5.4939869069362685E-2</v>
      </c>
      <c r="U22" s="39">
        <f>Q22-T22</f>
        <v>0</v>
      </c>
    </row>
    <row r="23" spans="1:21" x14ac:dyDescent="0.2">
      <c r="A23" s="7"/>
      <c r="B23" s="49">
        <v>0.24</v>
      </c>
      <c r="C23" s="24" t="s">
        <v>694</v>
      </c>
      <c r="D23" s="101">
        <v>1</v>
      </c>
      <c r="E23" s="101">
        <v>1</v>
      </c>
      <c r="F23" s="101">
        <v>1</v>
      </c>
      <c r="G23" s="101">
        <v>1</v>
      </c>
      <c r="H23" s="101">
        <v>1</v>
      </c>
      <c r="I23" s="101">
        <v>1</v>
      </c>
      <c r="J23" s="101">
        <v>1</v>
      </c>
      <c r="K23" s="101">
        <v>1</v>
      </c>
      <c r="L23" s="101">
        <v>1</v>
      </c>
      <c r="M23" s="101">
        <v>1</v>
      </c>
      <c r="N23" s="101">
        <v>1</v>
      </c>
      <c r="O23" s="101">
        <v>1</v>
      </c>
      <c r="P23" s="67">
        <f>SUM(D23:O23)/12</f>
        <v>1</v>
      </c>
      <c r="Q23" s="38">
        <f>$Q$20*B23</f>
        <v>5.4939869069362685E-2</v>
      </c>
      <c r="R23" s="39">
        <v>5.4939869069362685E-2</v>
      </c>
      <c r="S23" s="39">
        <f t="shared" si="4"/>
        <v>0</v>
      </c>
      <c r="T23" s="39">
        <f t="shared" si="5"/>
        <v>5.4939869069362685E-2</v>
      </c>
      <c r="U23" s="39">
        <f>Q23-T23</f>
        <v>0</v>
      </c>
    </row>
    <row r="24" spans="1:21" x14ac:dyDescent="0.2">
      <c r="A24" s="7"/>
      <c r="B24" s="49">
        <v>0.24</v>
      </c>
      <c r="C24" s="24" t="s">
        <v>695</v>
      </c>
      <c r="D24" s="101">
        <v>1</v>
      </c>
      <c r="E24" s="101">
        <v>1</v>
      </c>
      <c r="F24" s="101">
        <v>1</v>
      </c>
      <c r="G24" s="101">
        <v>1</v>
      </c>
      <c r="H24" s="101">
        <v>1</v>
      </c>
      <c r="I24" s="101">
        <v>1</v>
      </c>
      <c r="J24" s="101">
        <v>1</v>
      </c>
      <c r="K24" s="101">
        <v>1</v>
      </c>
      <c r="L24" s="101">
        <v>1</v>
      </c>
      <c r="M24" s="101">
        <v>1</v>
      </c>
      <c r="N24" s="101">
        <v>1</v>
      </c>
      <c r="O24" s="101">
        <v>1</v>
      </c>
      <c r="P24" s="67">
        <f>SUM(D24:O24)/12</f>
        <v>1</v>
      </c>
      <c r="Q24" s="38">
        <f>$Q$20*B24</f>
        <v>5.4939869069362685E-2</v>
      </c>
      <c r="R24" s="39">
        <v>5.4939869069362685E-2</v>
      </c>
      <c r="S24" s="39">
        <f t="shared" si="4"/>
        <v>0</v>
      </c>
      <c r="T24" s="39">
        <f t="shared" si="5"/>
        <v>5.4939869069362685E-2</v>
      </c>
      <c r="U24" s="39">
        <f>Q24-T24</f>
        <v>0</v>
      </c>
    </row>
    <row r="25" spans="1:21" x14ac:dyDescent="0.2">
      <c r="A25" s="7"/>
      <c r="B25" s="49">
        <v>0.04</v>
      </c>
      <c r="C25" s="24" t="s">
        <v>491</v>
      </c>
      <c r="D25" s="101">
        <v>1</v>
      </c>
      <c r="E25" s="101">
        <v>1</v>
      </c>
      <c r="F25" s="101">
        <v>1</v>
      </c>
      <c r="G25" s="101">
        <v>1</v>
      </c>
      <c r="H25" s="101">
        <v>1</v>
      </c>
      <c r="I25" s="101">
        <v>1</v>
      </c>
      <c r="J25" s="101">
        <v>1</v>
      </c>
      <c r="K25" s="101">
        <v>1</v>
      </c>
      <c r="L25" s="101">
        <v>1</v>
      </c>
      <c r="M25" s="101">
        <v>1</v>
      </c>
      <c r="N25" s="101">
        <v>1</v>
      </c>
      <c r="O25" s="101">
        <v>1</v>
      </c>
      <c r="P25" s="67">
        <f>SUM(D25:O25)/12</f>
        <v>1</v>
      </c>
      <c r="Q25" s="38">
        <f>$Q$20*B25</f>
        <v>9.1566448448937819E-3</v>
      </c>
      <c r="R25" s="39">
        <v>9.1566448448937819E-3</v>
      </c>
      <c r="S25" s="39">
        <f t="shared" si="4"/>
        <v>0</v>
      </c>
      <c r="T25" s="39">
        <f t="shared" si="5"/>
        <v>9.1566448448937819E-3</v>
      </c>
      <c r="U25" s="39">
        <f>Q25-T25</f>
        <v>0</v>
      </c>
    </row>
    <row r="26" spans="1:21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5"/>
      <c r="Q26" s="34">
        <v>0.14414566267499712</v>
      </c>
      <c r="R26" s="35">
        <v>0.13912986107950451</v>
      </c>
      <c r="S26" s="35">
        <f>SUBTOTAL(9,S27:S56)</f>
        <v>0</v>
      </c>
      <c r="T26" s="35">
        <f>SUBTOTAL(9,T27:T56)</f>
        <v>0.13912986107950451</v>
      </c>
      <c r="U26" s="35">
        <f>SUBTOTAL(9,U27:U56)</f>
        <v>5.0158015954926034E-3</v>
      </c>
    </row>
    <row r="27" spans="1:21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36">
        <v>6.4767612021215434E-2</v>
      </c>
      <c r="R27" s="37">
        <v>6.4767612021215434E-2</v>
      </c>
      <c r="S27" s="37">
        <f>SUBTOTAL(9,S28:S38)</f>
        <v>0</v>
      </c>
      <c r="T27" s="37">
        <f>SUBTOTAL(9,T28:T38)</f>
        <v>6.4767612021215434E-2</v>
      </c>
      <c r="U27" s="37">
        <f>SUBTOTAL(9,U28:U38)</f>
        <v>0</v>
      </c>
    </row>
    <row r="28" spans="1:21" x14ac:dyDescent="0.2">
      <c r="A28" s="7" t="s">
        <v>12</v>
      </c>
      <c r="B28" s="7" t="s">
        <v>311</v>
      </c>
      <c r="C28" s="24" t="s">
        <v>458</v>
      </c>
      <c r="D28" s="56">
        <v>1</v>
      </c>
      <c r="E28" s="56">
        <v>1</v>
      </c>
      <c r="F28" s="101">
        <v>1</v>
      </c>
      <c r="G28" s="101">
        <v>1</v>
      </c>
      <c r="H28" s="101">
        <v>1</v>
      </c>
      <c r="I28" s="101">
        <v>1</v>
      </c>
      <c r="J28" s="101">
        <v>1</v>
      </c>
      <c r="K28" s="101">
        <v>1</v>
      </c>
      <c r="L28" s="56">
        <v>1</v>
      </c>
      <c r="M28" s="56">
        <v>1</v>
      </c>
      <c r="N28" s="56">
        <v>1</v>
      </c>
      <c r="O28" s="56">
        <v>1</v>
      </c>
      <c r="P28" s="67">
        <f>SUM(D28:O28)/12</f>
        <v>1</v>
      </c>
      <c r="Q28" s="38">
        <v>6.6722368513168952E-3</v>
      </c>
      <c r="R28" s="39">
        <v>6.6722368513168952E-3</v>
      </c>
      <c r="S28" s="39">
        <f t="shared" ref="S28:S38" si="6">T28-R28</f>
        <v>0</v>
      </c>
      <c r="T28" s="39">
        <f t="shared" ref="T28:T38" si="7">Q28*P28</f>
        <v>6.6722368513168952E-3</v>
      </c>
      <c r="U28" s="39">
        <f t="shared" ref="U28:U38" si="8">Q28-T28</f>
        <v>0</v>
      </c>
    </row>
    <row r="29" spans="1:21" x14ac:dyDescent="0.2">
      <c r="A29" s="7" t="s">
        <v>13</v>
      </c>
      <c r="B29" s="7" t="s">
        <v>312</v>
      </c>
      <c r="C29" s="24" t="s">
        <v>459</v>
      </c>
      <c r="D29" s="56">
        <v>1</v>
      </c>
      <c r="E29" s="56">
        <v>1</v>
      </c>
      <c r="F29" s="101">
        <v>1</v>
      </c>
      <c r="G29" s="101">
        <v>1</v>
      </c>
      <c r="H29" s="101">
        <v>1</v>
      </c>
      <c r="I29" s="101">
        <v>1</v>
      </c>
      <c r="J29" s="101">
        <v>1</v>
      </c>
      <c r="K29" s="101">
        <v>1</v>
      </c>
      <c r="L29" s="101">
        <v>1</v>
      </c>
      <c r="M29" s="101">
        <v>1</v>
      </c>
      <c r="N29" s="101">
        <v>1</v>
      </c>
      <c r="O29" s="101">
        <v>1</v>
      </c>
      <c r="P29" s="67">
        <f t="shared" ref="P29:P38" si="9">SUM(D29:O29)/12</f>
        <v>1</v>
      </c>
      <c r="Q29" s="38">
        <v>4.4381150446653472E-3</v>
      </c>
      <c r="R29" s="39">
        <v>4.4381150446653472E-3</v>
      </c>
      <c r="S29" s="39">
        <f t="shared" si="6"/>
        <v>0</v>
      </c>
      <c r="T29" s="39">
        <f t="shared" si="7"/>
        <v>4.4381150446653472E-3</v>
      </c>
      <c r="U29" s="39">
        <f t="shared" si="8"/>
        <v>0</v>
      </c>
    </row>
    <row r="30" spans="1:2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9"/>
        <v>1</v>
      </c>
      <c r="Q30" s="38">
        <v>1.0802239239005251E-2</v>
      </c>
      <c r="R30" s="39">
        <v>1.0802239239005251E-2</v>
      </c>
      <c r="S30" s="39">
        <f t="shared" si="6"/>
        <v>0</v>
      </c>
      <c r="T30" s="39">
        <f t="shared" si="7"/>
        <v>1.0802239239005251E-2</v>
      </c>
      <c r="U30" s="39">
        <f t="shared" si="8"/>
        <v>0</v>
      </c>
    </row>
    <row r="31" spans="1:2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9"/>
        <v>1</v>
      </c>
      <c r="Q31" s="38">
        <v>5.9672663789627567E-3</v>
      </c>
      <c r="R31" s="39">
        <v>5.9672663789627567E-3</v>
      </c>
      <c r="S31" s="39">
        <f t="shared" si="6"/>
        <v>0</v>
      </c>
      <c r="T31" s="39">
        <f t="shared" si="7"/>
        <v>5.9672663789627567E-3</v>
      </c>
      <c r="U31" s="39">
        <f t="shared" si="8"/>
        <v>0</v>
      </c>
    </row>
    <row r="32" spans="1:2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9"/>
        <v>1</v>
      </c>
      <c r="Q32" s="38">
        <v>7.6687006793020318E-3</v>
      </c>
      <c r="R32" s="39">
        <v>7.6687006793020318E-3</v>
      </c>
      <c r="S32" s="39">
        <f t="shared" si="6"/>
        <v>0</v>
      </c>
      <c r="T32" s="39">
        <f t="shared" si="7"/>
        <v>7.6687006793020318E-3</v>
      </c>
      <c r="U32" s="39">
        <f t="shared" si="8"/>
        <v>0</v>
      </c>
    </row>
    <row r="33" spans="1:2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9"/>
        <v>1</v>
      </c>
      <c r="Q33" s="38">
        <v>2.426287880988661E-3</v>
      </c>
      <c r="R33" s="39">
        <v>2.426287880988661E-3</v>
      </c>
      <c r="S33" s="39">
        <f t="shared" si="6"/>
        <v>0</v>
      </c>
      <c r="T33" s="39">
        <f t="shared" si="7"/>
        <v>2.426287880988661E-3</v>
      </c>
      <c r="U33" s="39">
        <f t="shared" si="8"/>
        <v>0</v>
      </c>
    </row>
    <row r="34" spans="1:21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101">
        <v>1</v>
      </c>
      <c r="M34" s="101">
        <v>1</v>
      </c>
      <c r="N34" s="101">
        <v>1</v>
      </c>
      <c r="O34" s="101">
        <v>1</v>
      </c>
      <c r="P34" s="67">
        <f t="shared" si="9"/>
        <v>1</v>
      </c>
      <c r="Q34" s="38">
        <v>1.0432899492645727E-3</v>
      </c>
      <c r="R34" s="39">
        <v>1.0432899492645727E-3</v>
      </c>
      <c r="S34" s="39">
        <f t="shared" si="6"/>
        <v>0</v>
      </c>
      <c r="T34" s="39">
        <f t="shared" si="7"/>
        <v>1.0432899492645727E-3</v>
      </c>
      <c r="U34" s="39">
        <f t="shared" si="8"/>
        <v>0</v>
      </c>
    </row>
    <row r="35" spans="1:2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9"/>
        <v>1</v>
      </c>
      <c r="Q35" s="38">
        <v>2.4344605918942028E-3</v>
      </c>
      <c r="R35" s="39">
        <v>2.4344605918942028E-3</v>
      </c>
      <c r="S35" s="39">
        <f t="shared" si="6"/>
        <v>0</v>
      </c>
      <c r="T35" s="39">
        <f t="shared" si="7"/>
        <v>2.4344605918942028E-3</v>
      </c>
      <c r="U35" s="39">
        <f t="shared" si="8"/>
        <v>0</v>
      </c>
    </row>
    <row r="36" spans="1:21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101">
        <v>1</v>
      </c>
      <c r="M36" s="101">
        <v>1</v>
      </c>
      <c r="N36" s="101">
        <v>1</v>
      </c>
      <c r="O36" s="101">
        <v>1</v>
      </c>
      <c r="P36" s="67">
        <f t="shared" si="9"/>
        <v>1</v>
      </c>
      <c r="Q36" s="38">
        <v>9.0806079152891894E-5</v>
      </c>
      <c r="R36" s="39">
        <v>9.0806079152891894E-5</v>
      </c>
      <c r="S36" s="39">
        <f t="shared" si="6"/>
        <v>0</v>
      </c>
      <c r="T36" s="39">
        <f t="shared" si="7"/>
        <v>9.0806079152891894E-5</v>
      </c>
      <c r="U36" s="39">
        <f t="shared" si="8"/>
        <v>0</v>
      </c>
    </row>
    <row r="37" spans="1:2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9"/>
        <v>1</v>
      </c>
      <c r="Q37" s="38">
        <v>1.6296906007756842E-3</v>
      </c>
      <c r="R37" s="39">
        <v>1.6296906007756842E-3</v>
      </c>
      <c r="S37" s="39">
        <f t="shared" si="6"/>
        <v>0</v>
      </c>
      <c r="T37" s="39">
        <f t="shared" si="7"/>
        <v>1.6296906007756842E-3</v>
      </c>
      <c r="U37" s="39">
        <f t="shared" si="8"/>
        <v>0</v>
      </c>
    </row>
    <row r="38" spans="1:21" x14ac:dyDescent="0.2">
      <c r="A38" s="7" t="s">
        <v>22</v>
      </c>
      <c r="B38" s="7" t="s">
        <v>321</v>
      </c>
      <c r="C38" s="24" t="s">
        <v>468</v>
      </c>
      <c r="D38" s="101">
        <f>SUMPRODUCT($Q$28:$Q$37,D28:D37)/SUM($Q$28:$Q$37)</f>
        <v>1</v>
      </c>
      <c r="E38" s="101">
        <f t="shared" ref="E38:O38" si="10">SUMPRODUCT($Q$28:$Q$37,E28:E37)/SUM($Q$28:$Q$37)</f>
        <v>1</v>
      </c>
      <c r="F38" s="101">
        <f t="shared" si="10"/>
        <v>1</v>
      </c>
      <c r="G38" s="101">
        <f t="shared" si="10"/>
        <v>1</v>
      </c>
      <c r="H38" s="101">
        <f t="shared" si="10"/>
        <v>1</v>
      </c>
      <c r="I38" s="101">
        <f t="shared" si="10"/>
        <v>1</v>
      </c>
      <c r="J38" s="101">
        <f t="shared" si="10"/>
        <v>1</v>
      </c>
      <c r="K38" s="101">
        <f t="shared" si="10"/>
        <v>1</v>
      </c>
      <c r="L38" s="101">
        <f t="shared" si="10"/>
        <v>1</v>
      </c>
      <c r="M38" s="101">
        <f t="shared" si="10"/>
        <v>1</v>
      </c>
      <c r="N38" s="101">
        <f t="shared" si="10"/>
        <v>1</v>
      </c>
      <c r="O38" s="101">
        <f t="shared" si="10"/>
        <v>1</v>
      </c>
      <c r="P38" s="67">
        <f t="shared" si="9"/>
        <v>1</v>
      </c>
      <c r="Q38" s="38">
        <v>2.1594518725887139E-2</v>
      </c>
      <c r="R38" s="39">
        <v>2.1594518725887139E-2</v>
      </c>
      <c r="S38" s="39">
        <f t="shared" si="6"/>
        <v>0</v>
      </c>
      <c r="T38" s="39">
        <f t="shared" si="7"/>
        <v>2.1594518725887139E-2</v>
      </c>
      <c r="U38" s="39">
        <f t="shared" si="8"/>
        <v>0</v>
      </c>
    </row>
    <row r="39" spans="1:21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66"/>
      <c r="Q39" s="36">
        <v>1.065250447480599E-2</v>
      </c>
      <c r="R39" s="37">
        <v>1.065250447480599E-2</v>
      </c>
      <c r="S39" s="37">
        <f>SUBTOTAL(9,S40:S43)</f>
        <v>0</v>
      </c>
      <c r="T39" s="37">
        <f>SUBTOTAL(9,T40:T43)</f>
        <v>1.065250447480599E-2</v>
      </c>
      <c r="U39" s="37">
        <f>SUBTOTAL(9,U40:U43)</f>
        <v>0</v>
      </c>
    </row>
    <row r="40" spans="1:21" x14ac:dyDescent="0.2">
      <c r="A40" s="7" t="s">
        <v>24</v>
      </c>
      <c r="B40" s="7" t="s">
        <v>322</v>
      </c>
      <c r="C40" s="24" t="s">
        <v>470</v>
      </c>
      <c r="D40" s="56">
        <v>1</v>
      </c>
      <c r="E40" s="56">
        <v>1</v>
      </c>
      <c r="F40" s="56">
        <v>1</v>
      </c>
      <c r="G40" s="56">
        <v>1</v>
      </c>
      <c r="H40" s="56">
        <v>1</v>
      </c>
      <c r="I40" s="56">
        <v>1</v>
      </c>
      <c r="J40" s="101">
        <v>1</v>
      </c>
      <c r="K40" s="101">
        <v>1</v>
      </c>
      <c r="L40" s="101">
        <v>1</v>
      </c>
      <c r="M40" s="101">
        <v>1</v>
      </c>
      <c r="N40" s="101">
        <v>1</v>
      </c>
      <c r="O40" s="101">
        <v>1</v>
      </c>
      <c r="P40" s="67">
        <f t="shared" ref="P40:P56" si="11">SUM(D40:O40)/12</f>
        <v>1</v>
      </c>
      <c r="Q40" s="38">
        <v>1.1693973716597617E-3</v>
      </c>
      <c r="R40" s="39">
        <v>1.1693973716597617E-3</v>
      </c>
      <c r="S40" s="39">
        <f t="shared" ref="S40:S43" si="12">T40-R40</f>
        <v>0</v>
      </c>
      <c r="T40" s="39">
        <f t="shared" ref="T40:T43" si="13">Q40*P40</f>
        <v>1.1693973716597617E-3</v>
      </c>
      <c r="U40" s="39">
        <f>Q40-T40</f>
        <v>0</v>
      </c>
    </row>
    <row r="41" spans="1:21" x14ac:dyDescent="0.2">
      <c r="A41" s="7" t="s">
        <v>25</v>
      </c>
      <c r="B41" s="7" t="s">
        <v>323</v>
      </c>
      <c r="C41" s="24" t="s">
        <v>471</v>
      </c>
      <c r="D41" s="56">
        <v>1</v>
      </c>
      <c r="E41" s="56">
        <v>1</v>
      </c>
      <c r="F41" s="56">
        <v>1</v>
      </c>
      <c r="G41" s="56">
        <v>1</v>
      </c>
      <c r="H41" s="56">
        <v>1</v>
      </c>
      <c r="I41" s="56">
        <v>1</v>
      </c>
      <c r="J41" s="101">
        <v>1</v>
      </c>
      <c r="K41" s="101">
        <v>1</v>
      </c>
      <c r="L41" s="101">
        <v>1</v>
      </c>
      <c r="M41" s="101">
        <v>1</v>
      </c>
      <c r="N41" s="101">
        <v>1</v>
      </c>
      <c r="O41" s="101">
        <v>1</v>
      </c>
      <c r="P41" s="67">
        <f t="shared" si="11"/>
        <v>1</v>
      </c>
      <c r="Q41" s="38">
        <v>5.3646467815719658E-3</v>
      </c>
      <c r="R41" s="39">
        <v>5.3646467815719658E-3</v>
      </c>
      <c r="S41" s="39">
        <f t="shared" si="12"/>
        <v>0</v>
      </c>
      <c r="T41" s="39">
        <f t="shared" si="13"/>
        <v>5.3646467815719658E-3</v>
      </c>
      <c r="U41" s="39">
        <f>Q41-T41</f>
        <v>0</v>
      </c>
    </row>
    <row r="42" spans="1:21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101">
        <v>1</v>
      </c>
      <c r="M42" s="101">
        <v>1</v>
      </c>
      <c r="N42" s="101">
        <v>1</v>
      </c>
      <c r="O42" s="101">
        <v>1</v>
      </c>
      <c r="P42" s="67">
        <f t="shared" si="11"/>
        <v>1</v>
      </c>
      <c r="Q42" s="38">
        <v>3.8257349629855606E-3</v>
      </c>
      <c r="R42" s="39">
        <v>3.8257349629855606E-3</v>
      </c>
      <c r="S42" s="39">
        <f t="shared" si="12"/>
        <v>0</v>
      </c>
      <c r="T42" s="39">
        <f t="shared" si="13"/>
        <v>3.8257349629855606E-3</v>
      </c>
      <c r="U42" s="39">
        <f>Q42-T42</f>
        <v>0</v>
      </c>
    </row>
    <row r="43" spans="1:21" x14ac:dyDescent="0.2">
      <c r="A43" s="7" t="s">
        <v>27</v>
      </c>
      <c r="B43" s="7" t="s">
        <v>325</v>
      </c>
      <c r="C43" s="24" t="s">
        <v>473</v>
      </c>
      <c r="D43" s="101">
        <v>1</v>
      </c>
      <c r="E43" s="101">
        <v>1</v>
      </c>
      <c r="F43" s="101">
        <v>1</v>
      </c>
      <c r="G43" s="101">
        <v>1</v>
      </c>
      <c r="H43" s="101">
        <v>1</v>
      </c>
      <c r="I43" s="101">
        <v>1</v>
      </c>
      <c r="J43" s="101">
        <v>1</v>
      </c>
      <c r="K43" s="101">
        <v>1</v>
      </c>
      <c r="L43" s="101">
        <v>1</v>
      </c>
      <c r="M43" s="101">
        <v>1</v>
      </c>
      <c r="N43" s="101">
        <v>1</v>
      </c>
      <c r="O43" s="101">
        <v>1</v>
      </c>
      <c r="P43" s="67">
        <f t="shared" si="11"/>
        <v>1</v>
      </c>
      <c r="Q43" s="38">
        <v>2.9272535858870075E-4</v>
      </c>
      <c r="R43" s="39">
        <v>2.9272535858870075E-4</v>
      </c>
      <c r="S43" s="39">
        <f t="shared" si="12"/>
        <v>0</v>
      </c>
      <c r="T43" s="39">
        <f t="shared" si="13"/>
        <v>2.9272535858870075E-4</v>
      </c>
      <c r="U43" s="39">
        <f>Q43-T43</f>
        <v>0</v>
      </c>
    </row>
    <row r="44" spans="1:21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66"/>
      <c r="Q44" s="36">
        <v>4.7377010401086217E-2</v>
      </c>
      <c r="R44" s="37">
        <v>4.7377010401086217E-2</v>
      </c>
      <c r="S44" s="37">
        <f>SUBTOTAL(9,S45:S48)</f>
        <v>0</v>
      </c>
      <c r="T44" s="37">
        <f>SUBTOTAL(9,T45:T48)</f>
        <v>4.7377010401086217E-2</v>
      </c>
      <c r="U44" s="37">
        <f>SUBTOTAL(9,U45:U48)</f>
        <v>0</v>
      </c>
    </row>
    <row r="45" spans="1:21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56">
        <v>1</v>
      </c>
      <c r="I45" s="56">
        <v>1</v>
      </c>
      <c r="J45" s="101">
        <v>1</v>
      </c>
      <c r="K45" s="101">
        <v>1</v>
      </c>
      <c r="L45" s="101">
        <v>1</v>
      </c>
      <c r="M45" s="101">
        <v>1</v>
      </c>
      <c r="N45" s="101">
        <v>1</v>
      </c>
      <c r="O45" s="101">
        <v>1</v>
      </c>
      <c r="P45" s="67">
        <f t="shared" si="11"/>
        <v>1</v>
      </c>
      <c r="Q45" s="38">
        <v>8.6152756666904237E-3</v>
      </c>
      <c r="R45" s="39">
        <v>8.6152756666904237E-3</v>
      </c>
      <c r="S45" s="39">
        <f t="shared" ref="S45:S48" si="14">T45-R45</f>
        <v>0</v>
      </c>
      <c r="T45" s="39">
        <f t="shared" ref="T45:T48" si="15">Q45*P45</f>
        <v>8.6152756666904237E-3</v>
      </c>
      <c r="U45" s="39">
        <f>Q45-T45</f>
        <v>0</v>
      </c>
    </row>
    <row r="46" spans="1:21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56">
        <v>1</v>
      </c>
      <c r="I46" s="56">
        <v>1</v>
      </c>
      <c r="J46" s="101">
        <v>1</v>
      </c>
      <c r="K46" s="101">
        <v>1</v>
      </c>
      <c r="L46" s="101">
        <v>1</v>
      </c>
      <c r="M46" s="101">
        <v>1</v>
      </c>
      <c r="N46" s="101">
        <v>1</v>
      </c>
      <c r="O46" s="101">
        <v>1</v>
      </c>
      <c r="P46" s="67">
        <f t="shared" si="11"/>
        <v>1</v>
      </c>
      <c r="Q46" s="38">
        <v>6.418909200309921E-3</v>
      </c>
      <c r="R46" s="39">
        <v>6.418909200309921E-3</v>
      </c>
      <c r="S46" s="39">
        <f t="shared" si="14"/>
        <v>0</v>
      </c>
      <c r="T46" s="39">
        <f t="shared" si="15"/>
        <v>6.418909200309921E-3</v>
      </c>
      <c r="U46" s="39">
        <f>Q46-T46</f>
        <v>0</v>
      </c>
    </row>
    <row r="47" spans="1:2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101">
        <v>1</v>
      </c>
      <c r="M47" s="101">
        <v>1</v>
      </c>
      <c r="N47" s="101">
        <v>1</v>
      </c>
      <c r="O47" s="101">
        <v>1</v>
      </c>
      <c r="P47" s="67">
        <f t="shared" si="11"/>
        <v>1</v>
      </c>
      <c r="Q47" s="38">
        <v>1.4643578056290426E-2</v>
      </c>
      <c r="R47" s="39">
        <v>1.4643578056290426E-2</v>
      </c>
      <c r="S47" s="39">
        <f t="shared" si="14"/>
        <v>0</v>
      </c>
      <c r="T47" s="39">
        <f t="shared" si="15"/>
        <v>1.4643578056290426E-2</v>
      </c>
      <c r="U47" s="39">
        <f>Q47-T47</f>
        <v>0</v>
      </c>
    </row>
    <row r="48" spans="1:21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101">
        <v>1</v>
      </c>
      <c r="M48" s="101">
        <v>1</v>
      </c>
      <c r="N48" s="101">
        <v>1</v>
      </c>
      <c r="O48" s="101">
        <v>1</v>
      </c>
      <c r="P48" s="67">
        <f t="shared" si="11"/>
        <v>1</v>
      </c>
      <c r="Q48" s="38">
        <v>1.7699247477795443E-2</v>
      </c>
      <c r="R48" s="39">
        <v>1.7699247477795443E-2</v>
      </c>
      <c r="S48" s="39">
        <f t="shared" si="14"/>
        <v>0</v>
      </c>
      <c r="T48" s="39">
        <f t="shared" si="15"/>
        <v>1.7699247477795443E-2</v>
      </c>
      <c r="U48" s="39">
        <f>Q48-T48</f>
        <v>0</v>
      </c>
    </row>
    <row r="49" spans="1:21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66"/>
      <c r="Q49" s="36">
        <v>1.1702945318638213E-3</v>
      </c>
      <c r="R49" s="37">
        <v>0</v>
      </c>
      <c r="S49" s="37">
        <f>SUBTOTAL(9,S50:S51)</f>
        <v>0</v>
      </c>
      <c r="T49" s="37">
        <f>SUBTOTAL(9,T50:T51)</f>
        <v>0</v>
      </c>
      <c r="U49" s="37">
        <f>SUBTOTAL(9,U50:U51)</f>
        <v>1.1702945318638213E-3</v>
      </c>
    </row>
    <row r="50" spans="1:21" x14ac:dyDescent="0.2">
      <c r="A50" s="7" t="s">
        <v>34</v>
      </c>
      <c r="B50" s="7" t="s">
        <v>330</v>
      </c>
      <c r="C50" s="24" t="s">
        <v>480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7">
        <f t="shared" si="11"/>
        <v>0</v>
      </c>
      <c r="Q50" s="38">
        <v>1.0368478658520548E-3</v>
      </c>
      <c r="R50" s="39">
        <v>0</v>
      </c>
      <c r="S50" s="39">
        <f t="shared" ref="S50:S51" si="16">T50-R50</f>
        <v>0</v>
      </c>
      <c r="T50" s="39">
        <f t="shared" ref="T50:T51" si="17">Q50*P50</f>
        <v>0</v>
      </c>
      <c r="U50" s="39">
        <f>Q50-T50</f>
        <v>1.0368478658520548E-3</v>
      </c>
    </row>
    <row r="51" spans="1:21" x14ac:dyDescent="0.2">
      <c r="A51" s="7" t="s">
        <v>35</v>
      </c>
      <c r="B51" s="7" t="s">
        <v>331</v>
      </c>
      <c r="C51" s="24" t="s">
        <v>481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7">
        <f t="shared" si="11"/>
        <v>0</v>
      </c>
      <c r="Q51" s="38">
        <v>1.3344666601176653E-4</v>
      </c>
      <c r="R51" s="39">
        <v>0</v>
      </c>
      <c r="S51" s="39">
        <f t="shared" si="16"/>
        <v>0</v>
      </c>
      <c r="T51" s="39">
        <f t="shared" si="17"/>
        <v>0</v>
      </c>
      <c r="U51" s="39">
        <f>Q51-T51</f>
        <v>1.3344666601176653E-4</v>
      </c>
    </row>
    <row r="52" spans="1:21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66"/>
      <c r="Q52" s="36">
        <v>6.5147206326905335E-4</v>
      </c>
      <c r="R52" s="37">
        <v>6.5147206326905335E-4</v>
      </c>
      <c r="S52" s="37">
        <f>SUBTOTAL(9,S53)</f>
        <v>0</v>
      </c>
      <c r="T52" s="37">
        <f>SUBTOTAL(9,T53)</f>
        <v>6.5147206326905335E-4</v>
      </c>
      <c r="U52" s="37">
        <f>SUBTOTAL(9,U53)</f>
        <v>0</v>
      </c>
    </row>
    <row r="53" spans="1:21" x14ac:dyDescent="0.2">
      <c r="A53" s="7" t="s">
        <v>37</v>
      </c>
      <c r="B53" s="7" t="s">
        <v>332</v>
      </c>
      <c r="C53" s="24" t="s">
        <v>483</v>
      </c>
      <c r="D53" s="101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101">
        <v>1</v>
      </c>
      <c r="M53" s="101">
        <v>1</v>
      </c>
      <c r="N53" s="101">
        <v>1</v>
      </c>
      <c r="O53" s="101">
        <v>1</v>
      </c>
      <c r="P53" s="67">
        <f t="shared" si="11"/>
        <v>1</v>
      </c>
      <c r="Q53" s="38">
        <v>6.5147206326905335E-4</v>
      </c>
      <c r="R53" s="39">
        <v>6.5147206326905335E-4</v>
      </c>
      <c r="S53" s="39">
        <f t="shared" ref="S53" si="18">T53-R53</f>
        <v>0</v>
      </c>
      <c r="T53" s="39">
        <f t="shared" ref="T53" si="19">Q53*P53</f>
        <v>6.5147206326905335E-4</v>
      </c>
      <c r="U53" s="39">
        <f>Q53-T53</f>
        <v>0</v>
      </c>
    </row>
    <row r="54" spans="1:21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66"/>
      <c r="Q54" s="36">
        <v>1.9526769182756594E-2</v>
      </c>
      <c r="R54" s="37">
        <v>1.568126211912781E-2</v>
      </c>
      <c r="S54" s="37">
        <f>SUBTOTAL(9,S55:S56)</f>
        <v>0</v>
      </c>
      <c r="T54" s="37">
        <f>SUBTOTAL(9,T55:T56)</f>
        <v>1.568126211912781E-2</v>
      </c>
      <c r="U54" s="37">
        <f>SUBTOTAL(9,U55:U56)</f>
        <v>3.8455070636287825E-3</v>
      </c>
    </row>
    <row r="55" spans="1:21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101">
        <v>0.99129525510674343</v>
      </c>
      <c r="M55" s="101">
        <v>0.99129525510674343</v>
      </c>
      <c r="N55" s="101">
        <v>0.99129525510674343</v>
      </c>
      <c r="O55" s="101">
        <v>0.99129525510674343</v>
      </c>
      <c r="P55" s="67">
        <f t="shared" si="11"/>
        <v>0.99129525510674366</v>
      </c>
      <c r="Q55" s="38">
        <v>4.2942627761245467E-3</v>
      </c>
      <c r="R55" s="39">
        <v>4.2568823141537759E-3</v>
      </c>
      <c r="S55" s="39">
        <f t="shared" ref="S55:S56" si="20">T55-R55</f>
        <v>0</v>
      </c>
      <c r="T55" s="39">
        <f t="shared" ref="T55:T56" si="21">Q55*P55</f>
        <v>4.2568823141537759E-3</v>
      </c>
      <c r="U55" s="39">
        <f>Q55-T55</f>
        <v>3.7380461970770718E-5</v>
      </c>
    </row>
    <row r="56" spans="1:21" x14ac:dyDescent="0.2">
      <c r="A56" s="7" t="s">
        <v>40</v>
      </c>
      <c r="B56" s="7" t="s">
        <v>333</v>
      </c>
      <c r="C56" s="24" t="s">
        <v>486</v>
      </c>
      <c r="D56" s="101">
        <f>12/16</f>
        <v>0.75</v>
      </c>
      <c r="E56" s="101">
        <f t="shared" ref="E56:O56" si="22">12/16</f>
        <v>0.75</v>
      </c>
      <c r="F56" s="101">
        <f t="shared" si="22"/>
        <v>0.75</v>
      </c>
      <c r="G56" s="101">
        <f t="shared" si="22"/>
        <v>0.75</v>
      </c>
      <c r="H56" s="101">
        <f t="shared" si="22"/>
        <v>0.75</v>
      </c>
      <c r="I56" s="101">
        <f t="shared" si="22"/>
        <v>0.75</v>
      </c>
      <c r="J56" s="101">
        <f t="shared" si="22"/>
        <v>0.75</v>
      </c>
      <c r="K56" s="101">
        <f t="shared" si="22"/>
        <v>0.75</v>
      </c>
      <c r="L56" s="101">
        <f t="shared" si="22"/>
        <v>0.75</v>
      </c>
      <c r="M56" s="101">
        <f t="shared" si="22"/>
        <v>0.75</v>
      </c>
      <c r="N56" s="101">
        <f t="shared" si="22"/>
        <v>0.75</v>
      </c>
      <c r="O56" s="101">
        <f t="shared" si="22"/>
        <v>0.75</v>
      </c>
      <c r="P56" s="67">
        <f t="shared" si="11"/>
        <v>0.75</v>
      </c>
      <c r="Q56" s="38">
        <v>1.5232506406632046E-2</v>
      </c>
      <c r="R56" s="39">
        <v>1.1424379804974034E-2</v>
      </c>
      <c r="S56" s="39">
        <f t="shared" si="20"/>
        <v>0</v>
      </c>
      <c r="T56" s="39">
        <f t="shared" si="21"/>
        <v>1.1424379804974034E-2</v>
      </c>
      <c r="U56" s="39">
        <f>Q56-T56</f>
        <v>3.8081266016580118E-3</v>
      </c>
    </row>
    <row r="57" spans="1:21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65"/>
      <c r="Q57" s="34">
        <v>4.6686324429790422E-3</v>
      </c>
      <c r="R57" s="35">
        <v>4.6686324429790422E-3</v>
      </c>
      <c r="S57" s="35">
        <f>SUBTOTAL(9,S58:S60)</f>
        <v>0</v>
      </c>
      <c r="T57" s="35">
        <f>SUBTOTAL(9,T58:T60)</f>
        <v>4.6686324429790422E-3</v>
      </c>
      <c r="U57" s="35">
        <f>SUBTOTAL(9,U58:U60)</f>
        <v>0</v>
      </c>
    </row>
    <row r="58" spans="1:21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66"/>
      <c r="Q58" s="36">
        <v>4.6686324429790422E-3</v>
      </c>
      <c r="R58" s="37">
        <v>4.6686324429790422E-3</v>
      </c>
      <c r="S58" s="37">
        <f>SUBTOTAL(9,S59:S60)</f>
        <v>0</v>
      </c>
      <c r="T58" s="37">
        <f>SUBTOTAL(9,T59:T60)</f>
        <v>4.6686324429790422E-3</v>
      </c>
      <c r="U58" s="37">
        <f>SUBTOTAL(9,U59:U60)</f>
        <v>0</v>
      </c>
    </row>
    <row r="59" spans="1:21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101">
        <v>1</v>
      </c>
      <c r="M59" s="101">
        <v>1</v>
      </c>
      <c r="N59" s="101">
        <v>1</v>
      </c>
      <c r="O59" s="101">
        <v>1</v>
      </c>
      <c r="P59" s="67">
        <f>SUM(D59:O59)/12</f>
        <v>1</v>
      </c>
      <c r="Q59" s="38">
        <v>3.7127364524158156E-3</v>
      </c>
      <c r="R59" s="39">
        <v>3.7127364524158156E-3</v>
      </c>
      <c r="S59" s="39">
        <f t="shared" ref="S59:S60" si="23">T59-R59</f>
        <v>0</v>
      </c>
      <c r="T59" s="39">
        <f t="shared" ref="T59:T60" si="24">Q59*P59</f>
        <v>3.7127364524158156E-3</v>
      </c>
      <c r="U59" s="39">
        <f>Q59-T59</f>
        <v>0</v>
      </c>
    </row>
    <row r="60" spans="1:21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101">
        <v>1</v>
      </c>
      <c r="M60" s="101">
        <v>1</v>
      </c>
      <c r="N60" s="101">
        <v>1</v>
      </c>
      <c r="O60" s="101">
        <v>1</v>
      </c>
      <c r="P60" s="67">
        <f>SUM(D60:O60)/12</f>
        <v>1</v>
      </c>
      <c r="Q60" s="38">
        <v>9.558959905632265E-4</v>
      </c>
      <c r="R60" s="39">
        <v>9.558959905632265E-4</v>
      </c>
      <c r="S60" s="39">
        <f t="shared" si="23"/>
        <v>0</v>
      </c>
      <c r="T60" s="39">
        <f t="shared" si="24"/>
        <v>9.558959905632265E-4</v>
      </c>
      <c r="U60" s="39">
        <f>Q60-T60</f>
        <v>0</v>
      </c>
    </row>
    <row r="61" spans="1:21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65"/>
      <c r="Q61" s="34">
        <v>1.9519439038127886E-2</v>
      </c>
      <c r="R61" s="35">
        <v>1.9519439038127886E-2</v>
      </c>
      <c r="S61" s="35">
        <f>SUBTOTAL(9,S62:S65)</f>
        <v>0</v>
      </c>
      <c r="T61" s="35">
        <f>SUBTOTAL(9,T62:T65)</f>
        <v>1.9519439038127886E-2</v>
      </c>
      <c r="U61" s="35">
        <f>SUBTOTAL(9,U62:U65)</f>
        <v>0</v>
      </c>
    </row>
    <row r="62" spans="1:21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66"/>
      <c r="Q62" s="36">
        <v>1.9519439038127886E-2</v>
      </c>
      <c r="R62" s="37">
        <v>1.9519439038127886E-2</v>
      </c>
      <c r="S62" s="37">
        <f>SUBTOTAL(9,S63:S65)</f>
        <v>0</v>
      </c>
      <c r="T62" s="37">
        <f>SUBTOTAL(9,T63:T65)</f>
        <v>1.9519439038127886E-2</v>
      </c>
      <c r="U62" s="37">
        <f>SUBTOTAL(9,U63:U65)</f>
        <v>0</v>
      </c>
    </row>
    <row r="63" spans="1:21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1.3118427546959804E-2</v>
      </c>
      <c r="R63" s="39">
        <v>1.3118427546959804E-2</v>
      </c>
      <c r="S63" s="39">
        <f t="shared" ref="S63:S65" si="25">T63-R63</f>
        <v>0</v>
      </c>
      <c r="T63" s="39">
        <f t="shared" ref="T63:T65" si="26">Q63*P63</f>
        <v>1.3118427546959804E-2</v>
      </c>
      <c r="U63" s="39">
        <f>Q63-T63</f>
        <v>0</v>
      </c>
    </row>
    <row r="64" spans="1:21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101">
        <v>1</v>
      </c>
      <c r="M64" s="101">
        <v>1</v>
      </c>
      <c r="N64" s="101">
        <v>1</v>
      </c>
      <c r="O64" s="101">
        <v>1</v>
      </c>
      <c r="P64" s="67">
        <f>SUM(D64:O64)/12</f>
        <v>1</v>
      </c>
      <c r="Q64" s="38">
        <v>3.702068799036104E-3</v>
      </c>
      <c r="R64" s="39">
        <v>3.702068799036104E-3</v>
      </c>
      <c r="S64" s="39">
        <f t="shared" si="25"/>
        <v>0</v>
      </c>
      <c r="T64" s="39">
        <f t="shared" si="26"/>
        <v>3.702068799036104E-3</v>
      </c>
      <c r="U64" s="39">
        <f>Q64-T64</f>
        <v>0</v>
      </c>
    </row>
    <row r="65" spans="1:83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101">
        <v>1</v>
      </c>
      <c r="M65" s="101">
        <v>1</v>
      </c>
      <c r="N65" s="101">
        <v>1</v>
      </c>
      <c r="O65" s="101">
        <v>1</v>
      </c>
      <c r="P65" s="67">
        <f>SUM(D65:O65)/12</f>
        <v>1</v>
      </c>
      <c r="Q65" s="38">
        <v>2.6989426921319773E-3</v>
      </c>
      <c r="R65" s="39">
        <v>2.6989426921319773E-3</v>
      </c>
      <c r="S65" s="39">
        <f t="shared" si="25"/>
        <v>0</v>
      </c>
      <c r="T65" s="39">
        <f t="shared" si="26"/>
        <v>2.6989426921319773E-3</v>
      </c>
      <c r="U65" s="39">
        <f>Q65-T65</f>
        <v>0</v>
      </c>
    </row>
    <row r="66" spans="1:83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65"/>
      <c r="Q66" s="34">
        <v>6.4611608964271983E-2</v>
      </c>
      <c r="R66" s="35">
        <v>6.3967400623020185E-2</v>
      </c>
      <c r="S66" s="35">
        <f>SUBTOTAL(9,S67:S82)</f>
        <v>0</v>
      </c>
      <c r="T66" s="35">
        <f>SUBTOTAL(9,T67:T82)</f>
        <v>6.3967400623020185E-2</v>
      </c>
      <c r="U66" s="35">
        <f>SUBTOTAL(9,U67:U82)</f>
        <v>6.4420834125180325E-4</v>
      </c>
    </row>
    <row r="67" spans="1:83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66"/>
      <c r="Q67" s="36">
        <v>3.8296200488266298E-2</v>
      </c>
      <c r="R67" s="37">
        <v>2.9750933344152502E-2</v>
      </c>
      <c r="S67" s="37">
        <f>SUBTOTAL(9,S68:S69)</f>
        <v>0</v>
      </c>
      <c r="T67" s="37">
        <f>SUBTOTAL(9,T68:T69)</f>
        <v>2.9750933344152502E-2</v>
      </c>
      <c r="U67" s="37">
        <f>SUBTOTAL(9,U68:U69)</f>
        <v>0</v>
      </c>
    </row>
    <row r="68" spans="1:83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101">
        <v>1</v>
      </c>
      <c r="M68" s="101">
        <v>1</v>
      </c>
      <c r="N68" s="101">
        <v>1</v>
      </c>
      <c r="O68" s="101">
        <v>1</v>
      </c>
      <c r="P68" s="67">
        <f>SUM(D68:O68)/12</f>
        <v>1</v>
      </c>
      <c r="Q68" s="38">
        <v>2.8273160354766284E-2</v>
      </c>
      <c r="R68" s="39">
        <v>2.8273160354766284E-2</v>
      </c>
      <c r="S68" s="39">
        <f t="shared" ref="S68:S69" si="27">T68-R68</f>
        <v>0</v>
      </c>
      <c r="T68" s="39">
        <f t="shared" ref="T68:T69" si="28">Q68*P68</f>
        <v>2.8273160354766284E-2</v>
      </c>
      <c r="U68" s="39">
        <f>Q68-T68</f>
        <v>0</v>
      </c>
    </row>
    <row r="69" spans="1:83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101">
        <v>1</v>
      </c>
      <c r="M69" s="101">
        <v>1</v>
      </c>
      <c r="N69" s="101">
        <v>1</v>
      </c>
      <c r="O69" s="101">
        <v>1</v>
      </c>
      <c r="P69" s="67">
        <f>SUM(D69:O69)/12</f>
        <v>1</v>
      </c>
      <c r="Q69" s="38">
        <v>1.4777729893862179E-3</v>
      </c>
      <c r="R69" s="39">
        <v>1.4777729893862179E-3</v>
      </c>
      <c r="S69" s="39">
        <f t="shared" si="27"/>
        <v>0</v>
      </c>
      <c r="T69" s="39">
        <f t="shared" si="28"/>
        <v>1.4777729893862179E-3</v>
      </c>
      <c r="U69" s="39">
        <f>Q69-T69</f>
        <v>0</v>
      </c>
    </row>
    <row r="70" spans="1:83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68"/>
      <c r="Q70" s="40">
        <v>8.3813861834718135E-3</v>
      </c>
      <c r="R70" s="41">
        <v>8.3813861834718135E-3</v>
      </c>
      <c r="S70" s="41">
        <f>SUBTOTAL(9,S71:S73)</f>
        <v>0</v>
      </c>
      <c r="T70" s="41">
        <f>SUBTOTAL(9,T71:T73)</f>
        <v>8.3813861834718135E-3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103">
        <v>1</v>
      </c>
      <c r="M71" s="101">
        <v>1</v>
      </c>
      <c r="N71" s="56">
        <v>1</v>
      </c>
      <c r="O71" s="56">
        <v>1</v>
      </c>
      <c r="P71" s="67">
        <f>SUM(D71:O71)/12</f>
        <v>1</v>
      </c>
      <c r="Q71" s="38">
        <v>2.6893341609404249E-3</v>
      </c>
      <c r="R71" s="39">
        <v>2.6893341609404249E-3</v>
      </c>
      <c r="S71" s="39">
        <f t="shared" ref="S71:S73" si="29">T71-R71</f>
        <v>0</v>
      </c>
      <c r="T71" s="39">
        <f t="shared" ref="T71:T73" si="30">Q71*P71</f>
        <v>2.6893341609404249E-3</v>
      </c>
      <c r="U71" s="39">
        <f>Q71-T71</f>
        <v>0</v>
      </c>
    </row>
    <row r="72" spans="1:83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101">
        <v>1</v>
      </c>
      <c r="M72" s="101">
        <v>1</v>
      </c>
      <c r="N72" s="56">
        <v>1</v>
      </c>
      <c r="O72" s="56">
        <v>1</v>
      </c>
      <c r="P72" s="67">
        <f>SUM(D72:O72)/12</f>
        <v>1</v>
      </c>
      <c r="Q72" s="38">
        <v>5.3440157364737402E-3</v>
      </c>
      <c r="R72" s="39">
        <v>5.3440157364737402E-3</v>
      </c>
      <c r="S72" s="39">
        <f t="shared" si="29"/>
        <v>0</v>
      </c>
      <c r="T72" s="39">
        <f t="shared" si="30"/>
        <v>5.3440157364737402E-3</v>
      </c>
      <c r="U72" s="39">
        <f>Q72-T72</f>
        <v>0</v>
      </c>
    </row>
    <row r="73" spans="1:83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101">
        <v>1</v>
      </c>
      <c r="M73" s="101">
        <v>1</v>
      </c>
      <c r="N73" s="56">
        <v>1</v>
      </c>
      <c r="O73" s="56">
        <v>1</v>
      </c>
      <c r="P73" s="67">
        <f>SUM(D73:O73)/12</f>
        <v>1</v>
      </c>
      <c r="Q73" s="38">
        <v>3.4803628605764792E-4</v>
      </c>
      <c r="R73" s="39">
        <v>3.4803628605764792E-4</v>
      </c>
      <c r="S73" s="39">
        <f t="shared" si="29"/>
        <v>0</v>
      </c>
      <c r="T73" s="39">
        <f t="shared" si="30"/>
        <v>3.4803628605764792E-4</v>
      </c>
      <c r="U73" s="39">
        <f>Q73-T73</f>
        <v>0</v>
      </c>
    </row>
    <row r="74" spans="1:83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66"/>
      <c r="Q74" s="36">
        <v>2.6315408476005695E-2</v>
      </c>
      <c r="R74" s="37">
        <v>2.3574793329324294E-2</v>
      </c>
      <c r="S74" s="37">
        <f>SUBTOTAL(9,S75:S76)</f>
        <v>0</v>
      </c>
      <c r="T74" s="37">
        <f>SUBTOTAL(9,T75:T76)</f>
        <v>2.3574793329324294E-2</v>
      </c>
      <c r="U74" s="37">
        <f>SUBTOTAL(9,U75:U76)</f>
        <v>6.4420834125180325E-4</v>
      </c>
    </row>
    <row r="75" spans="1:83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101">
        <v>1</v>
      </c>
      <c r="M75" s="101">
        <v>1</v>
      </c>
      <c r="N75" s="101">
        <v>1</v>
      </c>
      <c r="O75" s="101">
        <v>1</v>
      </c>
      <c r="P75" s="67">
        <f>SUM(D75:O75)/12</f>
        <v>1</v>
      </c>
      <c r="Q75" s="38">
        <v>2.3574793329324294E-2</v>
      </c>
      <c r="R75" s="39">
        <v>2.3574793329324294E-2</v>
      </c>
      <c r="S75" s="39">
        <f t="shared" ref="S75:S76" si="31">T75-R75</f>
        <v>0</v>
      </c>
      <c r="T75" s="39">
        <f t="shared" ref="T75:T76" si="32">Q75*P75</f>
        <v>2.3574793329324294E-2</v>
      </c>
      <c r="U75" s="39">
        <f>Q75-T75</f>
        <v>0</v>
      </c>
    </row>
    <row r="76" spans="1:83" x14ac:dyDescent="0.2">
      <c r="A76" s="7" t="s">
        <v>60</v>
      </c>
      <c r="B76" s="7" t="s">
        <v>344</v>
      </c>
      <c r="C76" s="24" t="s">
        <v>506</v>
      </c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67">
        <f>SUM(D76:O76)/12</f>
        <v>0</v>
      </c>
      <c r="Q76" s="38">
        <v>6.4420834125180325E-4</v>
      </c>
      <c r="R76" s="39">
        <v>0</v>
      </c>
      <c r="S76" s="39">
        <f t="shared" si="31"/>
        <v>0</v>
      </c>
      <c r="T76" s="39">
        <f t="shared" si="32"/>
        <v>0</v>
      </c>
      <c r="U76" s="39">
        <f>Q76-T76</f>
        <v>6.4420834125180325E-4</v>
      </c>
    </row>
    <row r="77" spans="1:83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68"/>
      <c r="Q77" s="40">
        <v>2.096406805429597E-3</v>
      </c>
      <c r="R77" s="41">
        <v>2.096406805429597E-3</v>
      </c>
      <c r="S77" s="41">
        <f>SUBTOTAL(9,S78:S80)</f>
        <v>0</v>
      </c>
      <c r="T77" s="41">
        <f>SUBTOTAL(9,T78:T80)</f>
        <v>2.096406805429597E-3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101">
        <v>1</v>
      </c>
      <c r="M78" s="101">
        <v>1</v>
      </c>
      <c r="N78" s="101">
        <v>1</v>
      </c>
      <c r="O78" s="101">
        <v>1</v>
      </c>
      <c r="P78" s="67">
        <f>SUM(D78:O78)/12</f>
        <v>1</v>
      </c>
      <c r="Q78" s="38">
        <v>9.6085311915523192E-4</v>
      </c>
      <c r="R78" s="39">
        <v>9.6085311915523192E-4</v>
      </c>
      <c r="S78" s="39">
        <f t="shared" ref="S78:S80" si="33">T78-R78</f>
        <v>0</v>
      </c>
      <c r="T78" s="39">
        <f t="shared" ref="T78:T80" si="34">Q78*P78</f>
        <v>9.6085311915523192E-4</v>
      </c>
      <c r="U78" s="39">
        <f>Q78-T78</f>
        <v>0</v>
      </c>
    </row>
    <row r="79" spans="1:83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101">
        <v>1</v>
      </c>
      <c r="M79" s="101">
        <v>1</v>
      </c>
      <c r="N79" s="101">
        <v>1</v>
      </c>
      <c r="O79" s="101">
        <v>1</v>
      </c>
      <c r="P79" s="67">
        <f>SUM(D79:O79)/12</f>
        <v>1</v>
      </c>
      <c r="Q79" s="38">
        <v>4.8042655957761596E-4</v>
      </c>
      <c r="R79" s="39">
        <v>4.8042655957761596E-4</v>
      </c>
      <c r="S79" s="39">
        <f t="shared" si="33"/>
        <v>0</v>
      </c>
      <c r="T79" s="39">
        <f t="shared" si="34"/>
        <v>4.8042655957761596E-4</v>
      </c>
      <c r="U79" s="39">
        <f>Q79-T79</f>
        <v>0</v>
      </c>
    </row>
    <row r="80" spans="1:83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101">
        <v>1</v>
      </c>
      <c r="M80" s="101">
        <v>1</v>
      </c>
      <c r="N80" s="101">
        <v>1</v>
      </c>
      <c r="O80" s="101">
        <v>1</v>
      </c>
      <c r="P80" s="67">
        <f>SUM(D80:O80)/12</f>
        <v>1</v>
      </c>
      <c r="Q80" s="38">
        <v>6.5512712669674904E-4</v>
      </c>
      <c r="R80" s="39">
        <v>6.5512712669674904E-4</v>
      </c>
      <c r="S80" s="39">
        <f t="shared" si="33"/>
        <v>0</v>
      </c>
      <c r="T80" s="39">
        <f t="shared" si="34"/>
        <v>6.5512712669674904E-4</v>
      </c>
      <c r="U80" s="39">
        <f>Q80-T80</f>
        <v>0</v>
      </c>
    </row>
    <row r="81" spans="1:83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8"/>
      <c r="Q81" s="40">
        <v>1.6388096064197884E-4</v>
      </c>
      <c r="R81" s="41">
        <v>1.6388096064197884E-4</v>
      </c>
      <c r="S81" s="41">
        <f>SUBTOTAL(9,S82)</f>
        <v>0</v>
      </c>
      <c r="T81" s="41">
        <f>SUBTOTAL(9,T82)</f>
        <v>1.6388096064197884E-4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101">
        <v>1</v>
      </c>
      <c r="M82" s="101">
        <v>1</v>
      </c>
      <c r="N82" s="101">
        <v>1</v>
      </c>
      <c r="O82" s="101">
        <v>1</v>
      </c>
      <c r="P82" s="67">
        <f>SUM(D82:O82)/12</f>
        <v>1</v>
      </c>
      <c r="Q82" s="38">
        <v>1.6388096064197884E-4</v>
      </c>
      <c r="R82" s="39">
        <v>1.6388096064197884E-4</v>
      </c>
      <c r="S82" s="39">
        <f t="shared" ref="S82" si="35">T82-R82</f>
        <v>0</v>
      </c>
      <c r="T82" s="39">
        <f t="shared" ref="T82" si="36">Q82*P82</f>
        <v>1.6388096064197884E-4</v>
      </c>
      <c r="U82" s="39">
        <f>Q82-T82</f>
        <v>0</v>
      </c>
    </row>
    <row r="83" spans="1:83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65"/>
      <c r="Q83" s="34">
        <v>4.0058074815537283E-2</v>
      </c>
      <c r="R83" s="35">
        <v>4.0058074815537276E-2</v>
      </c>
      <c r="S83" s="35">
        <f>SUBTOTAL(9,S84:S91)</f>
        <v>0</v>
      </c>
      <c r="T83" s="35">
        <f>SUBTOTAL(9,T84:T91)</f>
        <v>4.0058074815537276E-2</v>
      </c>
      <c r="U83" s="35">
        <f>SUBTOTAL(9,U84:U91)</f>
        <v>0</v>
      </c>
    </row>
    <row r="84" spans="1:83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66"/>
      <c r="Q84" s="36">
        <v>8.7277764626236352E-3</v>
      </c>
      <c r="R84" s="37">
        <v>8.7277764626236352E-3</v>
      </c>
      <c r="S84" s="37">
        <f>SUBTOTAL(9,S85)</f>
        <v>0</v>
      </c>
      <c r="T84" s="37">
        <f>SUBTOTAL(9,T85)</f>
        <v>8.7277764626236352E-3</v>
      </c>
      <c r="U84" s="37">
        <f>SUBTOTAL(9,U85)</f>
        <v>0</v>
      </c>
    </row>
    <row r="85" spans="1:83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101">
        <v>1</v>
      </c>
      <c r="M85" s="101">
        <v>1</v>
      </c>
      <c r="N85" s="101">
        <v>1</v>
      </c>
      <c r="O85" s="101">
        <v>1</v>
      </c>
      <c r="P85" s="67">
        <f>SUM(D85:O85)/12</f>
        <v>1</v>
      </c>
      <c r="Q85" s="38">
        <v>8.7277764626236352E-3</v>
      </c>
      <c r="R85" s="39">
        <v>8.7277764626236352E-3</v>
      </c>
      <c r="S85" s="39">
        <f t="shared" ref="S85" si="37">T85-R85</f>
        <v>0</v>
      </c>
      <c r="T85" s="39">
        <f t="shared" ref="T85" si="38">Q85*P85</f>
        <v>8.7277764626236352E-3</v>
      </c>
      <c r="U85" s="39">
        <f>Q85-T85</f>
        <v>0</v>
      </c>
    </row>
    <row r="86" spans="1:83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66"/>
      <c r="Q86" s="36">
        <v>2.95330498904974E-2</v>
      </c>
      <c r="R86" s="37">
        <v>2.95330498904974E-2</v>
      </c>
      <c r="S86" s="37">
        <f>SUBTOTAL(9,S87:S89)</f>
        <v>0</v>
      </c>
      <c r="T86" s="37">
        <f>SUBTOTAL(9,T87:T89)</f>
        <v>2.95330498904974E-2</v>
      </c>
      <c r="U86" s="37">
        <f>SUBTOTAL(9,U87:U89)</f>
        <v>0</v>
      </c>
    </row>
    <row r="87" spans="1:83" x14ac:dyDescent="0.2">
      <c r="A87" s="7" t="s">
        <v>71</v>
      </c>
      <c r="B87" s="7" t="s">
        <v>349</v>
      </c>
      <c r="C87" s="24" t="s">
        <v>517</v>
      </c>
      <c r="D87" s="56">
        <v>1</v>
      </c>
      <c r="E87" s="56">
        <v>1</v>
      </c>
      <c r="F87" s="56">
        <v>1</v>
      </c>
      <c r="G87" s="56">
        <v>1</v>
      </c>
      <c r="H87" s="56">
        <v>1</v>
      </c>
      <c r="I87" s="56">
        <v>1</v>
      </c>
      <c r="J87" s="56">
        <v>1</v>
      </c>
      <c r="K87" s="56">
        <v>1</v>
      </c>
      <c r="L87" s="56">
        <v>1</v>
      </c>
      <c r="M87" s="56">
        <v>1</v>
      </c>
      <c r="N87" s="56">
        <v>1</v>
      </c>
      <c r="O87" s="56">
        <v>1</v>
      </c>
      <c r="P87" s="67">
        <f>SUM(D87:O87)/12</f>
        <v>1</v>
      </c>
      <c r="Q87" s="38">
        <v>2.6111317268165131E-2</v>
      </c>
      <c r="R87" s="39">
        <v>2.6111317268165131E-2</v>
      </c>
      <c r="S87" s="39">
        <f t="shared" ref="S87:S89" si="39">T87-R87</f>
        <v>0</v>
      </c>
      <c r="T87" s="39">
        <f t="shared" ref="T87:T89" si="40">Q87*P87</f>
        <v>2.6111317268165131E-2</v>
      </c>
      <c r="U87" s="39">
        <f>Q87-T87</f>
        <v>0</v>
      </c>
    </row>
    <row r="88" spans="1:83" x14ac:dyDescent="0.2">
      <c r="A88" s="7" t="s">
        <v>72</v>
      </c>
      <c r="B88" s="7" t="s">
        <v>350</v>
      </c>
      <c r="C88" s="24" t="s">
        <v>518</v>
      </c>
      <c r="D88" s="56">
        <v>1</v>
      </c>
      <c r="E88" s="56">
        <v>1</v>
      </c>
      <c r="F88" s="56">
        <v>1</v>
      </c>
      <c r="G88" s="56">
        <v>1</v>
      </c>
      <c r="H88" s="56">
        <v>1</v>
      </c>
      <c r="I88" s="56">
        <v>1</v>
      </c>
      <c r="J88" s="56">
        <v>1</v>
      </c>
      <c r="K88" s="56">
        <v>1</v>
      </c>
      <c r="L88" s="56">
        <v>1</v>
      </c>
      <c r="M88" s="56">
        <v>1</v>
      </c>
      <c r="N88" s="56">
        <v>1</v>
      </c>
      <c r="O88" s="56">
        <v>1</v>
      </c>
      <c r="P88" s="67">
        <f>SUM(D88:O88)/12</f>
        <v>1</v>
      </c>
      <c r="Q88" s="38">
        <v>2.7456377879860753E-3</v>
      </c>
      <c r="R88" s="39">
        <v>2.7456377879860753E-3</v>
      </c>
      <c r="S88" s="39">
        <f t="shared" si="39"/>
        <v>0</v>
      </c>
      <c r="T88" s="39">
        <f t="shared" si="40"/>
        <v>2.7456377879860753E-3</v>
      </c>
      <c r="U88" s="39">
        <f>Q88-T88</f>
        <v>0</v>
      </c>
    </row>
    <row r="89" spans="1:83" x14ac:dyDescent="0.2">
      <c r="A89" s="7" t="s">
        <v>73</v>
      </c>
      <c r="B89" s="7" t="s">
        <v>349</v>
      </c>
      <c r="C89" s="24" t="s">
        <v>519</v>
      </c>
      <c r="D89" s="56">
        <v>1</v>
      </c>
      <c r="E89" s="56">
        <v>1</v>
      </c>
      <c r="F89" s="56">
        <v>1</v>
      </c>
      <c r="G89" s="56">
        <v>1</v>
      </c>
      <c r="H89" s="56">
        <v>1</v>
      </c>
      <c r="I89" s="56">
        <v>1</v>
      </c>
      <c r="J89" s="56">
        <v>1</v>
      </c>
      <c r="K89" s="56">
        <v>1</v>
      </c>
      <c r="L89" s="56">
        <v>1</v>
      </c>
      <c r="M89" s="56">
        <v>1</v>
      </c>
      <c r="N89" s="56">
        <v>1</v>
      </c>
      <c r="O89" s="56">
        <v>1</v>
      </c>
      <c r="P89" s="67">
        <f>SUM(D89:O89)/12</f>
        <v>1</v>
      </c>
      <c r="Q89" s="38">
        <v>6.7609483434619339E-4</v>
      </c>
      <c r="R89" s="39">
        <v>6.7609483434619339E-4</v>
      </c>
      <c r="S89" s="39">
        <f t="shared" si="39"/>
        <v>0</v>
      </c>
      <c r="T89" s="39">
        <f t="shared" si="40"/>
        <v>6.7609483434619339E-4</v>
      </c>
      <c r="U89" s="39">
        <f>Q89-T89</f>
        <v>0</v>
      </c>
    </row>
    <row r="90" spans="1:83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66"/>
      <c r="Q90" s="36">
        <v>1.7972484624162485E-3</v>
      </c>
      <c r="R90" s="37">
        <v>1.7972484624162485E-3</v>
      </c>
      <c r="S90" s="37">
        <f>SUBTOTAL(9,S91)</f>
        <v>0</v>
      </c>
      <c r="T90" s="37">
        <f>SUBTOTAL(9,T91)</f>
        <v>1.7972484624162485E-3</v>
      </c>
      <c r="U90" s="37">
        <f>SUBTOTAL(9,U91)</f>
        <v>0</v>
      </c>
    </row>
    <row r="91" spans="1:83" x14ac:dyDescent="0.2">
      <c r="A91" s="7" t="s">
        <v>75</v>
      </c>
      <c r="B91" s="7" t="s">
        <v>351</v>
      </c>
      <c r="C91" s="24" t="s">
        <v>521</v>
      </c>
      <c r="D91" s="101">
        <v>1</v>
      </c>
      <c r="E91" s="101">
        <v>1</v>
      </c>
      <c r="F91" s="101">
        <v>1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101">
        <v>1</v>
      </c>
      <c r="M91" s="101">
        <v>1</v>
      </c>
      <c r="N91" s="101">
        <v>1</v>
      </c>
      <c r="O91" s="101">
        <v>1</v>
      </c>
      <c r="P91" s="67">
        <f>SUM(D91:O91)/12</f>
        <v>1</v>
      </c>
      <c r="Q91" s="38">
        <v>1.7972484624162485E-3</v>
      </c>
      <c r="R91" s="39">
        <v>1.7972484624162485E-3</v>
      </c>
      <c r="S91" s="39">
        <f t="shared" ref="S91" si="41">T91-R91</f>
        <v>0</v>
      </c>
      <c r="T91" s="39">
        <f t="shared" ref="T91" si="42">Q91*P91</f>
        <v>1.7972484624162485E-3</v>
      </c>
      <c r="U91" s="39">
        <f>Q91-T91</f>
        <v>0</v>
      </c>
    </row>
    <row r="92" spans="1:83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65"/>
      <c r="Q92" s="34">
        <v>4.8380219308779969E-2</v>
      </c>
      <c r="R92" s="35">
        <v>4.8125800689127279E-2</v>
      </c>
      <c r="S92" s="35">
        <f>SUBTOTAL(9,S93:S106)</f>
        <v>2.5441861965268248E-4</v>
      </c>
      <c r="T92" s="35">
        <f>SUBTOTAL(9,T93:T106)</f>
        <v>4.8380219308779962E-2</v>
      </c>
      <c r="U92" s="35">
        <f>SUBTOTAL(9,U93:U106)</f>
        <v>0</v>
      </c>
    </row>
    <row r="93" spans="1:83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66"/>
      <c r="Q93" s="36">
        <v>1.328003831012802E-2</v>
      </c>
      <c r="R93" s="37">
        <v>1.328003831012802E-2</v>
      </c>
      <c r="S93" s="37">
        <f>SUBTOTAL(9,S94:S95)</f>
        <v>0</v>
      </c>
      <c r="T93" s="37">
        <f>SUBTOTAL(9,T94:T95)</f>
        <v>1.328003831012802E-2</v>
      </c>
      <c r="U93" s="37">
        <f>SUBTOTAL(9,U94:U95)</f>
        <v>0</v>
      </c>
    </row>
    <row r="94" spans="1:83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101">
        <v>1</v>
      </c>
      <c r="M94" s="101">
        <v>1</v>
      </c>
      <c r="N94" s="101">
        <v>1</v>
      </c>
      <c r="O94" s="101">
        <v>1</v>
      </c>
      <c r="P94" s="67">
        <f>SUM(D94:O94)/12</f>
        <v>1</v>
      </c>
      <c r="Q94" s="38">
        <v>1.1549841199230396E-2</v>
      </c>
      <c r="R94" s="39">
        <v>1.1549841199230396E-2</v>
      </c>
      <c r="S94" s="39">
        <f t="shared" ref="S94:S95" si="43">T94-R94</f>
        <v>0</v>
      </c>
      <c r="T94" s="39">
        <f t="shared" ref="T94:T95" si="44">Q94*P94</f>
        <v>1.1549841199230396E-2</v>
      </c>
      <c r="U94" s="39">
        <f>Q94-T94</f>
        <v>0</v>
      </c>
    </row>
    <row r="95" spans="1:83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101">
        <v>1</v>
      </c>
      <c r="M95" s="101">
        <v>1</v>
      </c>
      <c r="N95" s="101">
        <v>1</v>
      </c>
      <c r="O95" s="101">
        <v>1</v>
      </c>
      <c r="P95" s="67">
        <f>SUM(D95:O95)/12</f>
        <v>1</v>
      </c>
      <c r="Q95" s="38">
        <v>1.7301971108976235E-3</v>
      </c>
      <c r="R95" s="39">
        <v>1.7301971108976235E-3</v>
      </c>
      <c r="S95" s="39">
        <f t="shared" si="43"/>
        <v>0</v>
      </c>
      <c r="T95" s="39">
        <f t="shared" si="44"/>
        <v>1.7301971108976235E-3</v>
      </c>
      <c r="U95" s="39">
        <f>Q95-T95</f>
        <v>0</v>
      </c>
    </row>
    <row r="96" spans="1:83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66"/>
      <c r="Q96" s="36">
        <v>2.5505082642893275E-2</v>
      </c>
      <c r="R96" s="37">
        <v>2.5505082642893275E-2</v>
      </c>
      <c r="S96" s="37">
        <f>SUBTOTAL(9,S97:S99)</f>
        <v>0</v>
      </c>
      <c r="T96" s="37">
        <f>SUBTOTAL(9,T97:T99)</f>
        <v>2.5505082642893275E-2</v>
      </c>
      <c r="U96" s="37">
        <f>SUBTOTAL(9,U97:U99)</f>
        <v>0</v>
      </c>
      <c r="V96" s="72"/>
    </row>
    <row r="97" spans="1:2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1.9930821567843173E-2</v>
      </c>
      <c r="R97" s="39">
        <v>1.9930821567843173E-2</v>
      </c>
      <c r="S97" s="39">
        <f t="shared" ref="S97:S99" si="45">T97-R97</f>
        <v>0</v>
      </c>
      <c r="T97" s="39">
        <f t="shared" ref="T97:T99" si="46">Q97*P97</f>
        <v>1.9930821567843173E-2</v>
      </c>
      <c r="U97" s="39">
        <f>Q97-T97</f>
        <v>0</v>
      </c>
    </row>
    <row r="98" spans="1:2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3.5262463267125032E-3</v>
      </c>
      <c r="R98" s="39">
        <v>3.5262463267125032E-3</v>
      </c>
      <c r="S98" s="39">
        <f t="shared" si="45"/>
        <v>0</v>
      </c>
      <c r="T98" s="39">
        <f t="shared" si="46"/>
        <v>3.5262463267125032E-3</v>
      </c>
      <c r="U98" s="39">
        <f>Q98-T98</f>
        <v>0</v>
      </c>
    </row>
    <row r="99" spans="1:21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101">
        <v>1</v>
      </c>
      <c r="M99" s="101">
        <v>1</v>
      </c>
      <c r="N99" s="101">
        <v>1</v>
      </c>
      <c r="O99" s="101">
        <v>1</v>
      </c>
      <c r="P99" s="67">
        <f>SUM(D99:O99)/12</f>
        <v>1</v>
      </c>
      <c r="Q99" s="38">
        <v>2.0480147483375971E-3</v>
      </c>
      <c r="R99" s="39">
        <v>2.0480147483375971E-3</v>
      </c>
      <c r="S99" s="39">
        <f t="shared" si="45"/>
        <v>0</v>
      </c>
      <c r="T99" s="39">
        <f t="shared" si="46"/>
        <v>2.0480147483375971E-3</v>
      </c>
      <c r="U99" s="39">
        <f>Q99-T99</f>
        <v>0</v>
      </c>
    </row>
    <row r="100" spans="1:21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68"/>
      <c r="Q100" s="40">
        <v>9.5950983557586741E-3</v>
      </c>
      <c r="R100" s="41">
        <v>9.3406797361059914E-3</v>
      </c>
      <c r="S100" s="41">
        <f>SUBTOTAL(9,S101:S106)</f>
        <v>2.5441861965268248E-4</v>
      </c>
      <c r="T100" s="41">
        <f>SUBTOTAL(9,T101:T106)</f>
        <v>9.5950983557586741E-3</v>
      </c>
      <c r="U100" s="41">
        <f>SUBTOTAL(9,U101:U106)</f>
        <v>0</v>
      </c>
    </row>
    <row r="101" spans="1:2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47">SUM(D101:O101)/12</f>
        <v>1</v>
      </c>
      <c r="Q101" s="38">
        <v>5.3236176254650071E-3</v>
      </c>
      <c r="R101" s="39">
        <v>5.3236176254650071E-3</v>
      </c>
      <c r="S101" s="39">
        <f t="shared" ref="S101:S106" si="48">T101-R101</f>
        <v>0</v>
      </c>
      <c r="T101" s="39">
        <f t="shared" ref="T101:T106" si="49">Q101*P101</f>
        <v>5.3236176254650071E-3</v>
      </c>
      <c r="U101" s="39">
        <f t="shared" ref="U101:U106" si="50">Q101-T101</f>
        <v>0</v>
      </c>
    </row>
    <row r="102" spans="1:2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47"/>
        <v>1</v>
      </c>
      <c r="Q102" s="38">
        <v>4.960194950917856E-4</v>
      </c>
      <c r="R102" s="39">
        <v>4.960194950917856E-4</v>
      </c>
      <c r="S102" s="39">
        <f t="shared" si="48"/>
        <v>0</v>
      </c>
      <c r="T102" s="39">
        <f t="shared" si="49"/>
        <v>4.960194950917856E-4</v>
      </c>
      <c r="U102" s="39">
        <f t="shared" si="50"/>
        <v>0</v>
      </c>
    </row>
    <row r="103" spans="1:2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47"/>
        <v>1</v>
      </c>
      <c r="Q103" s="38">
        <v>1.2396479273137559E-3</v>
      </c>
      <c r="R103" s="39">
        <v>1.2396479273137559E-3</v>
      </c>
      <c r="S103" s="39">
        <f t="shared" si="48"/>
        <v>0</v>
      </c>
      <c r="T103" s="39">
        <f t="shared" si="49"/>
        <v>1.2396479273137559E-3</v>
      </c>
      <c r="U103" s="39">
        <f t="shared" si="50"/>
        <v>0</v>
      </c>
    </row>
    <row r="104" spans="1:21" x14ac:dyDescent="0.2">
      <c r="A104" s="7" t="s">
        <v>88</v>
      </c>
      <c r="B104" s="7" t="s">
        <v>359</v>
      </c>
      <c r="C104" s="24" t="s">
        <v>534</v>
      </c>
      <c r="D104" s="106">
        <v>1</v>
      </c>
      <c r="E104" s="106">
        <v>1</v>
      </c>
      <c r="F104" s="106">
        <v>1</v>
      </c>
      <c r="G104" s="106">
        <v>1</v>
      </c>
      <c r="H104" s="106">
        <v>1</v>
      </c>
      <c r="I104" s="106">
        <v>1</v>
      </c>
      <c r="J104" s="106">
        <v>1</v>
      </c>
      <c r="K104" s="106">
        <v>1</v>
      </c>
      <c r="L104" s="106">
        <v>1</v>
      </c>
      <c r="M104" s="106">
        <v>1</v>
      </c>
      <c r="N104" s="106">
        <v>1</v>
      </c>
      <c r="O104" s="106">
        <v>1</v>
      </c>
      <c r="P104" s="67">
        <f t="shared" si="47"/>
        <v>1</v>
      </c>
      <c r="Q104" s="38">
        <v>2.5441861965268248E-4</v>
      </c>
      <c r="R104" s="39">
        <v>0</v>
      </c>
      <c r="S104" s="39">
        <f t="shared" si="48"/>
        <v>2.5441861965268248E-4</v>
      </c>
      <c r="T104" s="39">
        <f t="shared" si="49"/>
        <v>2.5441861965268248E-4</v>
      </c>
      <c r="U104" s="39">
        <f t="shared" si="50"/>
        <v>0</v>
      </c>
    </row>
    <row r="105" spans="1:21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101">
        <v>1</v>
      </c>
      <c r="M105" s="101">
        <v>1</v>
      </c>
      <c r="N105" s="101">
        <v>1</v>
      </c>
      <c r="O105" s="101">
        <v>1</v>
      </c>
      <c r="P105" s="67">
        <f t="shared" si="47"/>
        <v>1</v>
      </c>
      <c r="Q105" s="38">
        <v>2.0362734143891319E-3</v>
      </c>
      <c r="R105" s="39">
        <v>2.0362734143891319E-3</v>
      </c>
      <c r="S105" s="39">
        <f t="shared" si="48"/>
        <v>0</v>
      </c>
      <c r="T105" s="39">
        <f t="shared" si="49"/>
        <v>2.0362734143891319E-3</v>
      </c>
      <c r="U105" s="39">
        <f t="shared" si="50"/>
        <v>0</v>
      </c>
    </row>
    <row r="106" spans="1:21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101">
        <v>1</v>
      </c>
      <c r="M106" s="101">
        <v>1</v>
      </c>
      <c r="N106" s="101">
        <v>1</v>
      </c>
      <c r="O106" s="101">
        <v>1</v>
      </c>
      <c r="P106" s="67">
        <f t="shared" si="47"/>
        <v>1</v>
      </c>
      <c r="Q106" s="38">
        <v>2.4512127384631113E-4</v>
      </c>
      <c r="R106" s="39">
        <v>2.4512127384631113E-4</v>
      </c>
      <c r="S106" s="39">
        <f t="shared" si="48"/>
        <v>0</v>
      </c>
      <c r="T106" s="39">
        <f t="shared" si="49"/>
        <v>2.4512127384631113E-4</v>
      </c>
      <c r="U106" s="39">
        <f t="shared" si="50"/>
        <v>0</v>
      </c>
    </row>
    <row r="107" spans="1:21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65"/>
      <c r="Q107" s="34">
        <v>1.1560259540342448E-2</v>
      </c>
      <c r="R107" s="35">
        <v>1.1560259540342448E-2</v>
      </c>
      <c r="S107" s="35">
        <f>SUBTOTAL(9,S108:S112)</f>
        <v>0</v>
      </c>
      <c r="T107" s="35">
        <f>SUBTOTAL(9,T108:T112)</f>
        <v>1.1560259540342448E-2</v>
      </c>
      <c r="U107" s="35">
        <f>SUBTOTAL(9,U108:U112)</f>
        <v>0</v>
      </c>
    </row>
    <row r="108" spans="1:21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66"/>
      <c r="Q108" s="36">
        <v>1.1560259540342448E-2</v>
      </c>
      <c r="R108" s="37">
        <v>1.1560259540342448E-2</v>
      </c>
      <c r="S108" s="37">
        <f>SUBTOTAL(9,S109:S112)</f>
        <v>0</v>
      </c>
      <c r="T108" s="37">
        <f>SUBTOTAL(9,T109:T112)</f>
        <v>1.1560259540342448E-2</v>
      </c>
      <c r="U108" s="37">
        <f>SUBTOTAL(9,U109:U112)</f>
        <v>0</v>
      </c>
    </row>
    <row r="109" spans="1:21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101">
        <v>1</v>
      </c>
      <c r="M109" s="101">
        <v>1</v>
      </c>
      <c r="N109" s="56">
        <v>1</v>
      </c>
      <c r="O109" s="56">
        <v>1</v>
      </c>
      <c r="P109" s="67">
        <f>SUM(D109:O109)/12</f>
        <v>1</v>
      </c>
      <c r="Q109" s="38">
        <v>5.1768272937407298E-3</v>
      </c>
      <c r="R109" s="39">
        <v>5.1768272937407298E-3</v>
      </c>
      <c r="S109" s="39">
        <f t="shared" ref="S109:S112" si="51">T109-R109</f>
        <v>0</v>
      </c>
      <c r="T109" s="39">
        <f t="shared" ref="T109:T112" si="52">Q109*P109</f>
        <v>5.1768272937407298E-3</v>
      </c>
      <c r="U109" s="39">
        <f>Q109-T109</f>
        <v>0</v>
      </c>
    </row>
    <row r="110" spans="1:21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101">
        <v>1</v>
      </c>
      <c r="M110" s="101">
        <v>1</v>
      </c>
      <c r="N110" s="56">
        <v>1</v>
      </c>
      <c r="O110" s="56">
        <v>1</v>
      </c>
      <c r="P110" s="67">
        <f>SUM(D110:O110)/12</f>
        <v>1</v>
      </c>
      <c r="Q110" s="38">
        <v>2.9154385501367888E-3</v>
      </c>
      <c r="R110" s="39">
        <v>2.9154385501367888E-3</v>
      </c>
      <c r="S110" s="39">
        <f t="shared" si="51"/>
        <v>0</v>
      </c>
      <c r="T110" s="39">
        <f t="shared" si="52"/>
        <v>2.9154385501367888E-3</v>
      </c>
      <c r="U110" s="39">
        <f>Q110-T110</f>
        <v>0</v>
      </c>
    </row>
    <row r="111" spans="1:21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101">
        <v>1</v>
      </c>
      <c r="M111" s="101">
        <v>1</v>
      </c>
      <c r="N111" s="101">
        <v>1</v>
      </c>
      <c r="O111" s="101">
        <v>1</v>
      </c>
      <c r="P111" s="67">
        <f>SUM(D111:O111)/12</f>
        <v>1</v>
      </c>
      <c r="Q111" s="38">
        <v>3.0291112957077583E-3</v>
      </c>
      <c r="R111" s="39">
        <v>3.0291112957077583E-3</v>
      </c>
      <c r="S111" s="39">
        <f t="shared" si="51"/>
        <v>0</v>
      </c>
      <c r="T111" s="39">
        <f t="shared" si="52"/>
        <v>3.0291112957077583E-3</v>
      </c>
      <c r="U111" s="39">
        <f>Q111-T111</f>
        <v>0</v>
      </c>
    </row>
    <row r="112" spans="1:21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101">
        <v>1</v>
      </c>
      <c r="M112" s="101">
        <v>1</v>
      </c>
      <c r="N112" s="101">
        <v>1</v>
      </c>
      <c r="O112" s="101">
        <v>1</v>
      </c>
      <c r="P112" s="67">
        <f>SUM(D112:O112)/12</f>
        <v>1</v>
      </c>
      <c r="Q112" s="38">
        <v>4.3888240075717129E-4</v>
      </c>
      <c r="R112" s="39">
        <v>4.3888240075717129E-4</v>
      </c>
      <c r="S112" s="39">
        <f t="shared" si="51"/>
        <v>0</v>
      </c>
      <c r="T112" s="39">
        <f t="shared" si="52"/>
        <v>4.3888240075717129E-4</v>
      </c>
      <c r="U112" s="39">
        <f>Q112-T112</f>
        <v>0</v>
      </c>
    </row>
    <row r="113" spans="1:21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65"/>
      <c r="Q113" s="34">
        <v>5.9255320512958121E-2</v>
      </c>
      <c r="R113" s="35">
        <v>5.9255320512958121E-2</v>
      </c>
      <c r="S113" s="35">
        <f>SUBTOTAL(9,S114:S133)</f>
        <v>0</v>
      </c>
      <c r="T113" s="35">
        <f>SUBTOTAL(9,T114:T133)</f>
        <v>5.9255320512958121E-2</v>
      </c>
      <c r="U113" s="35">
        <f>SUBTOTAL(9,U114:U133)</f>
        <v>0</v>
      </c>
    </row>
    <row r="114" spans="1:21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66"/>
      <c r="Q114" s="36">
        <v>4.2938650593647133E-2</v>
      </c>
      <c r="R114" s="37">
        <v>4.2454802814630099E-2</v>
      </c>
      <c r="S114" s="37">
        <f>SUBTOTAL(9,S115:S127)</f>
        <v>0</v>
      </c>
      <c r="T114" s="37">
        <f>SUBTOTAL(9,T115:T127)</f>
        <v>4.2454802814630099E-2</v>
      </c>
      <c r="U114" s="37">
        <f>SUBTOTAL(9,U115:U127)</f>
        <v>0</v>
      </c>
    </row>
    <row r="115" spans="1:21" x14ac:dyDescent="0.2">
      <c r="A115" s="7" t="s">
        <v>98</v>
      </c>
      <c r="B115" s="7" t="s">
        <v>364</v>
      </c>
      <c r="C115" s="24" t="s">
        <v>543</v>
      </c>
      <c r="D115" s="56">
        <v>1</v>
      </c>
      <c r="E115" s="56">
        <v>1</v>
      </c>
      <c r="F115" s="101">
        <v>1</v>
      </c>
      <c r="G115" s="101">
        <v>1</v>
      </c>
      <c r="H115" s="101">
        <v>1</v>
      </c>
      <c r="I115" s="101">
        <v>1</v>
      </c>
      <c r="J115" s="56">
        <v>1</v>
      </c>
      <c r="K115" s="56">
        <v>1</v>
      </c>
      <c r="L115" s="56">
        <v>1</v>
      </c>
      <c r="M115" s="56">
        <v>1</v>
      </c>
      <c r="N115" s="56">
        <v>1</v>
      </c>
      <c r="O115" s="56">
        <v>1</v>
      </c>
      <c r="P115" s="67">
        <f t="shared" ref="P115:P127" si="53">SUM(D115:O115)/12</f>
        <v>1</v>
      </c>
      <c r="Q115" s="38">
        <v>2.944829190858222E-3</v>
      </c>
      <c r="R115" s="39">
        <v>2.944829190858222E-3</v>
      </c>
      <c r="S115" s="39">
        <f t="shared" ref="S115:S127" si="54">T115-R115</f>
        <v>0</v>
      </c>
      <c r="T115" s="39">
        <f t="shared" ref="T115:T127" si="55">Q115*P115</f>
        <v>2.944829190858222E-3</v>
      </c>
      <c r="U115" s="39">
        <f t="shared" ref="U115:U127" si="56">Q115-T115</f>
        <v>0</v>
      </c>
    </row>
    <row r="116" spans="1:21" x14ac:dyDescent="0.2">
      <c r="A116" s="7" t="s">
        <v>99</v>
      </c>
      <c r="B116" s="7" t="s">
        <v>365</v>
      </c>
      <c r="C116" s="24" t="s">
        <v>544</v>
      </c>
      <c r="D116" s="56">
        <v>1</v>
      </c>
      <c r="E116" s="56">
        <v>1</v>
      </c>
      <c r="F116" s="101">
        <v>1</v>
      </c>
      <c r="G116" s="101">
        <v>1</v>
      </c>
      <c r="H116" s="101">
        <v>1</v>
      </c>
      <c r="I116" s="101">
        <v>1</v>
      </c>
      <c r="J116" s="56">
        <v>1</v>
      </c>
      <c r="K116" s="56">
        <v>1</v>
      </c>
      <c r="L116" s="56">
        <v>1</v>
      </c>
      <c r="M116" s="56">
        <v>1</v>
      </c>
      <c r="N116" s="56">
        <v>1</v>
      </c>
      <c r="O116" s="56">
        <v>1</v>
      </c>
      <c r="P116" s="67">
        <f t="shared" si="53"/>
        <v>1</v>
      </c>
      <c r="Q116" s="38">
        <v>1.276092649371896E-2</v>
      </c>
      <c r="R116" s="39">
        <v>1.276092649371896E-2</v>
      </c>
      <c r="S116" s="39">
        <f t="shared" si="54"/>
        <v>0</v>
      </c>
      <c r="T116" s="39">
        <f t="shared" si="55"/>
        <v>1.276092649371896E-2</v>
      </c>
      <c r="U116" s="39">
        <f t="shared" si="56"/>
        <v>0</v>
      </c>
    </row>
    <row r="117" spans="1:21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53"/>
        <v>1</v>
      </c>
      <c r="Q117" s="38">
        <v>1.3035777800534287E-2</v>
      </c>
      <c r="R117" s="39">
        <v>1.3035777800534287E-2</v>
      </c>
      <c r="S117" s="39">
        <f t="shared" si="54"/>
        <v>0</v>
      </c>
      <c r="T117" s="39">
        <f t="shared" si="55"/>
        <v>1.3035777800534287E-2</v>
      </c>
      <c r="U117" s="39">
        <f t="shared" si="56"/>
        <v>0</v>
      </c>
    </row>
    <row r="118" spans="1:21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101">
        <v>1</v>
      </c>
      <c r="M118" s="101">
        <v>1</v>
      </c>
      <c r="N118" s="101">
        <v>1</v>
      </c>
      <c r="O118" s="101">
        <v>1</v>
      </c>
      <c r="P118" s="67">
        <f t="shared" si="53"/>
        <v>1</v>
      </c>
      <c r="Q118" s="38">
        <v>3.9264389211442962E-3</v>
      </c>
      <c r="R118" s="39">
        <v>3.9264389211442962E-3</v>
      </c>
      <c r="S118" s="39">
        <f t="shared" si="54"/>
        <v>0</v>
      </c>
      <c r="T118" s="39">
        <f t="shared" si="55"/>
        <v>3.9264389211442962E-3</v>
      </c>
      <c r="U118" s="39">
        <f t="shared" si="56"/>
        <v>0</v>
      </c>
    </row>
    <row r="119" spans="1:21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101">
        <v>1</v>
      </c>
      <c r="M119" s="101">
        <v>1</v>
      </c>
      <c r="N119" s="101">
        <v>1</v>
      </c>
      <c r="O119" s="101">
        <v>1</v>
      </c>
      <c r="P119" s="67">
        <f t="shared" si="53"/>
        <v>1</v>
      </c>
      <c r="Q119" s="38">
        <v>1.1200053358007623E-3</v>
      </c>
      <c r="R119" s="39">
        <v>1.1200053358007623E-3</v>
      </c>
      <c r="S119" s="39">
        <f t="shared" si="54"/>
        <v>0</v>
      </c>
      <c r="T119" s="39">
        <f t="shared" si="55"/>
        <v>1.1200053358007623E-3</v>
      </c>
      <c r="U119" s="39">
        <f t="shared" si="56"/>
        <v>0</v>
      </c>
    </row>
    <row r="120" spans="1:21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53"/>
        <v>1</v>
      </c>
      <c r="Q120" s="38">
        <v>4.9578910871889738E-3</v>
      </c>
      <c r="R120" s="39">
        <v>4.9578910871889738E-3</v>
      </c>
      <c r="S120" s="39">
        <f t="shared" si="54"/>
        <v>0</v>
      </c>
      <c r="T120" s="39">
        <f t="shared" si="55"/>
        <v>4.9578910871889738E-3</v>
      </c>
      <c r="U120" s="39">
        <f t="shared" si="56"/>
        <v>0</v>
      </c>
    </row>
    <row r="121" spans="1:21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101">
        <v>1</v>
      </c>
      <c r="M121" s="101">
        <v>1</v>
      </c>
      <c r="N121" s="101">
        <v>1</v>
      </c>
      <c r="O121" s="101">
        <v>1</v>
      </c>
      <c r="P121" s="67">
        <f t="shared" si="53"/>
        <v>1</v>
      </c>
      <c r="Q121" s="38">
        <v>2.2444928330266745E-4</v>
      </c>
      <c r="R121" s="39">
        <v>2.2444928330266745E-4</v>
      </c>
      <c r="S121" s="39">
        <f t="shared" si="54"/>
        <v>0</v>
      </c>
      <c r="T121" s="39">
        <f t="shared" si="55"/>
        <v>2.2444928330266745E-4</v>
      </c>
      <c r="U121" s="39">
        <f t="shared" si="56"/>
        <v>0</v>
      </c>
    </row>
    <row r="122" spans="1:21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101">
        <v>1</v>
      </c>
      <c r="M122" s="101">
        <v>1</v>
      </c>
      <c r="N122" s="101">
        <v>1</v>
      </c>
      <c r="O122" s="101">
        <v>1</v>
      </c>
      <c r="P122" s="67">
        <f t="shared" si="53"/>
        <v>1</v>
      </c>
      <c r="Q122" s="38">
        <v>9.7261083128186436E-4</v>
      </c>
      <c r="R122" s="39">
        <v>9.7261083128186436E-4</v>
      </c>
      <c r="S122" s="39">
        <f t="shared" si="54"/>
        <v>0</v>
      </c>
      <c r="T122" s="39">
        <f t="shared" si="55"/>
        <v>9.7261083128186436E-4</v>
      </c>
      <c r="U122" s="39">
        <f t="shared" si="56"/>
        <v>0</v>
      </c>
    </row>
    <row r="123" spans="1:21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101">
        <v>1</v>
      </c>
      <c r="M123" s="101">
        <v>1</v>
      </c>
      <c r="N123" s="101">
        <v>1</v>
      </c>
      <c r="O123" s="101">
        <v>1</v>
      </c>
      <c r="P123" s="67">
        <f t="shared" si="53"/>
        <v>1</v>
      </c>
      <c r="Q123" s="38">
        <v>9.9355943105678009E-4</v>
      </c>
      <c r="R123" s="39">
        <v>9.9355943105678009E-4</v>
      </c>
      <c r="S123" s="39">
        <f t="shared" si="54"/>
        <v>0</v>
      </c>
      <c r="T123" s="39">
        <f t="shared" si="55"/>
        <v>9.9355943105678009E-4</v>
      </c>
      <c r="U123" s="39">
        <f t="shared" si="56"/>
        <v>0</v>
      </c>
    </row>
    <row r="124" spans="1:21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101">
        <v>1</v>
      </c>
      <c r="M124" s="101">
        <v>1</v>
      </c>
      <c r="N124" s="101">
        <v>1</v>
      </c>
      <c r="O124" s="101">
        <v>1</v>
      </c>
      <c r="P124" s="67">
        <f t="shared" si="53"/>
        <v>1</v>
      </c>
      <c r="Q124" s="38">
        <v>2.992648011714362E-4</v>
      </c>
      <c r="R124" s="39">
        <v>2.992648011714362E-4</v>
      </c>
      <c r="S124" s="39">
        <f t="shared" si="54"/>
        <v>0</v>
      </c>
      <c r="T124" s="39">
        <f t="shared" si="55"/>
        <v>2.992648011714362E-4</v>
      </c>
      <c r="U124" s="39">
        <f t="shared" si="56"/>
        <v>0</v>
      </c>
    </row>
    <row r="125" spans="1:21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101">
        <v>1</v>
      </c>
      <c r="M125" s="101">
        <v>1</v>
      </c>
      <c r="N125" s="101">
        <v>1</v>
      </c>
      <c r="O125" s="101">
        <v>1</v>
      </c>
      <c r="P125" s="67">
        <f t="shared" si="53"/>
        <v>1</v>
      </c>
      <c r="Q125" s="38">
        <v>1.3468503826098081E-4</v>
      </c>
      <c r="R125" s="39">
        <v>1.3468503826098081E-4</v>
      </c>
      <c r="S125" s="39">
        <f t="shared" si="54"/>
        <v>0</v>
      </c>
      <c r="T125" s="39">
        <f t="shared" si="55"/>
        <v>1.3468503826098081E-4</v>
      </c>
      <c r="U125" s="39">
        <f t="shared" si="56"/>
        <v>0</v>
      </c>
    </row>
    <row r="126" spans="1:21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101">
        <v>1</v>
      </c>
      <c r="M126" s="101">
        <v>1</v>
      </c>
      <c r="N126" s="101">
        <v>1</v>
      </c>
      <c r="O126" s="101">
        <v>1</v>
      </c>
      <c r="P126" s="67">
        <f t="shared" si="53"/>
        <v>1</v>
      </c>
      <c r="Q126" s="38">
        <v>5.962029911443118E-4</v>
      </c>
      <c r="R126" s="39">
        <v>5.962029911443118E-4</v>
      </c>
      <c r="S126" s="39">
        <f t="shared" si="54"/>
        <v>0</v>
      </c>
      <c r="T126" s="39">
        <f t="shared" si="55"/>
        <v>5.962029911443118E-4</v>
      </c>
      <c r="U126" s="39">
        <f t="shared" si="56"/>
        <v>0</v>
      </c>
    </row>
    <row r="127" spans="1:21" x14ac:dyDescent="0.2">
      <c r="A127" s="7" t="s">
        <v>110</v>
      </c>
      <c r="B127" s="7" t="s">
        <v>369</v>
      </c>
      <c r="C127" s="24" t="s">
        <v>555</v>
      </c>
      <c r="D127" s="101">
        <v>1</v>
      </c>
      <c r="E127" s="101">
        <v>1</v>
      </c>
      <c r="F127" s="101">
        <v>1</v>
      </c>
      <c r="G127" s="101">
        <v>1</v>
      </c>
      <c r="H127" s="101">
        <v>1</v>
      </c>
      <c r="I127" s="101">
        <v>1</v>
      </c>
      <c r="J127" s="101">
        <v>1</v>
      </c>
      <c r="K127" s="101">
        <v>1</v>
      </c>
      <c r="L127" s="101">
        <v>1</v>
      </c>
      <c r="M127" s="101">
        <v>1</v>
      </c>
      <c r="N127" s="101">
        <v>1</v>
      </c>
      <c r="O127" s="101">
        <v>1</v>
      </c>
      <c r="P127" s="67">
        <f t="shared" si="53"/>
        <v>1</v>
      </c>
      <c r="Q127" s="38">
        <v>4.8816160916657301E-4</v>
      </c>
      <c r="R127" s="39">
        <v>4.8816160916657301E-4</v>
      </c>
      <c r="S127" s="39">
        <f t="shared" si="54"/>
        <v>0</v>
      </c>
      <c r="T127" s="39">
        <f t="shared" si="55"/>
        <v>4.8816160916657301E-4</v>
      </c>
      <c r="U127" s="39">
        <f t="shared" si="56"/>
        <v>0</v>
      </c>
    </row>
    <row r="128" spans="1:21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66"/>
      <c r="Q128" s="36">
        <v>1.6316669919310987E-2</v>
      </c>
      <c r="R128" s="37">
        <v>1.6316669919310987E-2</v>
      </c>
      <c r="S128" s="37">
        <f>SUBTOTAL(9,S129:S130)</f>
        <v>0</v>
      </c>
      <c r="T128" s="37">
        <f>SUBTOTAL(9,T129:T130)</f>
        <v>1.6316669919310987E-2</v>
      </c>
      <c r="U128" s="37">
        <f>SUBTOTAL(9,U129:U130)</f>
        <v>0</v>
      </c>
    </row>
    <row r="129" spans="1:21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101">
        <v>1</v>
      </c>
      <c r="M129" s="101">
        <v>1</v>
      </c>
      <c r="N129" s="101">
        <v>1</v>
      </c>
      <c r="O129" s="101">
        <v>1</v>
      </c>
      <c r="P129" s="67">
        <f>SUM(D129:O129)/12</f>
        <v>1</v>
      </c>
      <c r="Q129" s="38">
        <v>1.6649664668519431E-3</v>
      </c>
      <c r="R129" s="39">
        <v>1.6649664668519431E-3</v>
      </c>
      <c r="S129" s="39">
        <f t="shared" ref="S129:S130" si="57">T129-R129</f>
        <v>0</v>
      </c>
      <c r="T129" s="39">
        <f t="shared" ref="T129:T130" si="58">Q129*P129</f>
        <v>1.6649664668519431E-3</v>
      </c>
      <c r="U129" s="39">
        <f>Q129-T129</f>
        <v>0</v>
      </c>
    </row>
    <row r="130" spans="1:2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101">
        <v>1</v>
      </c>
      <c r="M130" s="101">
        <v>1</v>
      </c>
      <c r="N130" s="101">
        <v>1</v>
      </c>
      <c r="O130" s="101">
        <v>1</v>
      </c>
      <c r="P130" s="67">
        <f>SUM(D130:O130)/12</f>
        <v>1</v>
      </c>
      <c r="Q130" s="38">
        <v>1.4651703452459043E-2</v>
      </c>
      <c r="R130" s="39">
        <v>1.4651703452459043E-2</v>
      </c>
      <c r="S130" s="39">
        <f t="shared" si="57"/>
        <v>0</v>
      </c>
      <c r="T130" s="39">
        <f t="shared" si="58"/>
        <v>1.4651703452459043E-2</v>
      </c>
      <c r="U130" s="39">
        <f>Q130-T130</f>
        <v>0</v>
      </c>
    </row>
    <row r="131" spans="1:21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68"/>
      <c r="Q131" s="40">
        <v>4.8384777901703234E-4</v>
      </c>
      <c r="R131" s="41">
        <v>4.8384777901703234E-4</v>
      </c>
      <c r="S131" s="41">
        <f>SUBTOTAL(9,S132:S133)</f>
        <v>0</v>
      </c>
      <c r="T131" s="41">
        <f>SUBTOTAL(9,T132:T133)</f>
        <v>4.8384777901703234E-4</v>
      </c>
      <c r="U131" s="41">
        <f>SUBTOTAL(9,U132:U133)</f>
        <v>0</v>
      </c>
    </row>
    <row r="132" spans="1:2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3.6701859455368627E-4</v>
      </c>
      <c r="R132" s="39">
        <v>3.6701859455368627E-4</v>
      </c>
      <c r="S132" s="39">
        <f t="shared" ref="S132:S133" si="59">T132-R132</f>
        <v>0</v>
      </c>
      <c r="T132" s="39">
        <f t="shared" ref="T132:T133" si="60">Q132*P132</f>
        <v>3.6701859455368627E-4</v>
      </c>
      <c r="U132" s="39">
        <f>Q132-T132</f>
        <v>0</v>
      </c>
    </row>
    <row r="133" spans="1:21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101">
        <v>1</v>
      </c>
      <c r="M133" s="101">
        <v>1</v>
      </c>
      <c r="N133" s="101">
        <v>1</v>
      </c>
      <c r="O133" s="101">
        <v>1</v>
      </c>
      <c r="P133" s="67">
        <f>SUM(D133:O133)/12</f>
        <v>1</v>
      </c>
      <c r="Q133" s="38">
        <v>1.1682918446334609E-4</v>
      </c>
      <c r="R133" s="39">
        <v>1.1682918446334609E-4</v>
      </c>
      <c r="S133" s="39">
        <f t="shared" si="59"/>
        <v>0</v>
      </c>
      <c r="T133" s="39">
        <f t="shared" si="60"/>
        <v>1.1682918446334609E-4</v>
      </c>
      <c r="U133" s="39">
        <f>Q133-T133</f>
        <v>0</v>
      </c>
    </row>
    <row r="134" spans="1:21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65"/>
      <c r="Q134" s="34">
        <v>1.6670395802484236E-2</v>
      </c>
      <c r="R134" s="35">
        <v>1.6670395802484236E-2</v>
      </c>
      <c r="S134" s="35">
        <f>SUBTOTAL(9,S135:S148)</f>
        <v>0</v>
      </c>
      <c r="T134" s="35">
        <f>SUBTOTAL(9,T135:T148)</f>
        <v>1.6670395802484236E-2</v>
      </c>
      <c r="U134" s="35">
        <f>SUBTOTAL(9,U135:U148)</f>
        <v>0</v>
      </c>
    </row>
    <row r="135" spans="1:21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66"/>
      <c r="Q135" s="36">
        <v>2.7648111752273997E-3</v>
      </c>
      <c r="R135" s="37">
        <v>2.7648111752273997E-3</v>
      </c>
      <c r="S135" s="37">
        <f>SUBTOTAL(9,S136)</f>
        <v>0</v>
      </c>
      <c r="T135" s="37">
        <f>SUBTOTAL(9,T136)</f>
        <v>2.7648111752273997E-3</v>
      </c>
      <c r="U135" s="37">
        <f>SUBTOTAL(9,U136)</f>
        <v>0</v>
      </c>
    </row>
    <row r="136" spans="1:2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101">
        <v>1</v>
      </c>
      <c r="M136" s="101">
        <v>1</v>
      </c>
      <c r="N136" s="101">
        <v>1</v>
      </c>
      <c r="O136" s="101">
        <v>1</v>
      </c>
      <c r="P136" s="67">
        <f>SUM(D136:O136)/12</f>
        <v>1</v>
      </c>
      <c r="Q136" s="38">
        <v>2.7648111752273997E-3</v>
      </c>
      <c r="R136" s="39">
        <v>2.7648111752273997E-3</v>
      </c>
      <c r="S136" s="39">
        <f t="shared" ref="S136" si="61">T136-R136</f>
        <v>0</v>
      </c>
      <c r="T136" s="39">
        <f t="shared" ref="T136" si="62">Q136*P136</f>
        <v>2.7648111752273997E-3</v>
      </c>
      <c r="U136" s="39">
        <f>Q136-T136</f>
        <v>0</v>
      </c>
    </row>
    <row r="137" spans="1:21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66"/>
      <c r="Q137" s="36">
        <v>1.3905584627256837E-2</v>
      </c>
      <c r="R137" s="37">
        <v>1.3905584627256837E-2</v>
      </c>
      <c r="S137" s="37">
        <f>SUBTOTAL(9,S138:S148)</f>
        <v>0</v>
      </c>
      <c r="T137" s="37">
        <f>SUBTOTAL(9,T138:T148)</f>
        <v>1.3905584627256837E-2</v>
      </c>
      <c r="U137" s="37">
        <f>SUBTOTAL(9,U138:U148)</f>
        <v>0</v>
      </c>
    </row>
    <row r="138" spans="1:2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63">SUM(D138:O138)/12</f>
        <v>1</v>
      </c>
      <c r="Q138" s="38">
        <v>2.7487478220403101E-3</v>
      </c>
      <c r="R138" s="39">
        <v>2.7487478220403101E-3</v>
      </c>
      <c r="S138" s="39">
        <f t="shared" ref="S138:S148" si="64">T138-R138</f>
        <v>0</v>
      </c>
      <c r="T138" s="39">
        <f t="shared" ref="T138:T148" si="65">Q138*P138</f>
        <v>2.7487478220403101E-3</v>
      </c>
      <c r="U138" s="39">
        <f t="shared" ref="U138:U148" si="66">Q138-T138</f>
        <v>0</v>
      </c>
    </row>
    <row r="139" spans="1:2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63"/>
        <v>1</v>
      </c>
      <c r="Q139" s="38">
        <v>0</v>
      </c>
      <c r="R139" s="39">
        <v>0</v>
      </c>
      <c r="S139" s="39">
        <f t="shared" si="64"/>
        <v>0</v>
      </c>
      <c r="T139" s="39">
        <f t="shared" si="65"/>
        <v>0</v>
      </c>
      <c r="U139" s="39">
        <f t="shared" si="66"/>
        <v>0</v>
      </c>
    </row>
    <row r="140" spans="1:2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63"/>
        <v>1</v>
      </c>
      <c r="Q140" s="38">
        <v>5.715993279417006E-4</v>
      </c>
      <c r="R140" s="39">
        <v>5.715993279417006E-4</v>
      </c>
      <c r="S140" s="39">
        <f t="shared" si="64"/>
        <v>0</v>
      </c>
      <c r="T140" s="39">
        <f t="shared" si="65"/>
        <v>5.715993279417006E-4</v>
      </c>
      <c r="U140" s="39">
        <f t="shared" si="66"/>
        <v>0</v>
      </c>
    </row>
    <row r="141" spans="1:2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63"/>
        <v>1</v>
      </c>
      <c r="Q141" s="38">
        <v>0</v>
      </c>
      <c r="R141" s="39">
        <v>0</v>
      </c>
      <c r="S141" s="39">
        <f t="shared" si="64"/>
        <v>0</v>
      </c>
      <c r="T141" s="39">
        <f t="shared" si="65"/>
        <v>0</v>
      </c>
      <c r="U141" s="39">
        <f t="shared" si="66"/>
        <v>0</v>
      </c>
    </row>
    <row r="142" spans="1:2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101">
        <v>1</v>
      </c>
      <c r="M142" s="101">
        <v>1</v>
      </c>
      <c r="N142" s="101">
        <v>1</v>
      </c>
      <c r="O142" s="101">
        <v>1</v>
      </c>
      <c r="P142" s="67">
        <f t="shared" si="63"/>
        <v>1</v>
      </c>
      <c r="Q142" s="38">
        <v>3.0231933139965978E-3</v>
      </c>
      <c r="R142" s="39">
        <v>3.0231933139965978E-3</v>
      </c>
      <c r="S142" s="39">
        <f t="shared" si="64"/>
        <v>0</v>
      </c>
      <c r="T142" s="39">
        <f t="shared" si="65"/>
        <v>3.0231933139965978E-3</v>
      </c>
      <c r="U142" s="39">
        <f t="shared" si="66"/>
        <v>0</v>
      </c>
    </row>
    <row r="143" spans="1:2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63"/>
        <v>1</v>
      </c>
      <c r="Q143" s="38">
        <v>1.6596553876317643E-3</v>
      </c>
      <c r="R143" s="39">
        <v>1.6596553876317643E-3</v>
      </c>
      <c r="S143" s="39">
        <f t="shared" si="64"/>
        <v>0</v>
      </c>
      <c r="T143" s="39">
        <f t="shared" si="65"/>
        <v>1.6596553876317643E-3</v>
      </c>
      <c r="U143" s="39">
        <f t="shared" si="66"/>
        <v>0</v>
      </c>
    </row>
    <row r="144" spans="1:2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63"/>
        <v>1</v>
      </c>
      <c r="Q144" s="38">
        <v>1.135669243420324E-3</v>
      </c>
      <c r="R144" s="39">
        <v>1.135669243420324E-3</v>
      </c>
      <c r="S144" s="39">
        <f t="shared" si="64"/>
        <v>0</v>
      </c>
      <c r="T144" s="39">
        <f t="shared" si="65"/>
        <v>1.135669243420324E-3</v>
      </c>
      <c r="U144" s="39">
        <f t="shared" si="66"/>
        <v>0</v>
      </c>
    </row>
    <row r="145" spans="1:2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63"/>
        <v>1</v>
      </c>
      <c r="Q145" s="38">
        <v>7.9552723923937199E-4</v>
      </c>
      <c r="R145" s="39">
        <v>7.9552723923937199E-4</v>
      </c>
      <c r="S145" s="39">
        <f t="shared" si="64"/>
        <v>0</v>
      </c>
      <c r="T145" s="39">
        <f t="shared" si="65"/>
        <v>7.9552723923937199E-4</v>
      </c>
      <c r="U145" s="39">
        <f t="shared" si="66"/>
        <v>0</v>
      </c>
    </row>
    <row r="146" spans="1:2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63"/>
        <v>1</v>
      </c>
      <c r="Q146" s="38">
        <v>1.7827601440295927E-3</v>
      </c>
      <c r="R146" s="39">
        <v>1.7827601440295927E-3</v>
      </c>
      <c r="S146" s="39">
        <f t="shared" si="64"/>
        <v>0</v>
      </c>
      <c r="T146" s="39">
        <f t="shared" si="65"/>
        <v>1.7827601440295927E-3</v>
      </c>
      <c r="U146" s="39">
        <f t="shared" si="66"/>
        <v>0</v>
      </c>
    </row>
    <row r="147" spans="1:21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67">
        <f t="shared" si="63"/>
        <v>0</v>
      </c>
      <c r="Q147" s="38">
        <v>0</v>
      </c>
      <c r="R147" s="39">
        <v>0</v>
      </c>
      <c r="S147" s="39">
        <f t="shared" si="64"/>
        <v>0</v>
      </c>
      <c r="T147" s="39">
        <f t="shared" si="65"/>
        <v>0</v>
      </c>
      <c r="U147" s="39">
        <f t="shared" si="66"/>
        <v>0</v>
      </c>
    </row>
    <row r="148" spans="1:21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101">
        <v>1</v>
      </c>
      <c r="M148" s="101">
        <v>1</v>
      </c>
      <c r="N148" s="101">
        <v>1</v>
      </c>
      <c r="O148" s="101">
        <v>1</v>
      </c>
      <c r="P148" s="67">
        <f t="shared" si="63"/>
        <v>1</v>
      </c>
      <c r="Q148" s="38">
        <v>2.188432148957174E-3</v>
      </c>
      <c r="R148" s="39">
        <v>2.188432148957174E-3</v>
      </c>
      <c r="S148" s="39">
        <f t="shared" si="64"/>
        <v>0</v>
      </c>
      <c r="T148" s="39">
        <f t="shared" si="65"/>
        <v>2.188432148957174E-3</v>
      </c>
      <c r="U148" s="39">
        <f t="shared" si="66"/>
        <v>0</v>
      </c>
    </row>
    <row r="149" spans="1:21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65"/>
      <c r="Q149" s="34">
        <v>6.2699633183590543E-3</v>
      </c>
      <c r="R149" s="35">
        <v>6.2699633183590543E-3</v>
      </c>
      <c r="S149" s="35">
        <f>SUBTOTAL(9,S150:S151)</f>
        <v>0</v>
      </c>
      <c r="T149" s="35">
        <f>SUBTOTAL(9,T150:T151)</f>
        <v>6.2699633183590543E-3</v>
      </c>
      <c r="U149" s="35">
        <f>SUBTOTAL(9,U150:U151)</f>
        <v>0</v>
      </c>
    </row>
    <row r="150" spans="1:21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66"/>
      <c r="Q150" s="36">
        <v>6.2699633183590543E-3</v>
      </c>
      <c r="R150" s="37">
        <v>6.2699633183590543E-3</v>
      </c>
      <c r="S150" s="37">
        <f>SUBTOTAL(9,S151)</f>
        <v>0</v>
      </c>
      <c r="T150" s="37">
        <f>SUBTOTAL(9,T151)</f>
        <v>6.2699633183590543E-3</v>
      </c>
      <c r="U150" s="37">
        <f>SUBTOTAL(9,U151)</f>
        <v>0</v>
      </c>
    </row>
    <row r="151" spans="1:21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101">
        <v>1</v>
      </c>
      <c r="M151" s="101">
        <v>1</v>
      </c>
      <c r="N151" s="101">
        <v>1</v>
      </c>
      <c r="O151" s="101">
        <v>1</v>
      </c>
      <c r="P151" s="67">
        <f>SUM(D151:O151)/12</f>
        <v>1</v>
      </c>
      <c r="Q151" s="38">
        <v>6.2699633183590543E-3</v>
      </c>
      <c r="R151" s="39">
        <v>6.2699633183590543E-3</v>
      </c>
      <c r="S151" s="39">
        <f t="shared" ref="S151" si="67">T151-R151</f>
        <v>0</v>
      </c>
      <c r="T151" s="39">
        <f t="shared" ref="T151" si="68">Q151*P151</f>
        <v>6.2699633183590543E-3</v>
      </c>
      <c r="U151" s="39">
        <f>Q151-T151</f>
        <v>0</v>
      </c>
    </row>
    <row r="152" spans="1:21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65"/>
      <c r="Q152" s="34">
        <v>2.9908464121159461E-3</v>
      </c>
      <c r="R152" s="35">
        <v>2.9908464121159461E-3</v>
      </c>
      <c r="S152" s="35">
        <f>SUBTOTAL(9,S153:S155)</f>
        <v>0</v>
      </c>
      <c r="T152" s="35">
        <f>SUBTOTAL(9,T153:T155)</f>
        <v>2.9908464121159461E-3</v>
      </c>
      <c r="U152" s="35">
        <f>SUBTOTAL(9,U153:U155)</f>
        <v>0</v>
      </c>
    </row>
    <row r="153" spans="1:21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66"/>
      <c r="Q153" s="36">
        <v>2.9908464121159461E-3</v>
      </c>
      <c r="R153" s="37">
        <v>2.9908464121159461E-3</v>
      </c>
      <c r="S153" s="37">
        <f>SUBTOTAL(9,S154:S155)</f>
        <v>0</v>
      </c>
      <c r="T153" s="37">
        <f>SUBTOTAL(9,T154:T155)</f>
        <v>2.9908464121159461E-3</v>
      </c>
      <c r="U153" s="37">
        <f>SUBTOTAL(9,U154:U155)</f>
        <v>0</v>
      </c>
    </row>
    <row r="154" spans="1:2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6.4437758242619995E-4</v>
      </c>
      <c r="R154" s="39">
        <v>6.4437758242619995E-4</v>
      </c>
      <c r="S154" s="39">
        <f t="shared" ref="S154:S155" si="69">T154-R154</f>
        <v>0</v>
      </c>
      <c r="T154" s="39">
        <f t="shared" ref="T154:T155" si="70">Q154*P154</f>
        <v>6.4437758242619995E-4</v>
      </c>
      <c r="U154" s="39">
        <f>Q154-T154</f>
        <v>0</v>
      </c>
    </row>
    <row r="155" spans="1:2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2.3464688296897462E-3</v>
      </c>
      <c r="R155" s="39">
        <v>2.3464688296897462E-3</v>
      </c>
      <c r="S155" s="39">
        <f t="shared" si="69"/>
        <v>0</v>
      </c>
      <c r="T155" s="39">
        <f t="shared" si="70"/>
        <v>2.3464688296897462E-3</v>
      </c>
      <c r="U155" s="39">
        <f>Q155-T155</f>
        <v>0</v>
      </c>
    </row>
    <row r="156" spans="1:21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4"/>
      <c r="Q156" s="32">
        <v>8.5213013199609208E-3</v>
      </c>
      <c r="R156" s="33">
        <v>6.4476056550003382E-3</v>
      </c>
      <c r="S156" s="33">
        <f>SUBTOTAL(9,S157:S267)</f>
        <v>8.5462971495407465E-5</v>
      </c>
      <c r="T156" s="33">
        <f>SUBTOTAL(9,T157:T267)</f>
        <v>6.5330686264957463E-3</v>
      </c>
      <c r="U156" s="33">
        <f>SUBTOTAL(9,U157:U267)</f>
        <v>1.988232693465175E-3</v>
      </c>
    </row>
    <row r="157" spans="1:21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65"/>
      <c r="Q157" s="34">
        <v>3.2221335848035108E-5</v>
      </c>
      <c r="R157" s="35">
        <v>3.2221335848035108E-5</v>
      </c>
      <c r="S157" s="35">
        <f>SUBTOTAL(9,S158:S161)</f>
        <v>0</v>
      </c>
      <c r="T157" s="35">
        <f>SUBTOTAL(9,T158:T161)</f>
        <v>3.2221335848035108E-5</v>
      </c>
      <c r="U157" s="35">
        <f>SUBTOTAL(9,U158:U161)</f>
        <v>0</v>
      </c>
    </row>
    <row r="158" spans="1:21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66"/>
      <c r="Q158" s="36">
        <v>1.0883299392249743E-5</v>
      </c>
      <c r="R158" s="37">
        <v>1.0883299392249743E-5</v>
      </c>
      <c r="S158" s="37">
        <f>SUBTOTAL(9,S159)</f>
        <v>0</v>
      </c>
      <c r="T158" s="37">
        <f>SUBTOTAL(9,T159)</f>
        <v>1.0883299392249743E-5</v>
      </c>
      <c r="U158" s="37">
        <f>SUBTOTAL(9,U159)</f>
        <v>0</v>
      </c>
    </row>
    <row r="159" spans="1:21" x14ac:dyDescent="0.2">
      <c r="A159" s="7" t="s">
        <v>142</v>
      </c>
      <c r="B159" s="7" t="s">
        <v>302</v>
      </c>
      <c r="C159" s="24" t="s">
        <v>587</v>
      </c>
      <c r="D159" s="56">
        <v>1</v>
      </c>
      <c r="E159" s="56">
        <v>1</v>
      </c>
      <c r="F159" s="56">
        <v>1</v>
      </c>
      <c r="G159" s="56">
        <v>1</v>
      </c>
      <c r="H159" s="56">
        <v>1</v>
      </c>
      <c r="I159" s="56">
        <v>1</v>
      </c>
      <c r="J159" s="56">
        <v>1</v>
      </c>
      <c r="K159" s="56">
        <v>1</v>
      </c>
      <c r="L159" s="56">
        <v>1</v>
      </c>
      <c r="M159" s="56">
        <v>1</v>
      </c>
      <c r="N159" s="56">
        <v>1</v>
      </c>
      <c r="O159" s="56">
        <v>1</v>
      </c>
      <c r="P159" s="67">
        <f>SUM(D159:O159)/12</f>
        <v>1</v>
      </c>
      <c r="Q159" s="38">
        <v>1.0883299392249743E-5</v>
      </c>
      <c r="R159" s="39">
        <v>1.0883299392249743E-5</v>
      </c>
      <c r="S159" s="39">
        <f t="shared" ref="S159" si="71">T159-R159</f>
        <v>0</v>
      </c>
      <c r="T159" s="39">
        <f t="shared" ref="T159" si="72">Q159*P159</f>
        <v>1.0883299392249743E-5</v>
      </c>
      <c r="U159" s="39">
        <f>Q159-T159</f>
        <v>0</v>
      </c>
    </row>
    <row r="160" spans="1:21" x14ac:dyDescent="0.2">
      <c r="A160" s="6" t="s">
        <v>143</v>
      </c>
      <c r="B160" s="6"/>
      <c r="C160" s="23" t="s">
        <v>446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>
        <v>0</v>
      </c>
      <c r="O160" s="55">
        <v>0</v>
      </c>
      <c r="P160" s="66"/>
      <c r="Q160" s="36">
        <v>2.1338036455785362E-5</v>
      </c>
      <c r="R160" s="37">
        <v>2.1338036455785362E-5</v>
      </c>
      <c r="S160" s="37">
        <f>SUBTOTAL(9,S161)</f>
        <v>0</v>
      </c>
      <c r="T160" s="37">
        <f>SUBTOTAL(9,T161)</f>
        <v>2.1338036455785362E-5</v>
      </c>
      <c r="U160" s="37">
        <f>SUBTOTAL(9,U161)</f>
        <v>0</v>
      </c>
    </row>
    <row r="161" spans="1:21" x14ac:dyDescent="0.2">
      <c r="A161" s="7" t="s">
        <v>144</v>
      </c>
      <c r="B161" s="7" t="s">
        <v>300</v>
      </c>
      <c r="C161" s="24" t="s">
        <v>588</v>
      </c>
      <c r="D161" s="56">
        <v>1</v>
      </c>
      <c r="E161" s="56">
        <v>1</v>
      </c>
      <c r="F161" s="56">
        <v>1</v>
      </c>
      <c r="G161" s="56">
        <v>1</v>
      </c>
      <c r="H161" s="56">
        <v>1</v>
      </c>
      <c r="I161" s="56">
        <v>1</v>
      </c>
      <c r="J161" s="56">
        <v>1</v>
      </c>
      <c r="K161" s="56">
        <v>1</v>
      </c>
      <c r="L161" s="56">
        <v>1</v>
      </c>
      <c r="M161" s="56">
        <v>1</v>
      </c>
      <c r="N161" s="56">
        <v>1</v>
      </c>
      <c r="O161" s="56">
        <v>1</v>
      </c>
      <c r="P161" s="67">
        <f>SUM(D161:O161)/12</f>
        <v>1</v>
      </c>
      <c r="Q161" s="38">
        <v>2.1338036455785362E-5</v>
      </c>
      <c r="R161" s="39">
        <v>2.1338036455785362E-5</v>
      </c>
      <c r="S161" s="39">
        <f t="shared" ref="S161" si="73">T161-R161</f>
        <v>0</v>
      </c>
      <c r="T161" s="39">
        <f t="shared" ref="T161" si="74">Q161*P161</f>
        <v>2.1338036455785362E-5</v>
      </c>
      <c r="U161" s="39">
        <f>Q161-T161</f>
        <v>0</v>
      </c>
    </row>
    <row r="162" spans="1:21" x14ac:dyDescent="0.2">
      <c r="A162" s="5" t="s">
        <v>145</v>
      </c>
      <c r="B162" s="5"/>
      <c r="C162" s="22" t="s">
        <v>448</v>
      </c>
      <c r="D162" s="54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65"/>
      <c r="Q162" s="34">
        <v>6.9991598459191685E-4</v>
      </c>
      <c r="R162" s="35">
        <v>6.9991598459191685E-4</v>
      </c>
      <c r="S162" s="35">
        <f>SUBTOTAL(9,S163:S170)</f>
        <v>0</v>
      </c>
      <c r="T162" s="35">
        <f>SUBTOTAL(9,T163:T170)</f>
        <v>6.9991598459191685E-4</v>
      </c>
      <c r="U162" s="35">
        <f>SUBTOTAL(9,U163:U170)</f>
        <v>0</v>
      </c>
    </row>
    <row r="163" spans="1:21" x14ac:dyDescent="0.2">
      <c r="A163" s="6" t="s">
        <v>146</v>
      </c>
      <c r="B163" s="6"/>
      <c r="C163" s="23" t="s">
        <v>449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5">
        <v>0</v>
      </c>
      <c r="P163" s="66"/>
      <c r="Q163" s="36">
        <v>3.995047109487613E-4</v>
      </c>
      <c r="R163" s="37">
        <v>3.995047109487613E-4</v>
      </c>
      <c r="S163" s="37">
        <f>SUBTOTAL(9,S164:S168)</f>
        <v>0</v>
      </c>
      <c r="T163" s="37">
        <f>SUBTOTAL(9,T164:T168)</f>
        <v>3.995047109487613E-4</v>
      </c>
      <c r="U163" s="37">
        <f>SUBTOTAL(9,U164:U168)</f>
        <v>0</v>
      </c>
    </row>
    <row r="164" spans="1:21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101">
        <v>1</v>
      </c>
      <c r="M164" s="101">
        <v>1</v>
      </c>
      <c r="N164" s="101">
        <v>1</v>
      </c>
      <c r="O164" s="101">
        <v>1</v>
      </c>
      <c r="P164" s="67">
        <f>SUM(D164:O164)/12</f>
        <v>1</v>
      </c>
      <c r="Q164" s="38">
        <v>9.7871443234558904E-5</v>
      </c>
      <c r="R164" s="39">
        <v>9.7871443234558904E-5</v>
      </c>
      <c r="S164" s="39">
        <f t="shared" ref="S164:S168" si="75">T164-R164</f>
        <v>0</v>
      </c>
      <c r="T164" s="39">
        <f t="shared" ref="T164:T168" si="76">Q164*P164</f>
        <v>9.7871443234558904E-5</v>
      </c>
      <c r="U164" s="39">
        <f>Q164-T164</f>
        <v>0</v>
      </c>
    </row>
    <row r="165" spans="1:21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101">
        <v>1</v>
      </c>
      <c r="M165" s="101">
        <v>1</v>
      </c>
      <c r="N165" s="101">
        <v>1</v>
      </c>
      <c r="O165" s="101">
        <v>1</v>
      </c>
      <c r="P165" s="67">
        <f>SUM(D165:O165)/12</f>
        <v>1</v>
      </c>
      <c r="Q165" s="38">
        <v>6.3994091594040347E-5</v>
      </c>
      <c r="R165" s="39">
        <v>6.3994091594040347E-5</v>
      </c>
      <c r="S165" s="39">
        <f t="shared" si="75"/>
        <v>0</v>
      </c>
      <c r="T165" s="39">
        <f t="shared" si="76"/>
        <v>6.3994091594040347E-5</v>
      </c>
      <c r="U165" s="39">
        <f>Q165-T165</f>
        <v>0</v>
      </c>
    </row>
    <row r="166" spans="1:21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101">
        <v>1</v>
      </c>
      <c r="M166" s="101">
        <v>1</v>
      </c>
      <c r="N166" s="101">
        <v>1</v>
      </c>
      <c r="O166" s="101">
        <v>1</v>
      </c>
      <c r="P166" s="67">
        <f>SUM(D166:O166)/12</f>
        <v>1</v>
      </c>
      <c r="Q166" s="38">
        <v>3.6379573304985305E-5</v>
      </c>
      <c r="R166" s="39">
        <v>3.6379573304985305E-5</v>
      </c>
      <c r="S166" s="39">
        <f t="shared" si="75"/>
        <v>0</v>
      </c>
      <c r="T166" s="39">
        <f t="shared" si="76"/>
        <v>3.6379573304985305E-5</v>
      </c>
      <c r="U166" s="39">
        <f>Q166-T166</f>
        <v>0</v>
      </c>
    </row>
    <row r="167" spans="1:21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101">
        <v>1</v>
      </c>
      <c r="M167" s="101">
        <v>1</v>
      </c>
      <c r="N167" s="101">
        <v>1</v>
      </c>
      <c r="O167" s="101">
        <v>1</v>
      </c>
      <c r="P167" s="67">
        <f>SUM(D167:O167)/12</f>
        <v>1</v>
      </c>
      <c r="Q167" s="38">
        <v>1.9891297384330044E-4</v>
      </c>
      <c r="R167" s="39">
        <v>1.9891297384330044E-4</v>
      </c>
      <c r="S167" s="39">
        <f t="shared" si="75"/>
        <v>0</v>
      </c>
      <c r="T167" s="39">
        <f t="shared" si="76"/>
        <v>1.9891297384330044E-4</v>
      </c>
      <c r="U167" s="39">
        <f>Q167-T167</f>
        <v>0</v>
      </c>
    </row>
    <row r="168" spans="1:21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101">
        <v>1</v>
      </c>
      <c r="M168" s="101">
        <v>1</v>
      </c>
      <c r="N168" s="101">
        <v>1</v>
      </c>
      <c r="O168" s="101">
        <v>1</v>
      </c>
      <c r="P168" s="67">
        <f>SUM(D168:O168)/12</f>
        <v>1</v>
      </c>
      <c r="Q168" s="38">
        <v>2.346628971876272E-6</v>
      </c>
      <c r="R168" s="39">
        <v>2.346628971876272E-6</v>
      </c>
      <c r="S168" s="39">
        <f t="shared" si="75"/>
        <v>0</v>
      </c>
      <c r="T168" s="39">
        <f t="shared" si="76"/>
        <v>2.346628971876272E-6</v>
      </c>
      <c r="U168" s="39">
        <f>Q168-T168</f>
        <v>0</v>
      </c>
    </row>
    <row r="169" spans="1:21" x14ac:dyDescent="0.2">
      <c r="A169" s="6" t="s">
        <v>152</v>
      </c>
      <c r="B169" s="6"/>
      <c r="C169" s="23" t="s">
        <v>594</v>
      </c>
      <c r="D169" s="55">
        <v>0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66"/>
      <c r="Q169" s="36">
        <v>3.0041127364315549E-4</v>
      </c>
      <c r="R169" s="37">
        <v>3.0041127364315549E-4</v>
      </c>
      <c r="S169" s="37">
        <f>SUBTOTAL(9,S170)</f>
        <v>0</v>
      </c>
      <c r="T169" s="37">
        <f>SUBTOTAL(9,T170)</f>
        <v>3.0041127364315549E-4</v>
      </c>
      <c r="U169" s="37">
        <f>SUBTOTAL(9,U170)</f>
        <v>0</v>
      </c>
    </row>
    <row r="170" spans="1:21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101">
        <v>1</v>
      </c>
      <c r="M170" s="101">
        <v>1</v>
      </c>
      <c r="N170" s="101">
        <v>1</v>
      </c>
      <c r="O170" s="101">
        <v>1</v>
      </c>
      <c r="P170" s="67">
        <f>SUM(D170:O170)/12</f>
        <v>1</v>
      </c>
      <c r="Q170" s="38">
        <v>3.0041127364315549E-4</v>
      </c>
      <c r="R170" s="39">
        <v>3.0041127364315549E-4</v>
      </c>
      <c r="S170" s="39">
        <f t="shared" ref="S170" si="77">T170-R170</f>
        <v>0</v>
      </c>
      <c r="T170" s="39">
        <f t="shared" ref="T170" si="78">Q170*P170</f>
        <v>3.0041127364315549E-4</v>
      </c>
      <c r="U170" s="39">
        <f>Q170-T170</f>
        <v>0</v>
      </c>
    </row>
    <row r="171" spans="1:21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65"/>
      <c r="Q171" s="34">
        <v>1.8284834679790905E-3</v>
      </c>
      <c r="R171" s="35">
        <v>1.8284834679790905E-3</v>
      </c>
      <c r="S171" s="35">
        <f>SUBTOTAL(9,S172:S176)</f>
        <v>0</v>
      </c>
      <c r="T171" s="35">
        <f>SUBTOTAL(9,T172:T176)</f>
        <v>1.8284834679790905E-3</v>
      </c>
      <c r="U171" s="35">
        <f>SUBTOTAL(9,U172:U176)</f>
        <v>0</v>
      </c>
    </row>
    <row r="172" spans="1:21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66"/>
      <c r="Q172" s="36">
        <v>1.8284834679790905E-3</v>
      </c>
      <c r="R172" s="37">
        <v>1.8284834679790905E-3</v>
      </c>
      <c r="S172" s="37">
        <f>SUBTOTAL(9,S173:S176)</f>
        <v>0</v>
      </c>
      <c r="T172" s="37">
        <f>SUBTOTAL(9,T173:T176)</f>
        <v>1.8284834679790905E-3</v>
      </c>
      <c r="U172" s="37">
        <f>SUBTOTAL(9,U173:U176)</f>
        <v>0</v>
      </c>
    </row>
    <row r="173" spans="1:2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>SUM(D173:O173)/12</f>
        <v>1</v>
      </c>
      <c r="Q173" s="38">
        <v>7.964262192410057E-4</v>
      </c>
      <c r="R173" s="39">
        <v>7.964262192410057E-4</v>
      </c>
      <c r="S173" s="39">
        <f t="shared" ref="S173:S176" si="79">T173-R173</f>
        <v>0</v>
      </c>
      <c r="T173" s="39">
        <f t="shared" ref="T173:T176" si="80">Q173*P173</f>
        <v>7.964262192410057E-4</v>
      </c>
      <c r="U173" s="39">
        <f>Q173-T173</f>
        <v>0</v>
      </c>
    </row>
    <row r="174" spans="1:2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67">
        <f>SUM(D174:O174)/12</f>
        <v>1</v>
      </c>
      <c r="Q174" s="38">
        <v>3.1435365275756422E-4</v>
      </c>
      <c r="R174" s="39">
        <v>3.1435365275756422E-4</v>
      </c>
      <c r="S174" s="39">
        <f t="shared" si="79"/>
        <v>0</v>
      </c>
      <c r="T174" s="39">
        <f t="shared" si="80"/>
        <v>3.1435365275756422E-4</v>
      </c>
      <c r="U174" s="39">
        <f>Q174-T174</f>
        <v>0</v>
      </c>
    </row>
    <row r="175" spans="1:2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67">
        <f>SUM(D175:O175)/12</f>
        <v>1</v>
      </c>
      <c r="Q175" s="38">
        <v>2.5708462309882344E-4</v>
      </c>
      <c r="R175" s="39">
        <v>2.5708462309882344E-4</v>
      </c>
      <c r="S175" s="39">
        <f t="shared" si="79"/>
        <v>0</v>
      </c>
      <c r="T175" s="39">
        <f t="shared" si="80"/>
        <v>2.5708462309882344E-4</v>
      </c>
      <c r="U175" s="39">
        <f>Q175-T175</f>
        <v>0</v>
      </c>
    </row>
    <row r="176" spans="1:2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67">
        <f>SUM(D176:O176)/12</f>
        <v>1</v>
      </c>
      <c r="Q176" s="38">
        <v>4.6061897288169717E-4</v>
      </c>
      <c r="R176" s="39">
        <v>4.6061897288169717E-4</v>
      </c>
      <c r="S176" s="39">
        <f t="shared" si="79"/>
        <v>0</v>
      </c>
      <c r="T176" s="39">
        <f t="shared" si="80"/>
        <v>4.6061897288169717E-4</v>
      </c>
      <c r="U176" s="39">
        <f>Q176-T176</f>
        <v>0</v>
      </c>
    </row>
    <row r="177" spans="1:21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65"/>
      <c r="Q177" s="34">
        <v>8.8703121076195328E-4</v>
      </c>
      <c r="R177" s="35">
        <v>7.6916674345866892E-4</v>
      </c>
      <c r="S177" s="35">
        <f>SUBTOTAL(9,S178:S185)</f>
        <v>8.5462971495407465E-5</v>
      </c>
      <c r="T177" s="35">
        <f>SUBTOTAL(9,T178:T185)</f>
        <v>8.5462971495407661E-4</v>
      </c>
      <c r="U177" s="35">
        <f>SUBTOTAL(9,U178:U185)</f>
        <v>3.2401495807876712E-5</v>
      </c>
    </row>
    <row r="178" spans="1:21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66"/>
      <c r="Q178" s="36">
        <v>1.8597239329346546E-4</v>
      </c>
      <c r="R178" s="37">
        <v>1.6737515396411895E-4</v>
      </c>
      <c r="S178" s="37">
        <f>SUBTOTAL(9,S179)</f>
        <v>1.8597239329346514E-5</v>
      </c>
      <c r="T178" s="37">
        <f>SUBTOTAL(9,T179)</f>
        <v>1.8597239329346546E-4</v>
      </c>
      <c r="U178" s="37">
        <f>SUBTOTAL(9,U179)</f>
        <v>0</v>
      </c>
    </row>
    <row r="179" spans="1:21" x14ac:dyDescent="0.2">
      <c r="A179" s="7" t="s">
        <v>162</v>
      </c>
      <c r="B179" s="7" t="s">
        <v>390</v>
      </c>
      <c r="C179" s="24" t="s">
        <v>600</v>
      </c>
      <c r="D179" s="106">
        <v>1</v>
      </c>
      <c r="E179" s="106">
        <v>1</v>
      </c>
      <c r="F179" s="106">
        <v>1</v>
      </c>
      <c r="G179" s="106">
        <v>1</v>
      </c>
      <c r="H179" s="106">
        <v>1</v>
      </c>
      <c r="I179" s="106">
        <v>1</v>
      </c>
      <c r="J179" s="106">
        <v>1</v>
      </c>
      <c r="K179" s="106">
        <v>1</v>
      </c>
      <c r="L179" s="106">
        <v>1</v>
      </c>
      <c r="M179" s="106">
        <v>1</v>
      </c>
      <c r="N179" s="106">
        <v>1</v>
      </c>
      <c r="O179" s="106">
        <v>1</v>
      </c>
      <c r="P179" s="67">
        <f>SUM(D179:O179)/12</f>
        <v>1</v>
      </c>
      <c r="Q179" s="38">
        <v>1.8597239329346546E-4</v>
      </c>
      <c r="R179" s="39">
        <v>1.6737515396411895E-4</v>
      </c>
      <c r="S179" s="39">
        <f t="shared" ref="S179" si="81">T179-R179</f>
        <v>1.8597239329346514E-5</v>
      </c>
      <c r="T179" s="39">
        <f t="shared" ref="T179" si="82">Q179*P179</f>
        <v>1.8597239329346546E-4</v>
      </c>
      <c r="U179" s="39">
        <f>Q179-T179</f>
        <v>0</v>
      </c>
    </row>
    <row r="180" spans="1:21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66"/>
      <c r="Q180" s="36">
        <v>3.8724837428680958E-4</v>
      </c>
      <c r="R180" s="37">
        <v>3.485235368581287E-4</v>
      </c>
      <c r="S180" s="37">
        <f>SUBTOTAL(9,S181)</f>
        <v>3.8724837428680888E-5</v>
      </c>
      <c r="T180" s="37">
        <f>SUBTOTAL(9,T181)</f>
        <v>3.8724837428680958E-4</v>
      </c>
      <c r="U180" s="37">
        <f>SUBTOTAL(9,U181)</f>
        <v>0</v>
      </c>
    </row>
    <row r="181" spans="1:21" x14ac:dyDescent="0.2">
      <c r="A181" s="7" t="s">
        <v>164</v>
      </c>
      <c r="B181" s="7" t="s">
        <v>391</v>
      </c>
      <c r="C181" s="24" t="s">
        <v>601</v>
      </c>
      <c r="D181" s="106">
        <v>1</v>
      </c>
      <c r="E181" s="106">
        <v>1</v>
      </c>
      <c r="F181" s="106">
        <v>1</v>
      </c>
      <c r="G181" s="106">
        <v>1</v>
      </c>
      <c r="H181" s="106">
        <v>1</v>
      </c>
      <c r="I181" s="106">
        <v>1</v>
      </c>
      <c r="J181" s="106">
        <v>1</v>
      </c>
      <c r="K181" s="106">
        <v>1</v>
      </c>
      <c r="L181" s="106">
        <v>1</v>
      </c>
      <c r="M181" s="106">
        <v>1</v>
      </c>
      <c r="N181" s="106">
        <v>1</v>
      </c>
      <c r="O181" s="106">
        <v>1</v>
      </c>
      <c r="P181" s="67">
        <f>SUM(D181:O181)/12</f>
        <v>1</v>
      </c>
      <c r="Q181" s="38">
        <v>3.8724837428680958E-4</v>
      </c>
      <c r="R181" s="39">
        <v>3.485235368581287E-4</v>
      </c>
      <c r="S181" s="39">
        <f t="shared" ref="S181" si="83">T181-R181</f>
        <v>3.8724837428680888E-5</v>
      </c>
      <c r="T181" s="39">
        <f t="shared" ref="T181" si="84">Q181*P181</f>
        <v>3.8724837428680958E-4</v>
      </c>
      <c r="U181" s="39">
        <f>Q181-T181</f>
        <v>0</v>
      </c>
    </row>
    <row r="182" spans="1:21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66"/>
      <c r="Q182" s="36">
        <v>2.8140894737380145E-4</v>
      </c>
      <c r="R182" s="37">
        <v>2.5326805263642139E-4</v>
      </c>
      <c r="S182" s="37">
        <f>SUBTOTAL(9,S183)</f>
        <v>2.8140894737380064E-5</v>
      </c>
      <c r="T182" s="37">
        <f>SUBTOTAL(9,T183)</f>
        <v>2.8140894737380145E-4</v>
      </c>
      <c r="U182" s="37">
        <f>SUBTOTAL(9,U183)</f>
        <v>0</v>
      </c>
    </row>
    <row r="183" spans="1:21" x14ac:dyDescent="0.2">
      <c r="A183" s="7" t="s">
        <v>166</v>
      </c>
      <c r="B183" s="7" t="s">
        <v>392</v>
      </c>
      <c r="C183" s="24" t="s">
        <v>602</v>
      </c>
      <c r="D183" s="106">
        <v>1</v>
      </c>
      <c r="E183" s="106">
        <v>1</v>
      </c>
      <c r="F183" s="106">
        <v>1</v>
      </c>
      <c r="G183" s="106">
        <v>1</v>
      </c>
      <c r="H183" s="106">
        <v>1</v>
      </c>
      <c r="I183" s="106">
        <v>1</v>
      </c>
      <c r="J183" s="106">
        <v>1</v>
      </c>
      <c r="K183" s="106">
        <v>1</v>
      </c>
      <c r="L183" s="106">
        <v>1</v>
      </c>
      <c r="M183" s="106">
        <v>1</v>
      </c>
      <c r="N183" s="106">
        <v>1</v>
      </c>
      <c r="O183" s="106">
        <v>1</v>
      </c>
      <c r="P183" s="67">
        <f>SUM(D183:O183)/12</f>
        <v>1</v>
      </c>
      <c r="Q183" s="38">
        <v>2.8140894737380145E-4</v>
      </c>
      <c r="R183" s="39">
        <v>2.5326805263642139E-4</v>
      </c>
      <c r="S183" s="39">
        <f t="shared" ref="S183" si="85">T183-R183</f>
        <v>2.8140894737380064E-5</v>
      </c>
      <c r="T183" s="39">
        <f t="shared" ref="T183" si="86">Q183*P183</f>
        <v>2.8140894737380145E-4</v>
      </c>
      <c r="U183" s="39">
        <f>Q183-T183</f>
        <v>0</v>
      </c>
    </row>
    <row r="184" spans="1:21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66"/>
      <c r="Q184" s="36">
        <v>3.2401495807876712E-5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3.2401495807876712E-5</v>
      </c>
    </row>
    <row r="185" spans="1:21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67">
        <f>SUM(D185:O185)/12</f>
        <v>0</v>
      </c>
      <c r="Q185" s="38">
        <v>3.2401495807876712E-5</v>
      </c>
      <c r="R185" s="39">
        <v>0</v>
      </c>
      <c r="S185" s="39">
        <f t="shared" ref="S185" si="87">T185-R185</f>
        <v>0</v>
      </c>
      <c r="T185" s="39">
        <f t="shared" ref="T185" si="88">Q185*P185</f>
        <v>0</v>
      </c>
      <c r="U185" s="39">
        <f>Q185-T185</f>
        <v>3.2401495807876712E-5</v>
      </c>
    </row>
    <row r="186" spans="1:21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65"/>
      <c r="Q186" s="34">
        <v>1.1189935283495305E-4</v>
      </c>
      <c r="R186" s="35">
        <v>1.1189935283495305E-4</v>
      </c>
      <c r="S186" s="35">
        <f>SUBTOTAL(9,S187:S188)</f>
        <v>0</v>
      </c>
      <c r="T186" s="35">
        <f>SUBTOTAL(9,T187:T188)</f>
        <v>1.1189935283495305E-4</v>
      </c>
      <c r="U186" s="35">
        <f>SUBTOTAL(9,U187:U188)</f>
        <v>0</v>
      </c>
    </row>
    <row r="187" spans="1:21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66"/>
      <c r="Q187" s="36">
        <v>1.1189935283495305E-4</v>
      </c>
      <c r="R187" s="37">
        <v>1.1189935283495305E-4</v>
      </c>
      <c r="S187" s="37">
        <f>SUBTOTAL(9,S188)</f>
        <v>0</v>
      </c>
      <c r="T187" s="37">
        <f>SUBTOTAL(9,T188)</f>
        <v>1.1189935283495305E-4</v>
      </c>
      <c r="U187" s="37">
        <f>SUBTOTAL(9,U188)</f>
        <v>0</v>
      </c>
    </row>
    <row r="188" spans="1:21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101">
        <v>1</v>
      </c>
      <c r="M188" s="101">
        <v>1</v>
      </c>
      <c r="N188" s="101">
        <v>1</v>
      </c>
      <c r="O188" s="101">
        <v>1</v>
      </c>
      <c r="P188" s="67">
        <f>SUM(D188:O188)/12</f>
        <v>1</v>
      </c>
      <c r="Q188" s="38">
        <v>1.1189935283495305E-4</v>
      </c>
      <c r="R188" s="39">
        <v>1.1189935283495305E-4</v>
      </c>
      <c r="S188" s="39">
        <f t="shared" ref="S188" si="89">T188-R188</f>
        <v>0</v>
      </c>
      <c r="T188" s="39">
        <f t="shared" ref="T188" si="90">Q188*P188</f>
        <v>1.1189935283495305E-4</v>
      </c>
      <c r="U188" s="39">
        <f>Q188-T188</f>
        <v>0</v>
      </c>
    </row>
    <row r="189" spans="1:21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65"/>
      <c r="Q189" s="34">
        <v>6.0441391779891113E-4</v>
      </c>
      <c r="R189" s="35">
        <v>6.0441391779891113E-4</v>
      </c>
      <c r="S189" s="35">
        <f>SUBTOTAL(9,S190:S192)</f>
        <v>0</v>
      </c>
      <c r="T189" s="35">
        <f>SUBTOTAL(9,T190:T192)</f>
        <v>6.0441391779891113E-4</v>
      </c>
      <c r="U189" s="35">
        <f>SUBTOTAL(9,U190:U192)</f>
        <v>0</v>
      </c>
    </row>
    <row r="190" spans="1:21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66"/>
      <c r="Q190" s="36">
        <v>6.0441391779891113E-4</v>
      </c>
      <c r="R190" s="37">
        <v>6.0441391779891113E-4</v>
      </c>
      <c r="S190" s="37">
        <f>SUBTOTAL(9,S191:S192)</f>
        <v>0</v>
      </c>
      <c r="T190" s="37">
        <f>SUBTOTAL(9,T191:T192)</f>
        <v>6.0441391779891113E-4</v>
      </c>
      <c r="U190" s="37">
        <f>SUBTOTAL(9,U191:U192)</f>
        <v>0</v>
      </c>
    </row>
    <row r="191" spans="1:2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3.034312277174701E-4</v>
      </c>
      <c r="R191" s="39">
        <v>3.034312277174701E-4</v>
      </c>
      <c r="S191" s="39">
        <f t="shared" ref="S191:S192" si="91">T191-R191</f>
        <v>0</v>
      </c>
      <c r="T191" s="39">
        <f t="shared" ref="T191:T192" si="92">Q191*P191</f>
        <v>3.034312277174701E-4</v>
      </c>
      <c r="U191" s="39">
        <f>Q191-T191</f>
        <v>0</v>
      </c>
    </row>
    <row r="192" spans="1:21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101">
        <v>1</v>
      </c>
      <c r="M192" s="101">
        <v>1</v>
      </c>
      <c r="N192" s="101">
        <v>1</v>
      </c>
      <c r="O192" s="101">
        <v>1</v>
      </c>
      <c r="P192" s="67">
        <f>SUM(D192:O192)/12</f>
        <v>1</v>
      </c>
      <c r="Q192" s="38">
        <v>3.0098269008144103E-4</v>
      </c>
      <c r="R192" s="39">
        <v>3.0098269008144103E-4</v>
      </c>
      <c r="S192" s="39">
        <f t="shared" si="91"/>
        <v>0</v>
      </c>
      <c r="T192" s="39">
        <f t="shared" si="92"/>
        <v>3.0098269008144103E-4</v>
      </c>
      <c r="U192" s="39">
        <f>Q192-T192</f>
        <v>0</v>
      </c>
    </row>
    <row r="193" spans="1:21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65"/>
      <c r="Q193" s="34">
        <v>4.1539245366994449E-4</v>
      </c>
      <c r="R193" s="35">
        <v>4.1539245366994449E-4</v>
      </c>
      <c r="S193" s="35">
        <f>SUBTOTAL(9,S194:S198)</f>
        <v>0</v>
      </c>
      <c r="T193" s="35">
        <f>SUBTOTAL(9,T194:T198)</f>
        <v>4.1539245366994449E-4</v>
      </c>
      <c r="U193" s="35">
        <f>SUBTOTAL(9,U194:U198)</f>
        <v>0</v>
      </c>
    </row>
    <row r="194" spans="1:21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66"/>
      <c r="Q194" s="36">
        <v>3.8683528023747578E-4</v>
      </c>
      <c r="R194" s="37">
        <v>3.8683528023747578E-4</v>
      </c>
      <c r="S194" s="37">
        <f>SUBTOTAL(9,S195:S196)</f>
        <v>0</v>
      </c>
      <c r="T194" s="37">
        <f>SUBTOTAL(9,T195:T196)</f>
        <v>3.8683528023747578E-4</v>
      </c>
      <c r="U194" s="37">
        <f>SUBTOTAL(9,U195:U196)</f>
        <v>0</v>
      </c>
    </row>
    <row r="195" spans="1:2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1.4403788789336399E-4</v>
      </c>
      <c r="R195" s="39">
        <v>1.4403788789336399E-4</v>
      </c>
      <c r="S195" s="39">
        <f t="shared" ref="S195:S196" si="93">T195-R195</f>
        <v>0</v>
      </c>
      <c r="T195" s="39">
        <f t="shared" ref="T195:T196" si="94">Q195*P195</f>
        <v>1.4403788789336399E-4</v>
      </c>
      <c r="U195" s="39">
        <f>Q195-T195</f>
        <v>0</v>
      </c>
    </row>
    <row r="196" spans="1:2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2.4279739234411182E-4</v>
      </c>
      <c r="R196" s="39">
        <v>2.4279739234411182E-4</v>
      </c>
      <c r="S196" s="39">
        <f t="shared" si="93"/>
        <v>0</v>
      </c>
      <c r="T196" s="39">
        <f t="shared" si="94"/>
        <v>2.4279739234411182E-4</v>
      </c>
      <c r="U196" s="39">
        <f>Q196-T196</f>
        <v>0</v>
      </c>
    </row>
    <row r="197" spans="1:21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66"/>
      <c r="Q197" s="36">
        <v>2.8557173432468708E-5</v>
      </c>
      <c r="R197" s="37">
        <v>2.8557173432468708E-5</v>
      </c>
      <c r="S197" s="37">
        <f>SUBTOTAL(9,S198)</f>
        <v>0</v>
      </c>
      <c r="T197" s="37">
        <f>SUBTOTAL(9,T198)</f>
        <v>2.8557173432468708E-5</v>
      </c>
      <c r="U197" s="37">
        <f>SUBTOTAL(9,U198)</f>
        <v>0</v>
      </c>
    </row>
    <row r="198" spans="1:21" x14ac:dyDescent="0.2">
      <c r="A198" s="7" t="s">
        <v>181</v>
      </c>
      <c r="B198" s="7" t="s">
        <v>342</v>
      </c>
      <c r="C198" s="24" t="s">
        <v>606</v>
      </c>
      <c r="D198" s="101">
        <v>1</v>
      </c>
      <c r="E198" s="101">
        <v>1</v>
      </c>
      <c r="F198" s="101">
        <v>1</v>
      </c>
      <c r="G198" s="101">
        <v>1</v>
      </c>
      <c r="H198" s="101">
        <v>1</v>
      </c>
      <c r="I198" s="101">
        <v>1</v>
      </c>
      <c r="J198" s="101">
        <v>1</v>
      </c>
      <c r="K198" s="101">
        <v>1</v>
      </c>
      <c r="L198" s="101">
        <v>1</v>
      </c>
      <c r="M198" s="101">
        <v>1</v>
      </c>
      <c r="N198" s="101">
        <v>1</v>
      </c>
      <c r="O198" s="101">
        <v>1</v>
      </c>
      <c r="P198" s="67">
        <f>SUM(D198:O198)/12</f>
        <v>1</v>
      </c>
      <c r="Q198" s="38">
        <v>2.8557173432468708E-5</v>
      </c>
      <c r="R198" s="39">
        <v>2.8557173432468708E-5</v>
      </c>
      <c r="S198" s="39">
        <f t="shared" ref="S198" si="95">T198-R198</f>
        <v>0</v>
      </c>
      <c r="T198" s="39">
        <f t="shared" ref="T198" si="96">Q198*P198</f>
        <v>2.8557173432468708E-5</v>
      </c>
      <c r="U198" s="39">
        <f>Q198-T198</f>
        <v>0</v>
      </c>
    </row>
    <row r="199" spans="1:21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65"/>
      <c r="Q199" s="34">
        <v>2.3954177448394379E-4</v>
      </c>
      <c r="R199" s="35">
        <v>2.3954177448394382E-4</v>
      </c>
      <c r="S199" s="35">
        <f>SUBTOTAL(9,S200:S209)</f>
        <v>0</v>
      </c>
      <c r="T199" s="35">
        <f>SUBTOTAL(9,T200:T209)</f>
        <v>2.3954177448394382E-4</v>
      </c>
      <c r="U199" s="35">
        <f>SUBTOTAL(9,U200:U209)</f>
        <v>0</v>
      </c>
    </row>
    <row r="200" spans="1:21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66"/>
      <c r="Q200" s="36">
        <v>8.9191918704614059E-5</v>
      </c>
      <c r="R200" s="37">
        <v>8.9191918704614059E-5</v>
      </c>
      <c r="S200" s="37">
        <f>SUBTOTAL(9,S201)</f>
        <v>0</v>
      </c>
      <c r="T200" s="37">
        <f>SUBTOTAL(9,T201)</f>
        <v>8.9191918704614059E-5</v>
      </c>
      <c r="U200" s="37">
        <f>SUBTOTAL(9,U201)</f>
        <v>0</v>
      </c>
    </row>
    <row r="201" spans="1:21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101">
        <v>1</v>
      </c>
      <c r="M201" s="101">
        <v>1</v>
      </c>
      <c r="N201" s="101">
        <v>1</v>
      </c>
      <c r="O201" s="101">
        <v>1</v>
      </c>
      <c r="P201" s="67">
        <f>SUM(D201:O201)/12</f>
        <v>1</v>
      </c>
      <c r="Q201" s="38">
        <v>8.9191918704614059E-5</v>
      </c>
      <c r="R201" s="39">
        <v>8.9191918704614059E-5</v>
      </c>
      <c r="S201" s="39">
        <f t="shared" ref="S201" si="97">T201-R201</f>
        <v>0</v>
      </c>
      <c r="T201" s="39">
        <f t="shared" ref="T201" si="98">Q201*P201</f>
        <v>8.9191918704614059E-5</v>
      </c>
      <c r="U201" s="39">
        <f>Q201-T201</f>
        <v>0</v>
      </c>
    </row>
    <row r="202" spans="1:21" x14ac:dyDescent="0.2">
      <c r="A202" s="6" t="s">
        <v>185</v>
      </c>
      <c r="B202" s="6"/>
      <c r="C202" s="23" t="s">
        <v>516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66"/>
      <c r="Q202" s="36">
        <v>6.5523631455119858E-5</v>
      </c>
      <c r="R202" s="37">
        <v>6.5523631455119858E-5</v>
      </c>
      <c r="S202" s="37">
        <f>SUBTOTAL(9,S203:S205)</f>
        <v>0</v>
      </c>
      <c r="T202" s="37">
        <f>SUBTOTAL(9,T203:T205)</f>
        <v>6.5523631455119858E-5</v>
      </c>
      <c r="U202" s="37">
        <f>SUBTOTAL(9,U203:U205)</f>
        <v>0</v>
      </c>
    </row>
    <row r="203" spans="1:21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101">
        <v>1</v>
      </c>
      <c r="M203" s="101">
        <v>1</v>
      </c>
      <c r="N203" s="101">
        <v>1</v>
      </c>
      <c r="O203" s="101">
        <v>1</v>
      </c>
      <c r="P203" s="67">
        <f>SUM(D203:O203)/12</f>
        <v>1</v>
      </c>
      <c r="Q203" s="38">
        <v>2.3633711095585222E-5</v>
      </c>
      <c r="R203" s="39">
        <v>2.3633711095585222E-5</v>
      </c>
      <c r="S203" s="39">
        <f t="shared" ref="S203:S205" si="99">T203-R203</f>
        <v>0</v>
      </c>
      <c r="T203" s="39">
        <f t="shared" ref="T203:T205" si="100">Q203*P203</f>
        <v>2.3633711095585222E-5</v>
      </c>
      <c r="U203" s="39">
        <f>Q203-T203</f>
        <v>0</v>
      </c>
    </row>
    <row r="204" spans="1:21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101">
        <v>1</v>
      </c>
      <c r="M204" s="101">
        <v>1</v>
      </c>
      <c r="N204" s="101">
        <v>1</v>
      </c>
      <c r="O204" s="101">
        <v>1</v>
      </c>
      <c r="P204" s="67">
        <f>SUM(D204:O204)/12</f>
        <v>1</v>
      </c>
      <c r="Q204" s="38">
        <v>1.3866857515081188E-5</v>
      </c>
      <c r="R204" s="39">
        <v>1.3866857515081188E-5</v>
      </c>
      <c r="S204" s="39">
        <f t="shared" si="99"/>
        <v>0</v>
      </c>
      <c r="T204" s="39">
        <f t="shared" si="100"/>
        <v>1.3866857515081188E-5</v>
      </c>
      <c r="U204" s="39">
        <f>Q204-T204</f>
        <v>0</v>
      </c>
    </row>
    <row r="205" spans="1:21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101">
        <v>1</v>
      </c>
      <c r="M205" s="101">
        <v>1</v>
      </c>
      <c r="N205" s="101">
        <v>1</v>
      </c>
      <c r="O205" s="101">
        <v>1</v>
      </c>
      <c r="P205" s="67">
        <f>SUM(D205:O205)/12</f>
        <v>1</v>
      </c>
      <c r="Q205" s="38">
        <v>2.8023062844453443E-5</v>
      </c>
      <c r="R205" s="39">
        <v>2.8023062844453443E-5</v>
      </c>
      <c r="S205" s="39">
        <f t="shared" si="99"/>
        <v>0</v>
      </c>
      <c r="T205" s="39">
        <f t="shared" si="100"/>
        <v>2.8023062844453443E-5</v>
      </c>
      <c r="U205" s="39">
        <f>Q205-T205</f>
        <v>0</v>
      </c>
    </row>
    <row r="206" spans="1:21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66"/>
      <c r="Q206" s="36">
        <v>8.4826224324209887E-5</v>
      </c>
      <c r="R206" s="37">
        <v>8.4826224324209887E-5</v>
      </c>
      <c r="S206" s="37">
        <f>SUBTOTAL(9,S207:S209)</f>
        <v>0</v>
      </c>
      <c r="T206" s="37">
        <f>SUBTOTAL(9,T207:T209)</f>
        <v>8.4826224324209887E-5</v>
      </c>
      <c r="U206" s="37">
        <f>SUBTOTAL(9,U207:U209)</f>
        <v>0</v>
      </c>
    </row>
    <row r="207" spans="1:2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1.4099791604573363E-5</v>
      </c>
      <c r="R207" s="39">
        <v>1.4099791604573363E-5</v>
      </c>
      <c r="S207" s="39">
        <f t="shared" ref="S207" si="101">T207-R207</f>
        <v>0</v>
      </c>
      <c r="T207" s="39">
        <f t="shared" ref="T207" si="102">Q207*P207</f>
        <v>1.4099791604573363E-5</v>
      </c>
      <c r="U207" s="39">
        <f>Q207-T207</f>
        <v>0</v>
      </c>
    </row>
    <row r="208" spans="1:2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2.1155146799582521E-6</v>
      </c>
      <c r="R208" s="39">
        <v>2.1155146799582521E-6</v>
      </c>
      <c r="S208" s="39">
        <f t="shared" ref="S208" si="103">T208-R208</f>
        <v>0</v>
      </c>
      <c r="T208" s="39">
        <f t="shared" ref="T208" si="104">Q208*P208</f>
        <v>2.1155146799582521E-6</v>
      </c>
      <c r="U208" s="39">
        <f>Q208-T208</f>
        <v>0</v>
      </c>
    </row>
    <row r="209" spans="1:2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6.8610918039678276E-5</v>
      </c>
      <c r="R209" s="39">
        <v>6.8610918039678276E-5</v>
      </c>
      <c r="S209" s="39">
        <f t="shared" ref="S209" si="105">T209-R209</f>
        <v>0</v>
      </c>
      <c r="T209" s="39">
        <f t="shared" ref="T209" si="106">Q209*P209</f>
        <v>6.8610918039678276E-5</v>
      </c>
      <c r="U209" s="39">
        <f>Q209-T209</f>
        <v>0</v>
      </c>
    </row>
    <row r="210" spans="1:21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65"/>
      <c r="Q210" s="34">
        <v>1.6747961034487558E-4</v>
      </c>
      <c r="R210" s="35">
        <v>1.6747961034487561E-4</v>
      </c>
      <c r="S210" s="35">
        <f>SUBTOTAL(9,S211:S221)</f>
        <v>0</v>
      </c>
      <c r="T210" s="35">
        <f>SUBTOTAL(9,T211:T221)</f>
        <v>1.6747961034487561E-4</v>
      </c>
      <c r="U210" s="35">
        <f>SUBTOTAL(9,U211:U221)</f>
        <v>0</v>
      </c>
    </row>
    <row r="211" spans="1:21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66"/>
      <c r="Q211" s="36">
        <v>9.3687728611570504E-5</v>
      </c>
      <c r="R211" s="37">
        <v>9.3687728611570504E-5</v>
      </c>
      <c r="S211" s="37">
        <f>SUBTOTAL(9,S212:S213)</f>
        <v>0</v>
      </c>
      <c r="T211" s="37">
        <f>SUBTOTAL(9,T212:T213)</f>
        <v>9.3687728611570504E-5</v>
      </c>
      <c r="U211" s="37">
        <f>SUBTOTAL(9,U212:U213)</f>
        <v>0</v>
      </c>
    </row>
    <row r="212" spans="1:2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7.9156644981921779E-5</v>
      </c>
      <c r="R212" s="39">
        <v>7.9156644981921779E-5</v>
      </c>
      <c r="S212" s="39">
        <f t="shared" ref="S212:S213" si="107">T212-R212</f>
        <v>0</v>
      </c>
      <c r="T212" s="39">
        <f t="shared" ref="T212:T213" si="108">Q212*P212</f>
        <v>7.9156644981921779E-5</v>
      </c>
      <c r="U212" s="39">
        <f>Q212-T212</f>
        <v>0</v>
      </c>
    </row>
    <row r="213" spans="1:2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1.4531083629648723E-5</v>
      </c>
      <c r="R213" s="39">
        <v>1.4531083629648723E-5</v>
      </c>
      <c r="S213" s="39">
        <f t="shared" si="107"/>
        <v>0</v>
      </c>
      <c r="T213" s="39">
        <f t="shared" si="108"/>
        <v>1.4531083629648723E-5</v>
      </c>
      <c r="U213" s="39">
        <f>Q213-T213</f>
        <v>0</v>
      </c>
    </row>
    <row r="214" spans="1:21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66"/>
      <c r="Q214" s="36">
        <v>3.4306823868019758E-5</v>
      </c>
      <c r="R214" s="37">
        <v>3.4306823868019758E-5</v>
      </c>
      <c r="S214" s="37">
        <f>SUBTOTAL(9,S215:S216)</f>
        <v>0</v>
      </c>
      <c r="T214" s="37">
        <f>SUBTOTAL(9,T215:T216)</f>
        <v>3.4306823868019758E-5</v>
      </c>
      <c r="U214" s="37">
        <f>SUBTOTAL(9,U215:U216)</f>
        <v>0</v>
      </c>
    </row>
    <row r="215" spans="1:2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5.3110792201790605E-6</v>
      </c>
      <c r="R215" s="39">
        <v>5.3110792201790605E-6</v>
      </c>
      <c r="S215" s="39">
        <f t="shared" ref="S215" si="109">T215-R215</f>
        <v>0</v>
      </c>
      <c r="T215" s="39">
        <f t="shared" ref="T215" si="110">Q215*P215</f>
        <v>5.3110792201790605E-6</v>
      </c>
      <c r="U215" s="39">
        <f>Q215-T215</f>
        <v>0</v>
      </c>
    </row>
    <row r="216" spans="1:2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2.8995744647840696E-5</v>
      </c>
      <c r="R216" s="39">
        <v>2.8995744647840696E-5</v>
      </c>
      <c r="S216" s="39">
        <f t="shared" ref="S216" si="111">T216-R216</f>
        <v>0</v>
      </c>
      <c r="T216" s="39">
        <f t="shared" ref="T216" si="112">Q216*P216</f>
        <v>2.8995744647840696E-5</v>
      </c>
      <c r="U216" s="39">
        <f>Q216-T216</f>
        <v>0</v>
      </c>
    </row>
    <row r="217" spans="1:21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66"/>
      <c r="Q217" s="36">
        <v>3.9485057865285309E-5</v>
      </c>
      <c r="R217" s="37">
        <v>3.9485057865285309E-5</v>
      </c>
      <c r="S217" s="37">
        <f>SUBTOTAL(9,S218:S221)</f>
        <v>0</v>
      </c>
      <c r="T217" s="37">
        <f>SUBTOTAL(9,T218:T221)</f>
        <v>3.9485057865285309E-5</v>
      </c>
      <c r="U217" s="37">
        <f>SUBTOTAL(9,U218:U221)</f>
        <v>0</v>
      </c>
    </row>
    <row r="218" spans="1:2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3.6477842373989812E-6</v>
      </c>
      <c r="R218" s="39">
        <v>3.6477842373989812E-6</v>
      </c>
      <c r="S218" s="39">
        <f t="shared" ref="S218:S221" si="113">T218-R218</f>
        <v>0</v>
      </c>
      <c r="T218" s="39">
        <f t="shared" ref="T218:T221" si="114">Q218*P218</f>
        <v>3.6477842373989812E-6</v>
      </c>
      <c r="U218" s="39">
        <f>Q218-T218</f>
        <v>0</v>
      </c>
    </row>
    <row r="219" spans="1:2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1.236370471882698E-5</v>
      </c>
      <c r="R219" s="39">
        <v>1.236370471882698E-5</v>
      </c>
      <c r="S219" s="39">
        <f t="shared" si="113"/>
        <v>0</v>
      </c>
      <c r="T219" s="39">
        <f t="shared" si="114"/>
        <v>1.236370471882698E-5</v>
      </c>
      <c r="U219" s="39">
        <f>Q219-T219</f>
        <v>0</v>
      </c>
    </row>
    <row r="220" spans="1:2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2.1939479554044462E-5</v>
      </c>
      <c r="R220" s="39">
        <v>2.1939479554044462E-5</v>
      </c>
      <c r="S220" s="39">
        <f t="shared" si="113"/>
        <v>0</v>
      </c>
      <c r="T220" s="39">
        <f t="shared" si="114"/>
        <v>2.1939479554044462E-5</v>
      </c>
      <c r="U220" s="39">
        <f>Q220-T220</f>
        <v>0</v>
      </c>
    </row>
    <row r="221" spans="1:2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1.5340893550148875E-6</v>
      </c>
      <c r="R221" s="39">
        <v>1.5340893550148875E-6</v>
      </c>
      <c r="S221" s="39">
        <f t="shared" si="113"/>
        <v>0</v>
      </c>
      <c r="T221" s="39">
        <f t="shared" si="114"/>
        <v>1.5340893550148875E-6</v>
      </c>
      <c r="U221" s="39">
        <f>Q221-T221</f>
        <v>0</v>
      </c>
    </row>
    <row r="222" spans="1:21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65"/>
      <c r="Q222" s="34">
        <v>1.469668520889707E-4</v>
      </c>
      <c r="R222" s="35">
        <v>1.469668520889707E-4</v>
      </c>
      <c r="S222" s="35">
        <f>SUBTOTAL(9,S223:S229)</f>
        <v>0</v>
      </c>
      <c r="T222" s="35">
        <f>SUBTOTAL(9,T223:T229)</f>
        <v>1.469668520889707E-4</v>
      </c>
      <c r="U222" s="35">
        <f>SUBTOTAL(9,U223:U229)</f>
        <v>0</v>
      </c>
    </row>
    <row r="223" spans="1:21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66"/>
      <c r="Q223" s="36">
        <v>1.469668520889707E-4</v>
      </c>
      <c r="R223" s="37">
        <v>1.469668520889707E-4</v>
      </c>
      <c r="S223" s="37">
        <f>SUBTOTAL(9,S224:S229)</f>
        <v>0</v>
      </c>
      <c r="T223" s="37">
        <f>SUBTOTAL(9,T224:T229)</f>
        <v>1.469668520889707E-4</v>
      </c>
      <c r="U223" s="37">
        <f>SUBTOTAL(9,U224:U229)</f>
        <v>0</v>
      </c>
    </row>
    <row r="224" spans="1:2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15">SUM(D224:O224)/12</f>
        <v>1</v>
      </c>
      <c r="Q224" s="38">
        <v>4.7314736928098543E-6</v>
      </c>
      <c r="R224" s="39">
        <v>4.7314736928098543E-6</v>
      </c>
      <c r="S224" s="39">
        <f t="shared" ref="S224:S229" si="116">T224-R224</f>
        <v>0</v>
      </c>
      <c r="T224" s="39">
        <f t="shared" ref="T224:T229" si="117">Q224*P224</f>
        <v>4.7314736928098543E-6</v>
      </c>
      <c r="U224" s="39">
        <f t="shared" ref="U224:U229" si="118">Q224-T224</f>
        <v>0</v>
      </c>
    </row>
    <row r="225" spans="1:2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15"/>
        <v>1</v>
      </c>
      <c r="Q225" s="38">
        <v>9.683142892092783E-6</v>
      </c>
      <c r="R225" s="39">
        <v>9.683142892092783E-6</v>
      </c>
      <c r="S225" s="39">
        <f t="shared" si="116"/>
        <v>0</v>
      </c>
      <c r="T225" s="39">
        <f t="shared" si="117"/>
        <v>9.683142892092783E-6</v>
      </c>
      <c r="U225" s="39">
        <f t="shared" si="118"/>
        <v>0</v>
      </c>
    </row>
    <row r="226" spans="1:2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15"/>
        <v>1</v>
      </c>
      <c r="Q226" s="38">
        <v>3.6633435066580296E-5</v>
      </c>
      <c r="R226" s="39">
        <v>3.6633435066580296E-5</v>
      </c>
      <c r="S226" s="39">
        <f t="shared" si="116"/>
        <v>0</v>
      </c>
      <c r="T226" s="39">
        <f t="shared" si="117"/>
        <v>3.6633435066580296E-5</v>
      </c>
      <c r="U226" s="39">
        <f t="shared" si="118"/>
        <v>0</v>
      </c>
    </row>
    <row r="227" spans="1:2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15"/>
        <v>1</v>
      </c>
      <c r="Q227" s="38">
        <v>2.8496210213734426E-5</v>
      </c>
      <c r="R227" s="39">
        <v>2.8496210213734426E-5</v>
      </c>
      <c r="S227" s="39">
        <f t="shared" si="116"/>
        <v>0</v>
      </c>
      <c r="T227" s="39">
        <f t="shared" si="117"/>
        <v>2.8496210213734426E-5</v>
      </c>
      <c r="U227" s="39">
        <f t="shared" si="118"/>
        <v>0</v>
      </c>
    </row>
    <row r="228" spans="1:2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15"/>
        <v>1</v>
      </c>
      <c r="Q228" s="38">
        <v>3.9462310395608341E-6</v>
      </c>
      <c r="R228" s="39">
        <v>3.9462310395608341E-6</v>
      </c>
      <c r="S228" s="39">
        <f t="shared" si="116"/>
        <v>0</v>
      </c>
      <c r="T228" s="39">
        <f t="shared" si="117"/>
        <v>3.9462310395608341E-6</v>
      </c>
      <c r="U228" s="39">
        <f t="shared" si="118"/>
        <v>0</v>
      </c>
    </row>
    <row r="229" spans="1:2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15"/>
        <v>1</v>
      </c>
      <c r="Q229" s="38">
        <v>6.3476359184192507E-5</v>
      </c>
      <c r="R229" s="39">
        <v>6.3476359184192507E-5</v>
      </c>
      <c r="S229" s="39">
        <f t="shared" si="116"/>
        <v>0</v>
      </c>
      <c r="T229" s="39">
        <f t="shared" si="117"/>
        <v>6.3476359184192507E-5</v>
      </c>
      <c r="U229" s="39">
        <f t="shared" si="118"/>
        <v>0</v>
      </c>
    </row>
    <row r="230" spans="1:21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65"/>
      <c r="Q230" s="34">
        <v>3.7778178730604159E-4</v>
      </c>
      <c r="R230" s="35">
        <v>6.2246812953212899E-5</v>
      </c>
      <c r="S230" s="35">
        <f>SUBTOTAL(9,S231:S244)</f>
        <v>0</v>
      </c>
      <c r="T230" s="35">
        <f>SUBTOTAL(9,T231:T244)</f>
        <v>6.2246812953212899E-5</v>
      </c>
      <c r="U230" s="35">
        <f>SUBTOTAL(9,U231:U244)</f>
        <v>3.1553497435282869E-4</v>
      </c>
    </row>
    <row r="231" spans="1:21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66"/>
      <c r="Q231" s="36">
        <v>9.7501114428217837E-5</v>
      </c>
      <c r="R231" s="37">
        <v>3.6538805592724095E-5</v>
      </c>
      <c r="S231" s="37">
        <f>SUBTOTAL(9,S232:S239)</f>
        <v>0</v>
      </c>
      <c r="T231" s="37">
        <f>SUBTOTAL(9,T232:T239)</f>
        <v>3.6538805592724095E-5</v>
      </c>
      <c r="U231" s="37">
        <f>SUBTOTAL(9,U232:U239)</f>
        <v>6.0962308835493729E-5</v>
      </c>
    </row>
    <row r="232" spans="1:21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101">
        <v>1</v>
      </c>
      <c r="M232" s="101">
        <v>1</v>
      </c>
      <c r="N232" s="101">
        <v>1</v>
      </c>
      <c r="O232" s="101">
        <v>1</v>
      </c>
      <c r="P232" s="67">
        <f t="shared" ref="P232:P239" si="119">SUM(D232:O232)/12</f>
        <v>1</v>
      </c>
      <c r="Q232" s="38">
        <v>3.1901051474983356E-6</v>
      </c>
      <c r="R232" s="39">
        <v>3.1901051474983356E-6</v>
      </c>
      <c r="S232" s="39">
        <f t="shared" ref="S232:S239" si="120">T232-R232</f>
        <v>0</v>
      </c>
      <c r="T232" s="39">
        <f t="shared" ref="T232:T239" si="121">Q232*P232</f>
        <v>3.1901051474983356E-6</v>
      </c>
      <c r="U232" s="39">
        <f t="shared" ref="U232:U239" si="122">Q232-T232</f>
        <v>0</v>
      </c>
    </row>
    <row r="233" spans="1:21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101">
        <v>1</v>
      </c>
      <c r="M233" s="101">
        <v>1</v>
      </c>
      <c r="N233" s="101">
        <v>1</v>
      </c>
      <c r="O233" s="101">
        <v>1</v>
      </c>
      <c r="P233" s="67">
        <f t="shared" si="119"/>
        <v>1</v>
      </c>
      <c r="Q233" s="38">
        <v>1.3821362575727244E-5</v>
      </c>
      <c r="R233" s="39">
        <v>1.3821362575727244E-5</v>
      </c>
      <c r="S233" s="39">
        <f t="shared" si="120"/>
        <v>0</v>
      </c>
      <c r="T233" s="39">
        <f t="shared" si="121"/>
        <v>1.3821362575727244E-5</v>
      </c>
      <c r="U233" s="39">
        <f t="shared" si="122"/>
        <v>0</v>
      </c>
    </row>
    <row r="234" spans="1:21" x14ac:dyDescent="0.2">
      <c r="A234" s="7" t="s">
        <v>217</v>
      </c>
      <c r="B234" s="7" t="s">
        <v>366</v>
      </c>
      <c r="C234" s="24" t="s">
        <v>551</v>
      </c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67">
        <f t="shared" si="119"/>
        <v>0</v>
      </c>
      <c r="Q234" s="38">
        <v>1.4118899479102018E-5</v>
      </c>
      <c r="R234" s="39">
        <v>0</v>
      </c>
      <c r="S234" s="39">
        <f t="shared" si="120"/>
        <v>0</v>
      </c>
      <c r="T234" s="39">
        <f t="shared" si="121"/>
        <v>0</v>
      </c>
      <c r="U234" s="39">
        <f t="shared" si="122"/>
        <v>1.4118899479102018E-5</v>
      </c>
    </row>
    <row r="235" spans="1:21" x14ac:dyDescent="0.2">
      <c r="A235" s="7" t="s">
        <v>218</v>
      </c>
      <c r="B235" s="7" t="s">
        <v>366</v>
      </c>
      <c r="C235" s="24" t="s">
        <v>552</v>
      </c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67">
        <f t="shared" si="119"/>
        <v>0</v>
      </c>
      <c r="Q235" s="38">
        <v>5.2637644832509626E-6</v>
      </c>
      <c r="R235" s="39">
        <v>0</v>
      </c>
      <c r="S235" s="39">
        <f t="shared" si="120"/>
        <v>0</v>
      </c>
      <c r="T235" s="39">
        <f t="shared" si="121"/>
        <v>0</v>
      </c>
      <c r="U235" s="39">
        <f t="shared" si="122"/>
        <v>5.2637644832509626E-6</v>
      </c>
    </row>
    <row r="236" spans="1:21" x14ac:dyDescent="0.2">
      <c r="A236" s="7" t="s">
        <v>219</v>
      </c>
      <c r="B236" s="7" t="s">
        <v>367</v>
      </c>
      <c r="C236" s="24" t="s">
        <v>553</v>
      </c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67">
        <f t="shared" si="119"/>
        <v>0</v>
      </c>
      <c r="Q236" s="38">
        <v>1.9944981412767693E-6</v>
      </c>
      <c r="R236" s="39">
        <v>0</v>
      </c>
      <c r="S236" s="39">
        <f t="shared" si="120"/>
        <v>0</v>
      </c>
      <c r="T236" s="39">
        <f t="shared" si="121"/>
        <v>0</v>
      </c>
      <c r="U236" s="39">
        <f t="shared" si="122"/>
        <v>1.9944981412767693E-6</v>
      </c>
    </row>
    <row r="237" spans="1:21" x14ac:dyDescent="0.2">
      <c r="A237" s="7" t="s">
        <v>220</v>
      </c>
      <c r="B237" s="7" t="s">
        <v>368</v>
      </c>
      <c r="C237" s="24" t="s">
        <v>554</v>
      </c>
      <c r="D237" s="101">
        <v>1</v>
      </c>
      <c r="E237" s="101">
        <v>1</v>
      </c>
      <c r="F237" s="101">
        <v>1</v>
      </c>
      <c r="G237" s="101">
        <v>1</v>
      </c>
      <c r="H237" s="101">
        <v>1</v>
      </c>
      <c r="I237" s="101">
        <v>1</v>
      </c>
      <c r="J237" s="101">
        <v>1</v>
      </c>
      <c r="K237" s="101">
        <v>1</v>
      </c>
      <c r="L237" s="101">
        <v>1</v>
      </c>
      <c r="M237" s="101">
        <v>1</v>
      </c>
      <c r="N237" s="101">
        <v>1</v>
      </c>
      <c r="O237" s="101">
        <v>1</v>
      </c>
      <c r="P237" s="67">
        <f t="shared" si="119"/>
        <v>1</v>
      </c>
      <c r="Q237" s="38">
        <v>1.9527337869498514E-5</v>
      </c>
      <c r="R237" s="39">
        <v>1.9527337869498514E-5</v>
      </c>
      <c r="S237" s="39">
        <f t="shared" si="120"/>
        <v>0</v>
      </c>
      <c r="T237" s="39">
        <f t="shared" si="121"/>
        <v>1.9527337869498514E-5</v>
      </c>
      <c r="U237" s="39">
        <f t="shared" si="122"/>
        <v>0</v>
      </c>
    </row>
    <row r="238" spans="1:21" x14ac:dyDescent="0.2">
      <c r="A238" s="7" t="s">
        <v>221</v>
      </c>
      <c r="B238" s="7" t="s">
        <v>369</v>
      </c>
      <c r="C238" s="24" t="s">
        <v>620</v>
      </c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67">
        <f t="shared" si="119"/>
        <v>0</v>
      </c>
      <c r="Q238" s="38">
        <v>3.6926422476019675E-5</v>
      </c>
      <c r="R238" s="39">
        <v>0</v>
      </c>
      <c r="S238" s="39">
        <f t="shared" si="120"/>
        <v>0</v>
      </c>
      <c r="T238" s="39">
        <f t="shared" si="121"/>
        <v>0</v>
      </c>
      <c r="U238" s="39">
        <f t="shared" si="122"/>
        <v>3.6926422476019675E-5</v>
      </c>
    </row>
    <row r="239" spans="1:21" x14ac:dyDescent="0.2">
      <c r="A239" s="7" t="s">
        <v>222</v>
      </c>
      <c r="B239" s="7" t="s">
        <v>366</v>
      </c>
      <c r="C239" s="24" t="s">
        <v>621</v>
      </c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67">
        <f t="shared" si="119"/>
        <v>0</v>
      </c>
      <c r="Q239" s="38">
        <v>2.6587242558443064E-6</v>
      </c>
      <c r="R239" s="39">
        <v>0</v>
      </c>
      <c r="S239" s="39">
        <f t="shared" si="120"/>
        <v>0</v>
      </c>
      <c r="T239" s="39">
        <f t="shared" si="121"/>
        <v>0</v>
      </c>
      <c r="U239" s="39">
        <f t="shared" si="122"/>
        <v>2.6587242558443064E-6</v>
      </c>
    </row>
    <row r="240" spans="1:21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66"/>
      <c r="Q240" s="36">
        <v>2.7992581235086305E-4</v>
      </c>
      <c r="R240" s="37">
        <v>2.5708007360488811E-5</v>
      </c>
      <c r="S240" s="37">
        <f>SUBTOTAL(9,S241:S242)</f>
        <v>0</v>
      </c>
      <c r="T240" s="37">
        <f>SUBTOTAL(9,T241:T242)</f>
        <v>2.5708007360488811E-5</v>
      </c>
      <c r="U240" s="37">
        <f>SUBTOTAL(9,U241:U242)</f>
        <v>2.5421780499037421E-4</v>
      </c>
    </row>
    <row r="241" spans="1:21" x14ac:dyDescent="0.2">
      <c r="A241" s="7" t="s">
        <v>224</v>
      </c>
      <c r="B241" s="7" t="s">
        <v>370</v>
      </c>
      <c r="C241" s="24" t="s">
        <v>557</v>
      </c>
      <c r="D241" s="101">
        <v>0.9</v>
      </c>
      <c r="E241" s="101">
        <v>0.9</v>
      </c>
      <c r="F241" s="101">
        <v>0.9</v>
      </c>
      <c r="G241" s="101">
        <v>0.9</v>
      </c>
      <c r="H241" s="101">
        <v>0.9</v>
      </c>
      <c r="I241" s="101">
        <v>0.9</v>
      </c>
      <c r="J241" s="101">
        <v>0.9</v>
      </c>
      <c r="K241" s="101">
        <v>0.9</v>
      </c>
      <c r="L241" s="101">
        <v>0.9</v>
      </c>
      <c r="M241" s="101">
        <v>0.9</v>
      </c>
      <c r="N241" s="101">
        <v>0.9</v>
      </c>
      <c r="O241" s="101">
        <v>0.9</v>
      </c>
      <c r="P241" s="67">
        <f>SUM(D241:O241)/12</f>
        <v>0.90000000000000024</v>
      </c>
      <c r="Q241" s="38">
        <v>2.8564452622765338E-5</v>
      </c>
      <c r="R241" s="39">
        <v>2.5708007360488811E-5</v>
      </c>
      <c r="S241" s="39">
        <f t="shared" ref="S241:S242" si="123">T241-R241</f>
        <v>0</v>
      </c>
      <c r="T241" s="39">
        <f t="shared" ref="T241:T242" si="124">Q241*P241</f>
        <v>2.5708007360488811E-5</v>
      </c>
      <c r="U241" s="39">
        <f>Q241-T241</f>
        <v>2.856445262276527E-6</v>
      </c>
    </row>
    <row r="242" spans="1:21" x14ac:dyDescent="0.2">
      <c r="A242" s="7" t="s">
        <v>225</v>
      </c>
      <c r="B242" s="7" t="s">
        <v>371</v>
      </c>
      <c r="C242" s="24" t="s">
        <v>558</v>
      </c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67">
        <f>SUM(D242:O242)/12</f>
        <v>0</v>
      </c>
      <c r="Q242" s="38">
        <v>2.513613597280977E-4</v>
      </c>
      <c r="R242" s="39">
        <v>0</v>
      </c>
      <c r="S242" s="39">
        <f t="shared" si="123"/>
        <v>0</v>
      </c>
      <c r="T242" s="39">
        <f t="shared" si="124"/>
        <v>0</v>
      </c>
      <c r="U242" s="39">
        <f>Q242-T242</f>
        <v>2.513613597280977E-4</v>
      </c>
    </row>
    <row r="243" spans="1:21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66"/>
      <c r="Q243" s="36">
        <v>3.5486052696073907E-7</v>
      </c>
      <c r="R243" s="37">
        <v>0</v>
      </c>
      <c r="S243" s="37">
        <f>SUBTOTAL(9,S244:S245)</f>
        <v>0</v>
      </c>
      <c r="T243" s="37">
        <f>SUBTOTAL(9,T244:T245)</f>
        <v>0</v>
      </c>
      <c r="U243" s="37">
        <f>SUBTOTAL(9,U244:U245)</f>
        <v>3.5486052696073907E-7</v>
      </c>
    </row>
    <row r="244" spans="1:21" x14ac:dyDescent="0.2">
      <c r="A244" s="7" t="s">
        <v>227</v>
      </c>
      <c r="B244" s="7" t="s">
        <v>373</v>
      </c>
      <c r="C244" s="24" t="s">
        <v>561</v>
      </c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67">
        <f>SUM(D244:O244)/12</f>
        <v>0</v>
      </c>
      <c r="Q244" s="38">
        <v>3.5486052696073907E-7</v>
      </c>
      <c r="R244" s="39">
        <v>0</v>
      </c>
      <c r="S244" s="39">
        <f t="shared" ref="S244" si="125">T244-R244</f>
        <v>0</v>
      </c>
      <c r="T244" s="39">
        <f t="shared" ref="T244" si="126">Q244*P244</f>
        <v>0</v>
      </c>
      <c r="U244" s="39">
        <f>Q244-T244</f>
        <v>3.5486052696073907E-7</v>
      </c>
    </row>
    <row r="245" spans="1:21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65"/>
      <c r="Q245" s="34">
        <v>2.2724267257899947E-4</v>
      </c>
      <c r="R245" s="35">
        <v>1.3536852998348255E-4</v>
      </c>
      <c r="S245" s="35">
        <f>SUBTOTAL(9,S246:S258)</f>
        <v>0</v>
      </c>
      <c r="T245" s="35">
        <f>SUBTOTAL(9,T246:T258)</f>
        <v>1.3536852998348255E-4</v>
      </c>
      <c r="U245" s="35">
        <f>SUBTOTAL(9,U246:U258)</f>
        <v>9.1874142595516851E-5</v>
      </c>
    </row>
    <row r="246" spans="1:21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66"/>
      <c r="Q246" s="36">
        <v>3.4775421743365347E-5</v>
      </c>
      <c r="R246" s="37">
        <v>3.1297879569028826E-5</v>
      </c>
      <c r="S246" s="37">
        <f>SUBTOTAL(9,S247:S248)</f>
        <v>0</v>
      </c>
      <c r="T246" s="37">
        <f>SUBTOTAL(9,T247:T248)</f>
        <v>3.1297879569028826E-5</v>
      </c>
      <c r="U246" s="37">
        <f>SUBTOTAL(9,U247:U248)</f>
        <v>3.4775421743365262E-6</v>
      </c>
    </row>
    <row r="247" spans="1:21" x14ac:dyDescent="0.2">
      <c r="A247" s="7" t="s">
        <v>230</v>
      </c>
      <c r="B247" s="7" t="s">
        <v>404</v>
      </c>
      <c r="C247" s="24" t="s">
        <v>622</v>
      </c>
      <c r="D247" s="101">
        <v>0.9</v>
      </c>
      <c r="E247" s="101">
        <v>0.9</v>
      </c>
      <c r="F247" s="101">
        <v>0.9</v>
      </c>
      <c r="G247" s="101">
        <v>0.9</v>
      </c>
      <c r="H247" s="101">
        <v>0.9</v>
      </c>
      <c r="I247" s="101">
        <v>0.9</v>
      </c>
      <c r="J247" s="101">
        <v>0.9</v>
      </c>
      <c r="K247" s="101">
        <v>0.9</v>
      </c>
      <c r="L247" s="101">
        <v>0.9</v>
      </c>
      <c r="M247" s="101">
        <v>0.9</v>
      </c>
      <c r="N247" s="101">
        <v>0.9</v>
      </c>
      <c r="O247" s="101">
        <v>0.9</v>
      </c>
      <c r="P247" s="67">
        <f>SUM(D247:O247)/12</f>
        <v>0.90000000000000024</v>
      </c>
      <c r="Q247" s="38">
        <v>2.4428962635492109E-5</v>
      </c>
      <c r="R247" s="39">
        <v>2.1986066371942904E-5</v>
      </c>
      <c r="S247" s="39">
        <f t="shared" ref="S247:S248" si="127">T247-R247</f>
        <v>0</v>
      </c>
      <c r="T247" s="39">
        <f t="shared" ref="T247:T248" si="128">Q247*P247</f>
        <v>2.1986066371942904E-5</v>
      </c>
      <c r="U247" s="39">
        <f>Q247-T247</f>
        <v>2.4428962635492048E-6</v>
      </c>
    </row>
    <row r="248" spans="1:21" x14ac:dyDescent="0.2">
      <c r="A248" s="7" t="s">
        <v>231</v>
      </c>
      <c r="B248" s="7" t="s">
        <v>404</v>
      </c>
      <c r="C248" s="24" t="s">
        <v>623</v>
      </c>
      <c r="D248" s="101">
        <v>0.9</v>
      </c>
      <c r="E248" s="101">
        <v>0.9</v>
      </c>
      <c r="F248" s="101">
        <v>0.9</v>
      </c>
      <c r="G248" s="101">
        <v>0.9</v>
      </c>
      <c r="H248" s="101">
        <v>0.9</v>
      </c>
      <c r="I248" s="101">
        <v>0.9</v>
      </c>
      <c r="J248" s="101">
        <v>0.9</v>
      </c>
      <c r="K248" s="101">
        <v>0.9</v>
      </c>
      <c r="L248" s="101">
        <v>0.9</v>
      </c>
      <c r="M248" s="101">
        <v>0.9</v>
      </c>
      <c r="N248" s="101">
        <v>0.9</v>
      </c>
      <c r="O248" s="101">
        <v>0.9</v>
      </c>
      <c r="P248" s="67">
        <f>SUM(D248:O248)/12</f>
        <v>0.90000000000000024</v>
      </c>
      <c r="Q248" s="38">
        <v>1.0346459107873242E-5</v>
      </c>
      <c r="R248" s="39">
        <v>9.3118131970859203E-6</v>
      </c>
      <c r="S248" s="39">
        <f t="shared" si="127"/>
        <v>0</v>
      </c>
      <c r="T248" s="39">
        <f t="shared" si="128"/>
        <v>9.3118131970859203E-6</v>
      </c>
      <c r="U248" s="39">
        <f>Q248-T248</f>
        <v>1.0346459107873215E-6</v>
      </c>
    </row>
    <row r="249" spans="1:21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66"/>
      <c r="Q249" s="36">
        <v>1.9246725083563412E-4</v>
      </c>
      <c r="R249" s="37">
        <v>1.0407065041445375E-4</v>
      </c>
      <c r="S249" s="37">
        <f>SUBTOTAL(9,S250:S258)</f>
        <v>0</v>
      </c>
      <c r="T249" s="37">
        <f>SUBTOTAL(9,T250:T258)</f>
        <v>1.0407065041445375E-4</v>
      </c>
      <c r="U249" s="37">
        <f>SUBTOTAL(9,U250:U258)</f>
        <v>8.8396600421180316E-5</v>
      </c>
    </row>
    <row r="250" spans="1:21" x14ac:dyDescent="0.2">
      <c r="A250" s="7" t="s">
        <v>233</v>
      </c>
      <c r="B250" s="7" t="s">
        <v>375</v>
      </c>
      <c r="C250" s="24" t="s">
        <v>566</v>
      </c>
      <c r="D250" s="101">
        <v>0.9</v>
      </c>
      <c r="E250" s="101">
        <v>0.9</v>
      </c>
      <c r="F250" s="101">
        <v>0.9</v>
      </c>
      <c r="G250" s="101">
        <v>0.9</v>
      </c>
      <c r="H250" s="101">
        <v>0.9</v>
      </c>
      <c r="I250" s="101">
        <v>0.9</v>
      </c>
      <c r="J250" s="101">
        <v>0.9</v>
      </c>
      <c r="K250" s="101">
        <v>0.9</v>
      </c>
      <c r="L250" s="101">
        <v>0.9</v>
      </c>
      <c r="M250" s="101">
        <v>0.9</v>
      </c>
      <c r="N250" s="101">
        <v>0.9</v>
      </c>
      <c r="O250" s="101">
        <v>0.9</v>
      </c>
      <c r="P250" s="67">
        <f t="shared" ref="P250:P257" si="129">SUM(D250:O250)/12</f>
        <v>0.90000000000000024</v>
      </c>
      <c r="Q250" s="38">
        <v>5.6550209616948547E-5</v>
      </c>
      <c r="R250" s="39">
        <v>5.0895188655253704E-5</v>
      </c>
      <c r="S250" s="39">
        <f t="shared" ref="S250:S258" si="130">T250-R250</f>
        <v>0</v>
      </c>
      <c r="T250" s="39">
        <f t="shared" ref="T250:T258" si="131">Q250*P250</f>
        <v>5.0895188655253704E-5</v>
      </c>
      <c r="U250" s="39">
        <f t="shared" ref="U250:U258" si="132">Q250-T250</f>
        <v>5.6550209616948425E-6</v>
      </c>
    </row>
    <row r="251" spans="1:21" x14ac:dyDescent="0.2">
      <c r="A251" s="7" t="s">
        <v>234</v>
      </c>
      <c r="B251" s="7" t="s">
        <v>376</v>
      </c>
      <c r="C251" s="24" t="s">
        <v>624</v>
      </c>
      <c r="D251" s="101">
        <v>0.9</v>
      </c>
      <c r="E251" s="101">
        <v>0.9</v>
      </c>
      <c r="F251" s="101">
        <v>0.9</v>
      </c>
      <c r="G251" s="101">
        <v>0.9</v>
      </c>
      <c r="H251" s="101">
        <v>0.9</v>
      </c>
      <c r="I251" s="101">
        <v>0.9</v>
      </c>
      <c r="J251" s="101">
        <v>0.9</v>
      </c>
      <c r="K251" s="101">
        <v>0.9</v>
      </c>
      <c r="L251" s="101">
        <v>0.9</v>
      </c>
      <c r="M251" s="101">
        <v>0.9</v>
      </c>
      <c r="N251" s="101">
        <v>0.9</v>
      </c>
      <c r="O251" s="101">
        <v>0.9</v>
      </c>
      <c r="P251" s="67">
        <f t="shared" si="129"/>
        <v>0.90000000000000024</v>
      </c>
      <c r="Q251" s="38">
        <v>2.9862878191926808E-5</v>
      </c>
      <c r="R251" s="39">
        <v>2.6876590372734133E-5</v>
      </c>
      <c r="S251" s="39">
        <f t="shared" si="130"/>
        <v>0</v>
      </c>
      <c r="T251" s="39">
        <f t="shared" si="131"/>
        <v>2.6876590372734133E-5</v>
      </c>
      <c r="U251" s="39">
        <f t="shared" si="132"/>
        <v>2.9862878191926751E-6</v>
      </c>
    </row>
    <row r="252" spans="1:21" x14ac:dyDescent="0.2">
      <c r="A252" s="7" t="s">
        <v>235</v>
      </c>
      <c r="B252" s="7" t="s">
        <v>377</v>
      </c>
      <c r="C252" s="24" t="s">
        <v>568</v>
      </c>
      <c r="D252" s="101">
        <v>0.9</v>
      </c>
      <c r="E252" s="101">
        <v>0.9</v>
      </c>
      <c r="F252" s="101">
        <v>0.9</v>
      </c>
      <c r="G252" s="101">
        <v>0.9</v>
      </c>
      <c r="H252" s="101">
        <v>0.9</v>
      </c>
      <c r="I252" s="101">
        <v>0.9</v>
      </c>
      <c r="J252" s="101">
        <v>0.9</v>
      </c>
      <c r="K252" s="101">
        <v>0.9</v>
      </c>
      <c r="L252" s="101">
        <v>0.9</v>
      </c>
      <c r="M252" s="101">
        <v>0.9</v>
      </c>
      <c r="N252" s="101">
        <v>0.9</v>
      </c>
      <c r="O252" s="101">
        <v>0.9</v>
      </c>
      <c r="P252" s="67">
        <f t="shared" si="129"/>
        <v>0.90000000000000024</v>
      </c>
      <c r="Q252" s="38">
        <v>1.1759531924206644E-5</v>
      </c>
      <c r="R252" s="39">
        <v>1.0583578731785983E-5</v>
      </c>
      <c r="S252" s="39">
        <f t="shared" si="130"/>
        <v>0</v>
      </c>
      <c r="T252" s="39">
        <f t="shared" si="131"/>
        <v>1.0583578731785983E-5</v>
      </c>
      <c r="U252" s="39">
        <f t="shared" si="132"/>
        <v>1.175953192420661E-6</v>
      </c>
    </row>
    <row r="253" spans="1:21" x14ac:dyDescent="0.2">
      <c r="A253" s="7" t="s">
        <v>236</v>
      </c>
      <c r="B253" s="7" t="s">
        <v>405</v>
      </c>
      <c r="C253" s="24" t="s">
        <v>625</v>
      </c>
      <c r="D253" s="101">
        <v>0.9</v>
      </c>
      <c r="E253" s="101">
        <v>0.9</v>
      </c>
      <c r="F253" s="101">
        <v>0.9</v>
      </c>
      <c r="G253" s="101">
        <v>0.9</v>
      </c>
      <c r="H253" s="101">
        <v>0.9</v>
      </c>
      <c r="I253" s="101">
        <v>0.9</v>
      </c>
      <c r="J253" s="101">
        <v>0.9</v>
      </c>
      <c r="K253" s="101">
        <v>0.9</v>
      </c>
      <c r="L253" s="101">
        <v>0.9</v>
      </c>
      <c r="M253" s="101">
        <v>0.9</v>
      </c>
      <c r="N253" s="101">
        <v>0.9</v>
      </c>
      <c r="O253" s="101">
        <v>0.9</v>
      </c>
      <c r="P253" s="67">
        <f t="shared" si="129"/>
        <v>0.90000000000000024</v>
      </c>
      <c r="Q253" s="38">
        <v>1.2283633625564044E-5</v>
      </c>
      <c r="R253" s="39">
        <v>1.1055270263007642E-5</v>
      </c>
      <c r="S253" s="39">
        <f t="shared" si="130"/>
        <v>0</v>
      </c>
      <c r="T253" s="39">
        <f t="shared" si="131"/>
        <v>1.1055270263007642E-5</v>
      </c>
      <c r="U253" s="39">
        <f t="shared" si="132"/>
        <v>1.2283633625564022E-6</v>
      </c>
    </row>
    <row r="254" spans="1:21" x14ac:dyDescent="0.2">
      <c r="A254" s="7" t="s">
        <v>237</v>
      </c>
      <c r="B254" s="7" t="s">
        <v>380</v>
      </c>
      <c r="C254" s="24" t="s">
        <v>572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67">
        <f t="shared" si="129"/>
        <v>0</v>
      </c>
      <c r="Q254" s="38">
        <v>1.0862371720146931E-5</v>
      </c>
      <c r="R254" s="39">
        <v>0</v>
      </c>
      <c r="S254" s="39">
        <f t="shared" si="130"/>
        <v>0</v>
      </c>
      <c r="T254" s="39">
        <f t="shared" si="131"/>
        <v>0</v>
      </c>
      <c r="U254" s="39">
        <f t="shared" si="132"/>
        <v>1.0862371720146931E-5</v>
      </c>
    </row>
    <row r="255" spans="1:21" x14ac:dyDescent="0.2">
      <c r="A255" s="7" t="s">
        <v>238</v>
      </c>
      <c r="B255" s="7" t="s">
        <v>381</v>
      </c>
      <c r="C255" s="24" t="s">
        <v>573</v>
      </c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67">
        <f t="shared" si="129"/>
        <v>0</v>
      </c>
      <c r="Q255" s="38">
        <v>2.0510028559543638E-5</v>
      </c>
      <c r="R255" s="39">
        <v>0</v>
      </c>
      <c r="S255" s="39">
        <f t="shared" si="130"/>
        <v>0</v>
      </c>
      <c r="T255" s="39">
        <f t="shared" si="131"/>
        <v>0</v>
      </c>
      <c r="U255" s="39">
        <f t="shared" si="132"/>
        <v>2.0510028559543638E-5</v>
      </c>
    </row>
    <row r="256" spans="1:21" x14ac:dyDescent="0.2">
      <c r="A256" s="7" t="s">
        <v>239</v>
      </c>
      <c r="B256" s="7" t="s">
        <v>377</v>
      </c>
      <c r="C256" s="24" t="s">
        <v>626</v>
      </c>
      <c r="D256" s="101">
        <v>0.9</v>
      </c>
      <c r="E256" s="101">
        <v>0.9</v>
      </c>
      <c r="F256" s="101">
        <v>0.9</v>
      </c>
      <c r="G256" s="101">
        <v>0.9</v>
      </c>
      <c r="H256" s="101">
        <v>0.9</v>
      </c>
      <c r="I256" s="101">
        <v>0.9</v>
      </c>
      <c r="J256" s="101">
        <v>0.9</v>
      </c>
      <c r="K256" s="101">
        <v>0.9</v>
      </c>
      <c r="L256" s="101">
        <v>0.9</v>
      </c>
      <c r="M256" s="101">
        <v>0.9</v>
      </c>
      <c r="N256" s="101">
        <v>0.9</v>
      </c>
      <c r="O256" s="101">
        <v>0.9</v>
      </c>
      <c r="P256" s="67">
        <f t="shared" si="129"/>
        <v>0.90000000000000024</v>
      </c>
      <c r="Q256" s="38">
        <v>2.4903929802347254E-6</v>
      </c>
      <c r="R256" s="39">
        <v>2.2413536822112536E-6</v>
      </c>
      <c r="S256" s="39">
        <f t="shared" si="130"/>
        <v>0</v>
      </c>
      <c r="T256" s="39">
        <f t="shared" si="131"/>
        <v>2.2413536822112536E-6</v>
      </c>
      <c r="U256" s="39">
        <f t="shared" si="132"/>
        <v>2.4903929802347182E-7</v>
      </c>
    </row>
    <row r="257" spans="1:22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67">
        <f t="shared" si="129"/>
        <v>0</v>
      </c>
      <c r="Q257" s="38">
        <v>4.3675141779783271E-5</v>
      </c>
      <c r="R257" s="39">
        <v>0</v>
      </c>
      <c r="S257" s="39">
        <f t="shared" si="130"/>
        <v>0</v>
      </c>
      <c r="T257" s="39">
        <f t="shared" si="131"/>
        <v>0</v>
      </c>
      <c r="U257" s="39">
        <f t="shared" si="132"/>
        <v>4.3675141779783271E-5</v>
      </c>
    </row>
    <row r="258" spans="1:22" x14ac:dyDescent="0.2">
      <c r="A258" s="7" t="s">
        <v>241</v>
      </c>
      <c r="B258" s="7" t="s">
        <v>383</v>
      </c>
      <c r="C258" s="24" t="s">
        <v>576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7">
        <f>SUMPRODUCT(P250:P257,Q250:Q257)/SUM(Q250:Q257)</f>
        <v>0.54071874546246557</v>
      </c>
      <c r="Q258" s="38">
        <v>4.4730624372794696E-6</v>
      </c>
      <c r="R258" s="39">
        <v>2.4186687094610334E-6</v>
      </c>
      <c r="S258" s="39">
        <f t="shared" si="130"/>
        <v>0</v>
      </c>
      <c r="T258" s="39">
        <f t="shared" si="131"/>
        <v>2.4186687094610334E-6</v>
      </c>
      <c r="U258" s="39">
        <f t="shared" si="132"/>
        <v>2.0543937278184362E-6</v>
      </c>
    </row>
    <row r="259" spans="1:22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65"/>
      <c r="Q259" s="34">
        <v>6.3664708233117815E-5</v>
      </c>
      <c r="R259" s="35">
        <v>0</v>
      </c>
      <c r="S259" s="35">
        <f>SUBTOTAL(9,S260:S261)</f>
        <v>0</v>
      </c>
      <c r="T259" s="35">
        <f>SUBTOTAL(9,T260:T261)</f>
        <v>0</v>
      </c>
      <c r="U259" s="35">
        <f>SUBTOTAL(9,U260:U261)</f>
        <v>6.3664708233117815E-5</v>
      </c>
    </row>
    <row r="260" spans="1:22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66"/>
      <c r="Q260" s="36">
        <v>6.3664708233117815E-5</v>
      </c>
      <c r="R260" s="37">
        <v>0</v>
      </c>
      <c r="S260" s="37">
        <f>SUBTOTAL(9,S261)</f>
        <v>0</v>
      </c>
      <c r="T260" s="37">
        <f>SUBTOTAL(9,T261)</f>
        <v>0</v>
      </c>
      <c r="U260" s="37">
        <f>SUBTOTAL(9,U261)</f>
        <v>6.3664708233117815E-5</v>
      </c>
    </row>
    <row r="261" spans="1:22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67">
        <f>SUM(D261:O261)/12</f>
        <v>0</v>
      </c>
      <c r="Q261" s="38">
        <v>6.3664708233117815E-5</v>
      </c>
      <c r="R261" s="39">
        <v>0</v>
      </c>
      <c r="S261" s="39">
        <f t="shared" ref="S261" si="133">T261-R261</f>
        <v>0</v>
      </c>
      <c r="T261" s="39">
        <f t="shared" ref="T261" si="134">Q261*P261</f>
        <v>0</v>
      </c>
      <c r="U261" s="39">
        <f>Q261-T261</f>
        <v>6.3664708233117815E-5</v>
      </c>
    </row>
    <row r="262" spans="1:22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65"/>
      <c r="Q262" s="34">
        <v>2.7192661914401698E-3</v>
      </c>
      <c r="R262" s="35">
        <v>1.2345088189643348E-3</v>
      </c>
      <c r="S262" s="35">
        <f>SUBTOTAL(9,S263:S267)</f>
        <v>0</v>
      </c>
      <c r="T262" s="35">
        <f>SUBTOTAL(9,T263:T267)</f>
        <v>1.2345088189643348E-3</v>
      </c>
      <c r="U262" s="35">
        <f>SUBTOTAL(9,U263:U267)</f>
        <v>1.4847573724758351E-3</v>
      </c>
    </row>
    <row r="263" spans="1:22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66"/>
      <c r="Q263" s="36">
        <v>2.7192661914401698E-3</v>
      </c>
      <c r="R263" s="37">
        <v>1.2345088189643348E-3</v>
      </c>
      <c r="S263" s="37">
        <f>SUBTOTAL(9,S264:S267)</f>
        <v>0</v>
      </c>
      <c r="T263" s="37">
        <f>SUBTOTAL(9,T264:T267)</f>
        <v>1.2345088189643348E-3</v>
      </c>
      <c r="U263" s="37">
        <f>SUBTOTAL(9,U264:U267)</f>
        <v>1.4847573724758351E-3</v>
      </c>
    </row>
    <row r="264" spans="1:22" x14ac:dyDescent="0.2">
      <c r="A264" s="7" t="s">
        <v>247</v>
      </c>
      <c r="B264" s="7" t="s">
        <v>385</v>
      </c>
      <c r="C264" s="24" t="s">
        <v>582</v>
      </c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67">
        <f>SUM(D264:O264)/12</f>
        <v>0</v>
      </c>
      <c r="Q264" s="38">
        <v>4.7542211624868248E-4</v>
      </c>
      <c r="R264" s="39">
        <v>0</v>
      </c>
      <c r="S264" s="39">
        <f t="shared" ref="S264:S267" si="135">T264-R264</f>
        <v>0</v>
      </c>
      <c r="T264" s="39">
        <f t="shared" ref="T264:T267" si="136">Q264*P264</f>
        <v>0</v>
      </c>
      <c r="U264" s="39">
        <f>Q264-T264</f>
        <v>4.7542211624868248E-4</v>
      </c>
    </row>
    <row r="265" spans="1:22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101">
        <v>1</v>
      </c>
      <c r="M265" s="101">
        <v>1</v>
      </c>
      <c r="N265" s="101">
        <v>1</v>
      </c>
      <c r="O265" s="101">
        <v>1</v>
      </c>
      <c r="P265" s="67">
        <f>SUM(D265:O265)/12</f>
        <v>1</v>
      </c>
      <c r="Q265" s="38">
        <v>5.9143421160123171E-4</v>
      </c>
      <c r="R265" s="39">
        <v>5.9143421160123171E-4</v>
      </c>
      <c r="S265" s="39">
        <f t="shared" si="135"/>
        <v>0</v>
      </c>
      <c r="T265" s="39">
        <f t="shared" si="136"/>
        <v>5.9143421160123171E-4</v>
      </c>
      <c r="U265" s="39">
        <f>Q265-T265</f>
        <v>0</v>
      </c>
    </row>
    <row r="266" spans="1:22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/>
      <c r="K266" s="101"/>
      <c r="L266" s="101"/>
      <c r="M266" s="101"/>
      <c r="N266" s="101"/>
      <c r="O266" s="101"/>
      <c r="P266" s="67">
        <f>SUM(D266:O266)/12</f>
        <v>0.5</v>
      </c>
      <c r="Q266" s="38">
        <v>9.198885658621565E-4</v>
      </c>
      <c r="R266" s="39">
        <v>4.5994428293107825E-4</v>
      </c>
      <c r="S266" s="39">
        <f t="shared" si="135"/>
        <v>0</v>
      </c>
      <c r="T266" s="39">
        <f t="shared" si="136"/>
        <v>4.5994428293107825E-4</v>
      </c>
      <c r="U266" s="39">
        <f>Q266-T266</f>
        <v>4.5994428293107825E-4</v>
      </c>
    </row>
    <row r="267" spans="1:22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/>
      <c r="H267" s="101"/>
      <c r="I267" s="101"/>
      <c r="J267" s="101"/>
      <c r="K267" s="101"/>
      <c r="L267" s="101"/>
      <c r="M267" s="101"/>
      <c r="N267" s="101"/>
      <c r="O267" s="101"/>
      <c r="P267" s="67">
        <f>SUM(D267:O267)/12</f>
        <v>0.25</v>
      </c>
      <c r="Q267" s="38">
        <v>7.3252129772809909E-4</v>
      </c>
      <c r="R267" s="39">
        <v>1.8313032443202477E-4</v>
      </c>
      <c r="S267" s="39">
        <f t="shared" si="135"/>
        <v>0</v>
      </c>
      <c r="T267" s="39">
        <f t="shared" si="136"/>
        <v>1.8313032443202477E-4</v>
      </c>
      <c r="U267" s="39">
        <f>Q267-T267</f>
        <v>5.4939097329607435E-4</v>
      </c>
    </row>
    <row r="268" spans="1:22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64"/>
      <c r="Q268" s="32">
        <v>9.5041769014395816E-2</v>
      </c>
      <c r="R268" s="33">
        <v>9.1146519603875029E-2</v>
      </c>
      <c r="S268" s="33">
        <f>SUBTOTAL(9,S269:S314)</f>
        <v>1.6548693200117297E-4</v>
      </c>
      <c r="T268" s="33">
        <f>SUBTOTAL(9,T269:T314)</f>
        <v>9.1312006535876206E-2</v>
      </c>
      <c r="U268" s="33">
        <f>SUBTOTAL(9,U269:U314)</f>
        <v>3.7297624785196338E-3</v>
      </c>
    </row>
    <row r="269" spans="1:22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65"/>
      <c r="Q269" s="34">
        <v>6.4527002935454256E-2</v>
      </c>
      <c r="R269" s="35">
        <v>6.1705702968778031E-2</v>
      </c>
      <c r="S269" s="35">
        <f>SUBTOTAL(9,S270:S285)</f>
        <v>0</v>
      </c>
      <c r="T269" s="35">
        <f>SUBTOTAL(9,T270:T285)</f>
        <v>6.1705702968778031E-2</v>
      </c>
      <c r="U269" s="35">
        <f>SUBTOTAL(9,U270:U285)</f>
        <v>2.8212999666762197E-3</v>
      </c>
    </row>
    <row r="270" spans="1:22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66"/>
      <c r="Q270" s="36">
        <v>4.9649240588738201E-2</v>
      </c>
      <c r="R270" s="37">
        <v>4.6827940622061977E-2</v>
      </c>
      <c r="S270" s="37">
        <f>SUBTOTAL(9,S271:S276)</f>
        <v>0</v>
      </c>
      <c r="T270" s="37">
        <f>SUBTOTAL(9,T271:T276)</f>
        <v>4.6827940622061977E-2</v>
      </c>
      <c r="U270" s="37">
        <f>SUBTOTAL(9,U271:U276)</f>
        <v>2.8212999666762197E-3</v>
      </c>
      <c r="V270" s="72"/>
    </row>
    <row r="271" spans="1:22" x14ac:dyDescent="0.2">
      <c r="A271" s="7" t="s">
        <v>254</v>
      </c>
      <c r="B271" s="7" t="s">
        <v>409</v>
      </c>
      <c r="C271" s="80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67">
        <f t="shared" ref="P271:P276" si="137">SUM(D271:O271)/12</f>
        <v>1</v>
      </c>
      <c r="Q271" s="38">
        <v>3.4692711943619882E-3</v>
      </c>
      <c r="R271" s="39">
        <v>3.4692711943619882E-3</v>
      </c>
      <c r="S271" s="39">
        <f t="shared" ref="S271:S276" si="138">T271-R271</f>
        <v>0</v>
      </c>
      <c r="T271" s="39">
        <f t="shared" ref="T271:T276" si="139">Q271*P271</f>
        <v>3.4692711943619882E-3</v>
      </c>
      <c r="U271" s="39">
        <f t="shared" ref="U271:U276" si="140">Q271-T271</f>
        <v>0</v>
      </c>
    </row>
    <row r="272" spans="1:22" x14ac:dyDescent="0.2">
      <c r="A272" s="7" t="s">
        <v>255</v>
      </c>
      <c r="B272" s="7" t="s">
        <v>410</v>
      </c>
      <c r="C272" s="80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67">
        <f t="shared" si="137"/>
        <v>1</v>
      </c>
      <c r="Q272" s="38">
        <v>1.0771127069778666E-2</v>
      </c>
      <c r="R272" s="39">
        <v>1.0771127069778666E-2</v>
      </c>
      <c r="S272" s="39">
        <f t="shared" si="138"/>
        <v>0</v>
      </c>
      <c r="T272" s="39">
        <f t="shared" si="139"/>
        <v>1.0771127069778666E-2</v>
      </c>
      <c r="U272" s="39">
        <f t="shared" si="140"/>
        <v>0</v>
      </c>
    </row>
    <row r="273" spans="1:21" x14ac:dyDescent="0.2">
      <c r="A273" s="7" t="s">
        <v>256</v>
      </c>
      <c r="B273" s="7" t="s">
        <v>411</v>
      </c>
      <c r="C273" s="80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67">
        <f t="shared" si="137"/>
        <v>1</v>
      </c>
      <c r="Q273" s="38">
        <v>1.096738495896127E-2</v>
      </c>
      <c r="R273" s="39">
        <v>1.096738495896127E-2</v>
      </c>
      <c r="S273" s="39">
        <f t="shared" si="138"/>
        <v>0</v>
      </c>
      <c r="T273" s="39">
        <f t="shared" si="139"/>
        <v>1.096738495896127E-2</v>
      </c>
      <c r="U273" s="39">
        <f t="shared" si="140"/>
        <v>0</v>
      </c>
    </row>
    <row r="274" spans="1:21" x14ac:dyDescent="0.2">
      <c r="A274" s="7" t="s">
        <v>257</v>
      </c>
      <c r="B274" s="7" t="s">
        <v>412</v>
      </c>
      <c r="C274" s="80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67">
        <f t="shared" si="137"/>
        <v>1</v>
      </c>
      <c r="Q274" s="38">
        <v>1.9311821062588601E-2</v>
      </c>
      <c r="R274" s="39">
        <v>1.9311821062588601E-2</v>
      </c>
      <c r="S274" s="39">
        <f t="shared" si="138"/>
        <v>0</v>
      </c>
      <c r="T274" s="39">
        <f t="shared" si="139"/>
        <v>1.9311821062588601E-2</v>
      </c>
      <c r="U274" s="39">
        <f t="shared" si="140"/>
        <v>0</v>
      </c>
    </row>
    <row r="275" spans="1:21" s="12" customFormat="1" x14ac:dyDescent="0.2">
      <c r="A275" s="14" t="s">
        <v>258</v>
      </c>
      <c r="B275" s="14" t="s">
        <v>413</v>
      </c>
      <c r="C275" s="26" t="s">
        <v>636</v>
      </c>
      <c r="D275" s="101">
        <f>(1*10%)+(1*20%)+(1*15%)+(0*35%)+(0*20%)</f>
        <v>0.45000000000000007</v>
      </c>
      <c r="E275" s="101">
        <f t="shared" ref="E275:O276" si="141">(1*10%)+(1*20%)+(1*15%)+(0*35%)+(0*20%)</f>
        <v>0.45000000000000007</v>
      </c>
      <c r="F275" s="101">
        <f t="shared" si="141"/>
        <v>0.45000000000000007</v>
      </c>
      <c r="G275" s="101">
        <f t="shared" si="141"/>
        <v>0.45000000000000007</v>
      </c>
      <c r="H275" s="101">
        <f t="shared" si="141"/>
        <v>0.45000000000000007</v>
      </c>
      <c r="I275" s="101">
        <f t="shared" si="141"/>
        <v>0.45000000000000007</v>
      </c>
      <c r="J275" s="101">
        <f t="shared" si="141"/>
        <v>0.45000000000000007</v>
      </c>
      <c r="K275" s="101">
        <f t="shared" si="141"/>
        <v>0.45000000000000007</v>
      </c>
      <c r="L275" s="101">
        <f t="shared" si="141"/>
        <v>0.45000000000000007</v>
      </c>
      <c r="M275" s="101">
        <f t="shared" si="141"/>
        <v>0.45000000000000007</v>
      </c>
      <c r="N275" s="101">
        <f t="shared" si="141"/>
        <v>0.45000000000000007</v>
      </c>
      <c r="O275" s="101">
        <f t="shared" si="141"/>
        <v>0.45000000000000007</v>
      </c>
      <c r="P275" s="67">
        <f t="shared" si="137"/>
        <v>0.45000000000000012</v>
      </c>
      <c r="Q275" s="42">
        <v>2.0763253391987671E-3</v>
      </c>
      <c r="R275" s="39">
        <v>9.3434640263944551E-4</v>
      </c>
      <c r="S275" s="39">
        <f t="shared" si="138"/>
        <v>0</v>
      </c>
      <c r="T275" s="39">
        <f t="shared" si="139"/>
        <v>9.3434640263944551E-4</v>
      </c>
      <c r="U275" s="39">
        <f t="shared" si="140"/>
        <v>1.1419789365593215E-3</v>
      </c>
    </row>
    <row r="276" spans="1:21" s="12" customFormat="1" x14ac:dyDescent="0.2">
      <c r="A276" s="14" t="s">
        <v>259</v>
      </c>
      <c r="B276" s="14" t="s">
        <v>414</v>
      </c>
      <c r="C276" s="26" t="s">
        <v>637</v>
      </c>
      <c r="D276" s="101">
        <f>(1*10%)+(1*20%)+(1*15%)+(0*35%)+(0*20%)</f>
        <v>0.45000000000000007</v>
      </c>
      <c r="E276" s="101">
        <f t="shared" si="141"/>
        <v>0.45000000000000007</v>
      </c>
      <c r="F276" s="101">
        <f t="shared" si="141"/>
        <v>0.45000000000000007</v>
      </c>
      <c r="G276" s="101">
        <f t="shared" si="141"/>
        <v>0.45000000000000007</v>
      </c>
      <c r="H276" s="101">
        <f t="shared" si="141"/>
        <v>0.45000000000000007</v>
      </c>
      <c r="I276" s="101">
        <f t="shared" si="141"/>
        <v>0.45000000000000007</v>
      </c>
      <c r="J276" s="101">
        <f t="shared" si="141"/>
        <v>0.45000000000000007</v>
      </c>
      <c r="K276" s="101">
        <f t="shared" si="141"/>
        <v>0.45000000000000007</v>
      </c>
      <c r="L276" s="101">
        <f t="shared" si="141"/>
        <v>0.45000000000000007</v>
      </c>
      <c r="M276" s="101">
        <f t="shared" si="141"/>
        <v>0.45000000000000007</v>
      </c>
      <c r="N276" s="101">
        <f t="shared" si="141"/>
        <v>0.45000000000000007</v>
      </c>
      <c r="O276" s="101">
        <f t="shared" si="141"/>
        <v>0.45000000000000007</v>
      </c>
      <c r="P276" s="67">
        <f t="shared" si="137"/>
        <v>0.45000000000000012</v>
      </c>
      <c r="Q276" s="42">
        <v>3.0533109638489066E-3</v>
      </c>
      <c r="R276" s="39">
        <v>1.3739899337320083E-3</v>
      </c>
      <c r="S276" s="39">
        <f t="shared" si="138"/>
        <v>0</v>
      </c>
      <c r="T276" s="39">
        <f t="shared" si="139"/>
        <v>1.3739899337320083E-3</v>
      </c>
      <c r="U276" s="39">
        <f t="shared" si="140"/>
        <v>1.6793210301168982E-3</v>
      </c>
    </row>
    <row r="277" spans="1:21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68"/>
      <c r="Q277" s="40">
        <v>1.4877762346716049E-2</v>
      </c>
      <c r="R277" s="41">
        <v>1.4877762346716049E-2</v>
      </c>
      <c r="S277" s="41">
        <f>SUBTOTAL(9,S278:S285)</f>
        <v>0</v>
      </c>
      <c r="T277" s="41">
        <f>SUBTOTAL(9,T278:T285)</f>
        <v>1.4877762346716049E-2</v>
      </c>
      <c r="U277" s="41">
        <f>SUBTOTAL(9,U278:U285)</f>
        <v>0</v>
      </c>
    </row>
    <row r="278" spans="1:21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101">
        <v>1</v>
      </c>
      <c r="M278" s="101">
        <v>1</v>
      </c>
      <c r="N278" s="101">
        <v>1</v>
      </c>
      <c r="O278" s="101">
        <v>1</v>
      </c>
      <c r="P278" s="67">
        <f t="shared" ref="P278:P285" si="142">SUM(D278:O278)/12</f>
        <v>1</v>
      </c>
      <c r="Q278" s="38">
        <v>1.3666440478542846E-2</v>
      </c>
      <c r="R278" s="39">
        <v>1.3666440478542846E-2</v>
      </c>
      <c r="S278" s="39">
        <f t="shared" ref="S278:S285" si="143">T278-R278</f>
        <v>0</v>
      </c>
      <c r="T278" s="39">
        <f t="shared" ref="T278:T285" si="144">Q278*P278</f>
        <v>1.3666440478542846E-2</v>
      </c>
      <c r="U278" s="39">
        <f t="shared" ref="U278:U285" si="145">Q278-T278</f>
        <v>0</v>
      </c>
    </row>
    <row r="279" spans="1:21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101">
        <v>1</v>
      </c>
      <c r="M279" s="101">
        <v>1</v>
      </c>
      <c r="N279" s="101">
        <v>1</v>
      </c>
      <c r="O279" s="101">
        <v>1</v>
      </c>
      <c r="P279" s="67">
        <f t="shared" si="142"/>
        <v>1</v>
      </c>
      <c r="Q279" s="38">
        <v>2.0699287507256034E-4</v>
      </c>
      <c r="R279" s="39">
        <v>2.0699287507256034E-4</v>
      </c>
      <c r="S279" s="39">
        <f t="shared" si="143"/>
        <v>0</v>
      </c>
      <c r="T279" s="39">
        <f t="shared" si="144"/>
        <v>2.0699287507256034E-4</v>
      </c>
      <c r="U279" s="39">
        <f t="shared" si="145"/>
        <v>0</v>
      </c>
    </row>
    <row r="280" spans="1:21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101">
        <v>1</v>
      </c>
      <c r="M280" s="101">
        <v>1</v>
      </c>
      <c r="N280" s="101">
        <v>1</v>
      </c>
      <c r="O280" s="101">
        <v>1</v>
      </c>
      <c r="P280" s="67">
        <f t="shared" si="142"/>
        <v>1</v>
      </c>
      <c r="Q280" s="38">
        <v>2.5905910346678447E-4</v>
      </c>
      <c r="R280" s="39">
        <v>2.5905910346678447E-4</v>
      </c>
      <c r="S280" s="39">
        <f t="shared" si="143"/>
        <v>0</v>
      </c>
      <c r="T280" s="39">
        <f t="shared" si="144"/>
        <v>2.5905910346678447E-4</v>
      </c>
      <c r="U280" s="39">
        <f t="shared" si="145"/>
        <v>0</v>
      </c>
    </row>
    <row r="281" spans="1:21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101">
        <v>1</v>
      </c>
      <c r="M281" s="101">
        <v>1</v>
      </c>
      <c r="N281" s="101">
        <v>1</v>
      </c>
      <c r="O281" s="101">
        <v>1</v>
      </c>
      <c r="P281" s="67">
        <f t="shared" si="142"/>
        <v>1</v>
      </c>
      <c r="Q281" s="38">
        <v>8.5909913779620757E-5</v>
      </c>
      <c r="R281" s="39">
        <v>8.5909913779620757E-5</v>
      </c>
      <c r="S281" s="39">
        <f t="shared" si="143"/>
        <v>0</v>
      </c>
      <c r="T281" s="39">
        <f t="shared" si="144"/>
        <v>8.5909913779620757E-5</v>
      </c>
      <c r="U281" s="39">
        <f t="shared" si="145"/>
        <v>0</v>
      </c>
    </row>
    <row r="282" spans="1:21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101">
        <v>1</v>
      </c>
      <c r="M282" s="101">
        <v>1</v>
      </c>
      <c r="N282" s="101">
        <v>1</v>
      </c>
      <c r="O282" s="101">
        <v>1</v>
      </c>
      <c r="P282" s="67">
        <f t="shared" si="142"/>
        <v>1</v>
      </c>
      <c r="Q282" s="38">
        <v>3.3684453097657848E-5</v>
      </c>
      <c r="R282" s="39">
        <v>3.3684453097657848E-5</v>
      </c>
      <c r="S282" s="39">
        <f t="shared" si="143"/>
        <v>0</v>
      </c>
      <c r="T282" s="39">
        <f t="shared" si="144"/>
        <v>3.3684453097657848E-5</v>
      </c>
      <c r="U282" s="39">
        <f t="shared" si="145"/>
        <v>0</v>
      </c>
    </row>
    <row r="283" spans="1:2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67">
        <f t="shared" si="142"/>
        <v>1</v>
      </c>
      <c r="Q283" s="38">
        <v>4.3356677204305679E-4</v>
      </c>
      <c r="R283" s="39">
        <v>4.3356677204305679E-4</v>
      </c>
      <c r="S283" s="39">
        <f t="shared" si="143"/>
        <v>0</v>
      </c>
      <c r="T283" s="39">
        <f t="shared" si="144"/>
        <v>4.3356677204305679E-4</v>
      </c>
      <c r="U283" s="39">
        <f t="shared" si="145"/>
        <v>0</v>
      </c>
    </row>
    <row r="284" spans="1:21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101">
        <v>1</v>
      </c>
      <c r="M284" s="101">
        <v>1</v>
      </c>
      <c r="N284" s="101">
        <v>1</v>
      </c>
      <c r="O284" s="101">
        <v>1</v>
      </c>
      <c r="P284" s="67">
        <f t="shared" si="142"/>
        <v>1</v>
      </c>
      <c r="Q284" s="38">
        <v>4.4705147206756489E-5</v>
      </c>
      <c r="R284" s="39">
        <v>4.4705147206756489E-5</v>
      </c>
      <c r="S284" s="39">
        <f t="shared" si="143"/>
        <v>0</v>
      </c>
      <c r="T284" s="39">
        <f t="shared" si="144"/>
        <v>4.4705147206756489E-5</v>
      </c>
      <c r="U284" s="39">
        <f t="shared" si="145"/>
        <v>0</v>
      </c>
    </row>
    <row r="285" spans="1:21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101">
        <v>1</v>
      </c>
      <c r="M285" s="101">
        <v>1</v>
      </c>
      <c r="N285" s="101">
        <v>1</v>
      </c>
      <c r="O285" s="101">
        <v>1</v>
      </c>
      <c r="P285" s="67">
        <f t="shared" si="142"/>
        <v>1</v>
      </c>
      <c r="Q285" s="38">
        <v>1.4740360350676854E-4</v>
      </c>
      <c r="R285" s="39">
        <v>1.4740360350676854E-4</v>
      </c>
      <c r="S285" s="39">
        <f t="shared" si="143"/>
        <v>0</v>
      </c>
      <c r="T285" s="39">
        <f t="shared" si="144"/>
        <v>1.4740360350676854E-4</v>
      </c>
      <c r="U285" s="39">
        <f t="shared" si="145"/>
        <v>0</v>
      </c>
    </row>
    <row r="286" spans="1:21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65"/>
      <c r="Q286" s="34">
        <v>3.0514766078941553E-2</v>
      </c>
      <c r="R286" s="35">
        <v>2.9440816635096977E-2</v>
      </c>
      <c r="S286" s="35">
        <f>SUBTOTAL(9,S287:S314)</f>
        <v>1.6548693200117297E-4</v>
      </c>
      <c r="T286" s="35">
        <f>SUBTOTAL(9,T287:T314)</f>
        <v>2.9606303567098147E-2</v>
      </c>
      <c r="U286" s="35">
        <f>SUBTOTAL(9,U287:U314)</f>
        <v>9.0846251184341419E-4</v>
      </c>
    </row>
    <row r="287" spans="1:21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66"/>
      <c r="Q287" s="36">
        <v>1.2101541950597469E-2</v>
      </c>
      <c r="R287" s="37">
        <v>1.2101541950597469E-2</v>
      </c>
      <c r="S287" s="37">
        <f>SUBTOTAL(9,S288:S296)</f>
        <v>0</v>
      </c>
      <c r="T287" s="37">
        <f>SUBTOTAL(9,T288:T296)</f>
        <v>1.2101541950597469E-2</v>
      </c>
      <c r="U287" s="37">
        <f>SUBTOTAL(9,U288:U296)</f>
        <v>0</v>
      </c>
    </row>
    <row r="288" spans="1:21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101">
        <v>1</v>
      </c>
      <c r="M288" s="101">
        <v>1</v>
      </c>
      <c r="N288" s="101">
        <v>1</v>
      </c>
      <c r="O288" s="101">
        <v>1</v>
      </c>
      <c r="P288" s="67">
        <f t="shared" ref="P288:P314" si="146">SUM(D288:O288)/12</f>
        <v>1</v>
      </c>
      <c r="Q288" s="38">
        <v>1.2847133944401956E-4</v>
      </c>
      <c r="R288" s="39">
        <v>1.2847133944401956E-4</v>
      </c>
      <c r="S288" s="39">
        <f t="shared" ref="S288:S296" si="147">T288-R288</f>
        <v>0</v>
      </c>
      <c r="T288" s="39">
        <f t="shared" ref="T288:T296" si="148">Q288*P288</f>
        <v>1.2847133944401956E-4</v>
      </c>
      <c r="U288" s="39">
        <f t="shared" ref="U288:U296" si="149">Q288-T288</f>
        <v>0</v>
      </c>
    </row>
    <row r="289" spans="1:21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101">
        <v>1</v>
      </c>
      <c r="M289" s="101">
        <v>1</v>
      </c>
      <c r="N289" s="101">
        <v>1</v>
      </c>
      <c r="O289" s="101">
        <v>1</v>
      </c>
      <c r="P289" s="67">
        <f t="shared" si="146"/>
        <v>1</v>
      </c>
      <c r="Q289" s="38">
        <v>1.9484754606263226E-4</v>
      </c>
      <c r="R289" s="39">
        <v>1.9484754606263226E-4</v>
      </c>
      <c r="S289" s="39">
        <f t="shared" si="147"/>
        <v>0</v>
      </c>
      <c r="T289" s="39">
        <f t="shared" si="148"/>
        <v>1.9484754606263226E-4</v>
      </c>
      <c r="U289" s="39">
        <f t="shared" si="149"/>
        <v>0</v>
      </c>
    </row>
    <row r="290" spans="1:21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101">
        <v>1</v>
      </c>
      <c r="M290" s="101">
        <v>1</v>
      </c>
      <c r="N290" s="101">
        <v>1</v>
      </c>
      <c r="O290" s="101">
        <v>1</v>
      </c>
      <c r="P290" s="67">
        <f t="shared" si="146"/>
        <v>1</v>
      </c>
      <c r="Q290" s="38">
        <v>3.7393109563912399E-4</v>
      </c>
      <c r="R290" s="39">
        <v>3.7393109563912399E-4</v>
      </c>
      <c r="S290" s="39">
        <f t="shared" si="147"/>
        <v>0</v>
      </c>
      <c r="T290" s="39">
        <f t="shared" si="148"/>
        <v>3.7393109563912399E-4</v>
      </c>
      <c r="U290" s="39">
        <f t="shared" si="149"/>
        <v>0</v>
      </c>
    </row>
    <row r="291" spans="1:21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101">
        <v>1</v>
      </c>
      <c r="M291" s="101">
        <v>1</v>
      </c>
      <c r="N291" s="101">
        <v>1</v>
      </c>
      <c r="O291" s="101">
        <v>1</v>
      </c>
      <c r="P291" s="67">
        <f t="shared" si="146"/>
        <v>1</v>
      </c>
      <c r="Q291" s="38">
        <v>2.5011452542016352E-3</v>
      </c>
      <c r="R291" s="39">
        <v>2.5011452542016352E-3</v>
      </c>
      <c r="S291" s="39">
        <f t="shared" si="147"/>
        <v>0</v>
      </c>
      <c r="T291" s="39">
        <f t="shared" si="148"/>
        <v>2.5011452542016352E-3</v>
      </c>
      <c r="U291" s="39">
        <f t="shared" si="149"/>
        <v>0</v>
      </c>
    </row>
    <row r="292" spans="1:21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101">
        <v>1</v>
      </c>
      <c r="M292" s="101">
        <v>1</v>
      </c>
      <c r="N292" s="101">
        <v>1</v>
      </c>
      <c r="O292" s="101">
        <v>1</v>
      </c>
      <c r="P292" s="67">
        <f t="shared" si="146"/>
        <v>1</v>
      </c>
      <c r="Q292" s="38">
        <v>5.6167233217467073E-4</v>
      </c>
      <c r="R292" s="39">
        <v>5.6167233217467073E-4</v>
      </c>
      <c r="S292" s="39">
        <f t="shared" si="147"/>
        <v>0</v>
      </c>
      <c r="T292" s="39">
        <f t="shared" si="148"/>
        <v>5.6167233217467073E-4</v>
      </c>
      <c r="U292" s="39">
        <f t="shared" si="149"/>
        <v>0</v>
      </c>
    </row>
    <row r="293" spans="1:21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101">
        <v>1</v>
      </c>
      <c r="M293" s="101">
        <v>1</v>
      </c>
      <c r="N293" s="101">
        <v>1</v>
      </c>
      <c r="O293" s="101">
        <v>1</v>
      </c>
      <c r="P293" s="67">
        <f t="shared" si="146"/>
        <v>1</v>
      </c>
      <c r="Q293" s="38">
        <v>5.368466536680123E-4</v>
      </c>
      <c r="R293" s="39">
        <v>5.368466536680123E-4</v>
      </c>
      <c r="S293" s="39">
        <f t="shared" si="147"/>
        <v>0</v>
      </c>
      <c r="T293" s="39">
        <f t="shared" si="148"/>
        <v>5.368466536680123E-4</v>
      </c>
      <c r="U293" s="39">
        <f t="shared" si="149"/>
        <v>0</v>
      </c>
    </row>
    <row r="294" spans="1:21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101">
        <v>1</v>
      </c>
      <c r="M294" s="101">
        <v>1</v>
      </c>
      <c r="N294" s="101">
        <v>1</v>
      </c>
      <c r="O294" s="101">
        <v>1</v>
      </c>
      <c r="P294" s="67">
        <f t="shared" si="146"/>
        <v>1</v>
      </c>
      <c r="Q294" s="38">
        <v>7.2907878665706503E-3</v>
      </c>
      <c r="R294" s="39">
        <v>7.2907878665706503E-3</v>
      </c>
      <c r="S294" s="39">
        <f t="shared" si="147"/>
        <v>0</v>
      </c>
      <c r="T294" s="39">
        <f t="shared" si="148"/>
        <v>7.2907878665706503E-3</v>
      </c>
      <c r="U294" s="39">
        <f t="shared" si="149"/>
        <v>0</v>
      </c>
    </row>
    <row r="295" spans="1:21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101">
        <v>1</v>
      </c>
      <c r="M295" s="101">
        <v>1</v>
      </c>
      <c r="N295" s="101">
        <v>1</v>
      </c>
      <c r="O295" s="101">
        <v>1</v>
      </c>
      <c r="P295" s="67">
        <f t="shared" si="146"/>
        <v>1</v>
      </c>
      <c r="Q295" s="38">
        <v>6.1327178249112347E-6</v>
      </c>
      <c r="R295" s="39">
        <v>6.1327178249112347E-6</v>
      </c>
      <c r="S295" s="39">
        <f t="shared" si="147"/>
        <v>0</v>
      </c>
      <c r="T295" s="39">
        <f t="shared" si="148"/>
        <v>6.1327178249112347E-6</v>
      </c>
      <c r="U295" s="39">
        <f t="shared" si="149"/>
        <v>0</v>
      </c>
    </row>
    <row r="296" spans="1:21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101">
        <v>1</v>
      </c>
      <c r="M296" s="101">
        <v>1</v>
      </c>
      <c r="N296" s="101">
        <v>1</v>
      </c>
      <c r="O296" s="101">
        <v>1</v>
      </c>
      <c r="P296" s="67">
        <f t="shared" si="146"/>
        <v>1</v>
      </c>
      <c r="Q296" s="38">
        <v>5.0770714501181314E-4</v>
      </c>
      <c r="R296" s="39">
        <v>5.0770714501181314E-4</v>
      </c>
      <c r="S296" s="39">
        <f t="shared" si="147"/>
        <v>0</v>
      </c>
      <c r="T296" s="39">
        <f t="shared" si="148"/>
        <v>5.0770714501181314E-4</v>
      </c>
      <c r="U296" s="39">
        <f t="shared" si="149"/>
        <v>0</v>
      </c>
    </row>
    <row r="297" spans="1:21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66"/>
      <c r="Q297" s="36">
        <v>1.8413224128344084E-2</v>
      </c>
      <c r="R297" s="37">
        <v>1.7339274684499504E-2</v>
      </c>
      <c r="S297" s="37">
        <f>SUBTOTAL(9,S298:S314)</f>
        <v>1.6548693200117297E-4</v>
      </c>
      <c r="T297" s="37">
        <f>SUBTOTAL(9,T298:T314)</f>
        <v>1.7504761616500674E-2</v>
      </c>
      <c r="U297" s="37">
        <f>SUBTOTAL(9,U298:U314)</f>
        <v>9.0846251184341419E-4</v>
      </c>
    </row>
    <row r="298" spans="1:2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46"/>
        <v>1</v>
      </c>
      <c r="Q298" s="38">
        <v>7.0481760935791043E-4</v>
      </c>
      <c r="R298" s="39">
        <v>7.0481760935791043E-4</v>
      </c>
      <c r="S298" s="39">
        <f t="shared" ref="S298:S314" si="150">T298-R298</f>
        <v>0</v>
      </c>
      <c r="T298" s="39">
        <f t="shared" ref="T298:T314" si="151">Q298*P298</f>
        <v>7.0481760935791043E-4</v>
      </c>
      <c r="U298" s="39">
        <f t="shared" ref="U298:U314" si="152">Q298-T298</f>
        <v>0</v>
      </c>
    </row>
    <row r="299" spans="1:21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46"/>
        <v>1</v>
      </c>
      <c r="Q299" s="38">
        <v>2.1132590408650836E-3</v>
      </c>
      <c r="R299" s="39">
        <v>2.1132590408650836E-3</v>
      </c>
      <c r="S299" s="39">
        <f t="shared" si="150"/>
        <v>0</v>
      </c>
      <c r="T299" s="39">
        <f t="shared" si="151"/>
        <v>2.1132590408650836E-3</v>
      </c>
      <c r="U299" s="39">
        <f t="shared" si="152"/>
        <v>0</v>
      </c>
    </row>
    <row r="300" spans="1:2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46"/>
        <v>1</v>
      </c>
      <c r="Q300" s="38">
        <v>8.2748561433794129E-4</v>
      </c>
      <c r="R300" s="39">
        <v>8.2748561433794129E-4</v>
      </c>
      <c r="S300" s="39">
        <f t="shared" si="150"/>
        <v>0</v>
      </c>
      <c r="T300" s="39">
        <f t="shared" si="151"/>
        <v>8.2748561433794129E-4</v>
      </c>
      <c r="U300" s="39">
        <f t="shared" si="152"/>
        <v>0</v>
      </c>
    </row>
    <row r="301" spans="1:2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46"/>
        <v>1</v>
      </c>
      <c r="Q301" s="38">
        <v>1.7949109324322432E-3</v>
      </c>
      <c r="R301" s="39">
        <v>1.7949109324322432E-3</v>
      </c>
      <c r="S301" s="39">
        <f t="shared" si="150"/>
        <v>0</v>
      </c>
      <c r="T301" s="39">
        <f t="shared" si="151"/>
        <v>1.7949109324322432E-3</v>
      </c>
      <c r="U301" s="39">
        <f t="shared" si="152"/>
        <v>0</v>
      </c>
    </row>
    <row r="302" spans="1:21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101">
        <v>0.5</v>
      </c>
      <c r="M302" s="101">
        <v>0.5</v>
      </c>
      <c r="N302" s="101">
        <v>0.5</v>
      </c>
      <c r="O302" s="101">
        <v>0.5</v>
      </c>
      <c r="P302" s="67">
        <f t="shared" si="146"/>
        <v>0.5</v>
      </c>
      <c r="Q302" s="38">
        <v>7.8169677767577395E-4</v>
      </c>
      <c r="R302" s="39">
        <v>3.9084838883788697E-4</v>
      </c>
      <c r="S302" s="39">
        <f t="shared" si="150"/>
        <v>0</v>
      </c>
      <c r="T302" s="39">
        <f t="shared" si="151"/>
        <v>3.9084838883788697E-4</v>
      </c>
      <c r="U302" s="39">
        <f t="shared" si="152"/>
        <v>3.9084838883788697E-4</v>
      </c>
    </row>
    <row r="303" spans="1:21" x14ac:dyDescent="0.2">
      <c r="A303" s="7" t="s">
        <v>285</v>
      </c>
      <c r="B303" s="7" t="s">
        <v>431</v>
      </c>
      <c r="C303" s="24" t="s">
        <v>658</v>
      </c>
      <c r="D303" s="101">
        <v>1</v>
      </c>
      <c r="E303" s="101">
        <v>1</v>
      </c>
      <c r="F303" s="101">
        <v>1</v>
      </c>
      <c r="G303" s="101">
        <v>1</v>
      </c>
      <c r="H303" s="101">
        <v>1</v>
      </c>
      <c r="I303" s="101">
        <v>1</v>
      </c>
      <c r="J303" s="101">
        <v>1</v>
      </c>
      <c r="K303" s="101">
        <v>1</v>
      </c>
      <c r="L303" s="101">
        <v>1</v>
      </c>
      <c r="M303" s="101">
        <v>1</v>
      </c>
      <c r="N303" s="101">
        <v>1</v>
      </c>
      <c r="O303" s="101">
        <v>1</v>
      </c>
      <c r="P303" s="67">
        <f t="shared" si="146"/>
        <v>1</v>
      </c>
      <c r="Q303" s="38">
        <v>1.0165389249244556E-3</v>
      </c>
      <c r="R303" s="39">
        <v>1.0165389249244556E-3</v>
      </c>
      <c r="S303" s="39">
        <f t="shared" si="150"/>
        <v>0</v>
      </c>
      <c r="T303" s="39">
        <f t="shared" si="151"/>
        <v>1.0165389249244556E-3</v>
      </c>
      <c r="U303" s="39">
        <f t="shared" si="152"/>
        <v>0</v>
      </c>
    </row>
    <row r="304" spans="1:21" x14ac:dyDescent="0.2">
      <c r="A304" s="7" t="s">
        <v>286</v>
      </c>
      <c r="B304" s="7" t="s">
        <v>431</v>
      </c>
      <c r="C304" s="24" t="s">
        <v>659</v>
      </c>
      <c r="D304" s="101">
        <v>1</v>
      </c>
      <c r="E304" s="101">
        <v>1</v>
      </c>
      <c r="F304" s="101">
        <v>1</v>
      </c>
      <c r="G304" s="101">
        <v>1</v>
      </c>
      <c r="H304" s="101">
        <v>1</v>
      </c>
      <c r="I304" s="101">
        <v>1</v>
      </c>
      <c r="J304" s="101">
        <v>1</v>
      </c>
      <c r="K304" s="101">
        <v>1</v>
      </c>
      <c r="L304" s="101">
        <v>1</v>
      </c>
      <c r="M304" s="101">
        <v>1</v>
      </c>
      <c r="N304" s="101">
        <v>1</v>
      </c>
      <c r="O304" s="101">
        <v>1</v>
      </c>
      <c r="P304" s="67">
        <f t="shared" si="146"/>
        <v>1</v>
      </c>
      <c r="Q304" s="38">
        <v>2.3275301963354873E-3</v>
      </c>
      <c r="R304" s="39">
        <v>2.3275301963354873E-3</v>
      </c>
      <c r="S304" s="39">
        <f t="shared" si="150"/>
        <v>0</v>
      </c>
      <c r="T304" s="39">
        <f t="shared" si="151"/>
        <v>2.3275301963354873E-3</v>
      </c>
      <c r="U304" s="39">
        <f t="shared" si="152"/>
        <v>0</v>
      </c>
    </row>
    <row r="305" spans="1:2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46"/>
        <v>1</v>
      </c>
      <c r="Q305" s="38">
        <v>4.1215203111952068E-3</v>
      </c>
      <c r="R305" s="39">
        <v>4.1215203111952068E-3</v>
      </c>
      <c r="S305" s="39">
        <f t="shared" si="150"/>
        <v>0</v>
      </c>
      <c r="T305" s="39">
        <f t="shared" si="151"/>
        <v>4.1215203111952068E-3</v>
      </c>
      <c r="U305" s="39">
        <f t="shared" si="152"/>
        <v>0</v>
      </c>
    </row>
    <row r="306" spans="1:21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67">
        <f t="shared" si="146"/>
        <v>0</v>
      </c>
      <c r="Q306" s="38">
        <v>4.7314736928098539E-4</v>
      </c>
      <c r="R306" s="39">
        <v>0</v>
      </c>
      <c r="S306" s="39">
        <f t="shared" si="150"/>
        <v>0</v>
      </c>
      <c r="T306" s="39">
        <f t="shared" si="151"/>
        <v>0</v>
      </c>
      <c r="U306" s="39">
        <f t="shared" si="152"/>
        <v>4.7314736928098539E-4</v>
      </c>
    </row>
    <row r="307" spans="1:21" x14ac:dyDescent="0.2">
      <c r="A307" s="7" t="s">
        <v>289</v>
      </c>
      <c r="B307" s="7" t="s">
        <v>341</v>
      </c>
      <c r="C307" s="24" t="s">
        <v>502</v>
      </c>
      <c r="D307" s="101">
        <v>1</v>
      </c>
      <c r="E307" s="101">
        <v>1</v>
      </c>
      <c r="F307" s="101">
        <v>1</v>
      </c>
      <c r="G307" s="101">
        <v>1</v>
      </c>
      <c r="H307" s="101">
        <v>1</v>
      </c>
      <c r="I307" s="101">
        <v>1</v>
      </c>
      <c r="J307" s="101">
        <v>1</v>
      </c>
      <c r="K307" s="101">
        <v>1</v>
      </c>
      <c r="L307" s="101">
        <v>1</v>
      </c>
      <c r="M307" s="101">
        <v>1</v>
      </c>
      <c r="N307" s="101">
        <v>1</v>
      </c>
      <c r="O307" s="101">
        <v>1</v>
      </c>
      <c r="P307" s="67">
        <f t="shared" si="146"/>
        <v>1</v>
      </c>
      <c r="Q307" s="38">
        <v>1.2919825758501684E-3</v>
      </c>
      <c r="R307" s="39">
        <v>1.2919825758501684E-3</v>
      </c>
      <c r="S307" s="39">
        <f t="shared" si="150"/>
        <v>0</v>
      </c>
      <c r="T307" s="39">
        <f t="shared" si="151"/>
        <v>1.2919825758501684E-3</v>
      </c>
      <c r="U307" s="39">
        <f t="shared" si="152"/>
        <v>0</v>
      </c>
    </row>
    <row r="308" spans="1:2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46"/>
        <v>1</v>
      </c>
      <c r="Q308" s="38">
        <v>6.2903122948332847E-5</v>
      </c>
      <c r="R308" s="39">
        <v>6.2903122948332847E-5</v>
      </c>
      <c r="S308" s="39">
        <f t="shared" si="150"/>
        <v>0</v>
      </c>
      <c r="T308" s="39">
        <f t="shared" si="151"/>
        <v>6.2903122948332847E-5</v>
      </c>
      <c r="U308" s="39">
        <f t="shared" si="152"/>
        <v>0</v>
      </c>
    </row>
    <row r="309" spans="1:2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46"/>
        <v>1</v>
      </c>
      <c r="Q309" s="38">
        <v>2.5290281926328784E-3</v>
      </c>
      <c r="R309" s="39">
        <v>2.5290281926328784E-3</v>
      </c>
      <c r="S309" s="39">
        <f t="shared" si="150"/>
        <v>0</v>
      </c>
      <c r="T309" s="39">
        <f t="shared" si="151"/>
        <v>2.5290281926328784E-3</v>
      </c>
      <c r="U309" s="39">
        <f t="shared" si="152"/>
        <v>0</v>
      </c>
    </row>
    <row r="310" spans="1:21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101">
        <v>1</v>
      </c>
      <c r="M310" s="101">
        <v>1</v>
      </c>
      <c r="N310" s="101">
        <v>1</v>
      </c>
      <c r="O310" s="101">
        <v>1</v>
      </c>
      <c r="P310" s="67">
        <f t="shared" si="146"/>
        <v>1</v>
      </c>
      <c r="Q310" s="38">
        <v>6.509415922761865E-5</v>
      </c>
      <c r="R310" s="39">
        <v>6.509415922761865E-5</v>
      </c>
      <c r="S310" s="39">
        <f t="shared" si="150"/>
        <v>0</v>
      </c>
      <c r="T310" s="39">
        <f t="shared" si="151"/>
        <v>6.509415922761865E-5</v>
      </c>
      <c r="U310" s="39">
        <f t="shared" si="152"/>
        <v>0</v>
      </c>
    </row>
    <row r="311" spans="1:21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101">
        <v>1</v>
      </c>
      <c r="M311" s="101">
        <v>1</v>
      </c>
      <c r="N311" s="101">
        <v>1</v>
      </c>
      <c r="O311" s="101">
        <v>1</v>
      </c>
      <c r="P311" s="67">
        <f t="shared" si="146"/>
        <v>1</v>
      </c>
      <c r="Q311" s="38">
        <v>9.3355615554286731E-5</v>
      </c>
      <c r="R311" s="39">
        <v>9.3355615554286731E-5</v>
      </c>
      <c r="S311" s="39">
        <f t="shared" si="150"/>
        <v>0</v>
      </c>
      <c r="T311" s="39">
        <f t="shared" si="151"/>
        <v>9.3355615554286731E-5</v>
      </c>
      <c r="U311" s="39">
        <f t="shared" si="152"/>
        <v>0</v>
      </c>
    </row>
    <row r="312" spans="1:21" x14ac:dyDescent="0.2">
      <c r="A312" s="7" t="s">
        <v>294</v>
      </c>
      <c r="B312" s="7" t="s">
        <v>437</v>
      </c>
      <c r="C312" s="24" t="s">
        <v>666</v>
      </c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67">
        <f t="shared" si="146"/>
        <v>0</v>
      </c>
      <c r="Q312" s="38">
        <v>4.4466753724541836E-5</v>
      </c>
      <c r="R312" s="39">
        <v>0</v>
      </c>
      <c r="S312" s="39">
        <f t="shared" si="150"/>
        <v>0</v>
      </c>
      <c r="T312" s="39">
        <f t="shared" si="151"/>
        <v>0</v>
      </c>
      <c r="U312" s="39">
        <f t="shared" si="152"/>
        <v>4.4466753724541836E-5</v>
      </c>
    </row>
    <row r="313" spans="1:21" x14ac:dyDescent="0.2">
      <c r="A313" s="7" t="s">
        <v>295</v>
      </c>
      <c r="B313" s="7" t="s">
        <v>438</v>
      </c>
      <c r="C313" s="24" t="s">
        <v>667</v>
      </c>
      <c r="D313" s="106">
        <v>1</v>
      </c>
      <c r="E313" s="106">
        <v>1</v>
      </c>
      <c r="F313" s="106">
        <v>1</v>
      </c>
      <c r="G313" s="106">
        <v>1</v>
      </c>
      <c r="H313" s="106">
        <v>1</v>
      </c>
      <c r="I313" s="106">
        <v>1</v>
      </c>
      <c r="J313" s="106">
        <v>1</v>
      </c>
      <c r="K313" s="106">
        <v>1</v>
      </c>
      <c r="L313" s="106">
        <v>1</v>
      </c>
      <c r="M313" s="106">
        <v>1</v>
      </c>
      <c r="N313" s="106">
        <v>1</v>
      </c>
      <c r="O313" s="106">
        <v>1</v>
      </c>
      <c r="P313" s="67">
        <f t="shared" si="146"/>
        <v>1</v>
      </c>
      <c r="Q313" s="38">
        <v>6.1758470274187702E-5</v>
      </c>
      <c r="R313" s="39">
        <v>0</v>
      </c>
      <c r="S313" s="39">
        <f t="shared" si="150"/>
        <v>6.1758470274187702E-5</v>
      </c>
      <c r="T313" s="39">
        <f t="shared" si="151"/>
        <v>6.1758470274187702E-5</v>
      </c>
      <c r="U313" s="39">
        <f t="shared" si="152"/>
        <v>0</v>
      </c>
    </row>
    <row r="314" spans="1:21" ht="11.25" thickBot="1" x14ac:dyDescent="0.25">
      <c r="A314" s="7" t="s">
        <v>296</v>
      </c>
      <c r="B314" s="7" t="s">
        <v>439</v>
      </c>
      <c r="C314" s="24" t="s">
        <v>668</v>
      </c>
      <c r="D314" s="106">
        <v>1</v>
      </c>
      <c r="E314" s="106">
        <v>1</v>
      </c>
      <c r="F314" s="106">
        <v>1</v>
      </c>
      <c r="G314" s="106">
        <v>1</v>
      </c>
      <c r="H314" s="106">
        <v>1</v>
      </c>
      <c r="I314" s="106">
        <v>1</v>
      </c>
      <c r="J314" s="106">
        <v>1</v>
      </c>
      <c r="K314" s="106">
        <v>1</v>
      </c>
      <c r="L314" s="106">
        <v>1</v>
      </c>
      <c r="M314" s="106">
        <v>1</v>
      </c>
      <c r="N314" s="106">
        <v>1</v>
      </c>
      <c r="O314" s="106">
        <v>1</v>
      </c>
      <c r="P314" s="67">
        <f t="shared" si="146"/>
        <v>1</v>
      </c>
      <c r="Q314" s="43">
        <v>1.0372846172698527E-4</v>
      </c>
      <c r="R314" s="39">
        <v>0</v>
      </c>
      <c r="S314" s="39">
        <f t="shared" si="150"/>
        <v>1.0372846172698527E-4</v>
      </c>
      <c r="T314" s="39">
        <f t="shared" si="151"/>
        <v>1.0372846172698527E-4</v>
      </c>
      <c r="U314" s="39">
        <f t="shared" si="152"/>
        <v>0</v>
      </c>
    </row>
  </sheetData>
  <mergeCells count="3">
    <mergeCell ref="A7:Q7"/>
    <mergeCell ref="A8:Q8"/>
    <mergeCell ref="D10:T10"/>
  </mergeCells>
  <printOptions horizontalCentered="1"/>
  <pageMargins left="0.25" right="0.25" top="0.75" bottom="0.75" header="0.3" footer="0.3"/>
  <pageSetup paperSize="9" scale="56" fitToHeight="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7:CA314"/>
  <sheetViews>
    <sheetView showGridLines="0" showZeros="0" view="pageBreakPreview" topLeftCell="B10" zoomScaleNormal="100" zoomScaleSheetLayoutView="100" workbookViewId="0">
      <pane xSplit="2" ySplit="2" topLeftCell="P12" activePane="bottomRight" state="frozen"/>
      <selection activeCell="D10" sqref="D10:T10"/>
      <selection pane="topRight" activeCell="D10" sqref="D10:T10"/>
      <selection pane="bottomLeft" activeCell="D10" sqref="D10:T10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1" width="8.28515625" style="50" customWidth="1"/>
    <col min="12" max="12" width="9.5703125" style="9" customWidth="1"/>
    <col min="13" max="13" width="8.28515625" style="8" bestFit="1" customWidth="1"/>
    <col min="14" max="14" width="14.42578125" style="8" customWidth="1"/>
    <col min="15" max="15" width="10.7109375" style="8" customWidth="1"/>
    <col min="16" max="17" width="13" style="8" customWidth="1"/>
    <col min="18" max="16384" width="9.140625" style="1"/>
  </cols>
  <sheetData>
    <row r="7" spans="1:48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71"/>
      <c r="O7" s="71"/>
      <c r="P7" s="71"/>
      <c r="Q7" s="71"/>
    </row>
    <row r="8" spans="1:48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71"/>
      <c r="O8" s="71"/>
      <c r="P8" s="71"/>
      <c r="Q8" s="71"/>
    </row>
    <row r="9" spans="1:48" ht="11.25" x14ac:dyDescent="0.2">
      <c r="A9" s="1" t="s">
        <v>689</v>
      </c>
      <c r="M9" s="10"/>
      <c r="N9" s="10"/>
      <c r="O9" s="10"/>
      <c r="P9" s="10"/>
      <c r="Q9" s="10"/>
    </row>
    <row r="10" spans="1:48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59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69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</row>
    <row r="11" spans="1:48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61" t="s">
        <v>681</v>
      </c>
      <c r="M11" s="60" t="s">
        <v>691</v>
      </c>
      <c r="N11" s="60" t="s">
        <v>747</v>
      </c>
      <c r="O11" s="60" t="s">
        <v>696</v>
      </c>
      <c r="P11" s="60" t="s">
        <v>748</v>
      </c>
      <c r="Q11" s="60" t="s">
        <v>697</v>
      </c>
    </row>
    <row r="12" spans="1:48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62"/>
      <c r="M12" s="28">
        <v>0.99999999999999989</v>
      </c>
      <c r="N12" s="29">
        <v>0.97638923622798945</v>
      </c>
      <c r="O12" s="29">
        <f>SUBTOTAL(9,O13:O314)</f>
        <v>4.4530210807527271E-3</v>
      </c>
      <c r="P12" s="29">
        <f>SUBTOTAL(9,P13:P314)</f>
        <v>0.98084225730874219</v>
      </c>
      <c r="Q12" s="29">
        <f>SUBTOTAL(9,Q13:Q314)</f>
        <v>1.9157742691257484E-2</v>
      </c>
    </row>
    <row r="13" spans="1:48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63"/>
      <c r="M13" s="30">
        <v>0.16918202602828955</v>
      </c>
      <c r="N13" s="31">
        <v>0.16518750917726552</v>
      </c>
      <c r="O13" s="31">
        <f>O14*M12/M14*M13</f>
        <v>7.5337112838842995E-4</v>
      </c>
      <c r="P13" s="31">
        <f>O13+N13</f>
        <v>0.16594088030565396</v>
      </c>
      <c r="Q13" s="31">
        <f>M13-P13</f>
        <v>3.2411457226355911E-3</v>
      </c>
    </row>
    <row r="14" spans="1:48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63"/>
      <c r="M14" s="30">
        <v>0.83081797397171031</v>
      </c>
      <c r="N14" s="31">
        <v>0.81120172705072413</v>
      </c>
      <c r="O14" s="31">
        <f>SUBTOTAL(9,O15:O314)</f>
        <v>3.699649952364297E-3</v>
      </c>
      <c r="P14" s="31">
        <f>SUBTOTAL(9,P15:P314)</f>
        <v>0.81490137700308851</v>
      </c>
      <c r="Q14" s="31">
        <f>SUBTOTAL(9,Q15:Q314)</f>
        <v>1.5916596968621893E-2</v>
      </c>
    </row>
    <row r="15" spans="1:48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64"/>
      <c r="M15" s="32">
        <v>0.70898612731704658</v>
      </c>
      <c r="N15" s="33">
        <v>0.70043759466699307</v>
      </c>
      <c r="O15" s="33">
        <f>SUBTOTAL(9,O16:O155)</f>
        <v>0</v>
      </c>
      <c r="P15" s="33">
        <f>SUBTOTAL(9,P16:P155)</f>
        <v>0.70043759466699307</v>
      </c>
      <c r="Q15" s="33">
        <f>SUBTOTAL(9,Q16:Q155)</f>
        <v>8.5485326500536404E-3</v>
      </c>
    </row>
    <row r="16" spans="1:48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65">
        <f>SUM(D16:K16)/8</f>
        <v>1</v>
      </c>
      <c r="M16" s="34">
        <v>1.3693236929613014E-2</v>
      </c>
      <c r="N16" s="35">
        <v>1.3693236929613014E-2</v>
      </c>
      <c r="O16" s="35">
        <f t="shared" ref="O16" si="0">P16-N16</f>
        <v>0</v>
      </c>
      <c r="P16" s="35">
        <f t="shared" ref="P16" si="1">M16*L16</f>
        <v>1.3693236929613014E-2</v>
      </c>
      <c r="Q16" s="35">
        <f>M16-P16</f>
        <v>0</v>
      </c>
    </row>
    <row r="17" spans="1:17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65"/>
      <c r="M17" s="34">
        <v>6.7405095024344164E-2</v>
      </c>
      <c r="N17" s="35">
        <v>6.7405095024344164E-2</v>
      </c>
      <c r="O17" s="35">
        <f>SUBTOTAL(9,O18:O19)</f>
        <v>0</v>
      </c>
      <c r="P17" s="35">
        <f>SUBTOTAL(9,P18:P19)</f>
        <v>6.7405095024344164E-2</v>
      </c>
      <c r="Q17" s="35">
        <f>SUBTOTAL(9,Q18:Q19)</f>
        <v>0</v>
      </c>
    </row>
    <row r="18" spans="1:17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100">
        <v>1</v>
      </c>
      <c r="G18" s="100">
        <v>1</v>
      </c>
      <c r="H18" s="100">
        <v>1</v>
      </c>
      <c r="I18" s="100">
        <v>1</v>
      </c>
      <c r="J18" s="100">
        <v>1</v>
      </c>
      <c r="K18" s="100">
        <v>1</v>
      </c>
      <c r="L18" s="66">
        <f>SUM(D18:K18)/8</f>
        <v>1</v>
      </c>
      <c r="M18" s="36">
        <v>2.0630680410585397E-2</v>
      </c>
      <c r="N18" s="37">
        <v>2.0630680410585397E-2</v>
      </c>
      <c r="O18" s="37">
        <f t="shared" ref="O18:O19" si="2">P18-N18</f>
        <v>0</v>
      </c>
      <c r="P18" s="37">
        <f t="shared" ref="P18:P19" si="3">M18*L18</f>
        <v>2.0630680410585397E-2</v>
      </c>
      <c r="Q18" s="37">
        <f>M18-P18</f>
        <v>0</v>
      </c>
    </row>
    <row r="19" spans="1:17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66">
        <f>SUM(D19:K19)/8</f>
        <v>1</v>
      </c>
      <c r="M19" s="36">
        <v>4.6774414613758773E-2</v>
      </c>
      <c r="N19" s="37">
        <v>4.6774414613758773E-2</v>
      </c>
      <c r="O19" s="37">
        <f t="shared" si="2"/>
        <v>0</v>
      </c>
      <c r="P19" s="37">
        <f t="shared" si="3"/>
        <v>4.6774414613758773E-2</v>
      </c>
      <c r="Q19" s="37">
        <f>M19-P19</f>
        <v>0</v>
      </c>
    </row>
    <row r="20" spans="1:17" x14ac:dyDescent="0.2">
      <c r="A20" s="5" t="s">
        <v>9</v>
      </c>
      <c r="B20" s="5"/>
      <c r="C20" s="22" t="s">
        <v>454</v>
      </c>
      <c r="D20" s="54"/>
      <c r="E20" s="54"/>
      <c r="F20" s="99"/>
      <c r="G20" s="99"/>
      <c r="H20" s="99"/>
      <c r="I20" s="99"/>
      <c r="J20" s="99"/>
      <c r="K20" s="99"/>
      <c r="L20" s="65"/>
      <c r="M20" s="34">
        <v>0.22968625500786305</v>
      </c>
      <c r="N20" s="35">
        <v>0.22968625500786305</v>
      </c>
      <c r="O20" s="35">
        <f>SUBTOTAL(9,O21:O25)</f>
        <v>0</v>
      </c>
      <c r="P20" s="35">
        <f>SUBTOTAL(9,P21:P25)</f>
        <v>0.22968625500786305</v>
      </c>
      <c r="Q20" s="35">
        <f>SUBTOTAL(9,Q21:Q25)</f>
        <v>0</v>
      </c>
    </row>
    <row r="21" spans="1:17" x14ac:dyDescent="0.2">
      <c r="A21" s="7"/>
      <c r="B21" s="49">
        <v>0.24</v>
      </c>
      <c r="C21" s="24" t="s">
        <v>692</v>
      </c>
      <c r="D21" s="101">
        <v>1</v>
      </c>
      <c r="E21" s="101">
        <v>1</v>
      </c>
      <c r="F21" s="101">
        <v>1</v>
      </c>
      <c r="G21" s="101">
        <v>1</v>
      </c>
      <c r="H21" s="101">
        <v>1</v>
      </c>
      <c r="I21" s="101">
        <v>1</v>
      </c>
      <c r="J21" s="101">
        <v>1</v>
      </c>
      <c r="K21" s="101">
        <v>1</v>
      </c>
      <c r="L21" s="67">
        <f>SUM(D21:K21)/8</f>
        <v>1</v>
      </c>
      <c r="M21" s="38">
        <f>$M$20*B21</f>
        <v>5.512470120188713E-2</v>
      </c>
      <c r="N21" s="39">
        <v>5.512470120188713E-2</v>
      </c>
      <c r="O21" s="39">
        <f t="shared" ref="O21:O25" si="4">P21-N21</f>
        <v>0</v>
      </c>
      <c r="P21" s="39">
        <f t="shared" ref="P21:P25" si="5">M21*L21</f>
        <v>5.512470120188713E-2</v>
      </c>
      <c r="Q21" s="39">
        <f>M21-P21</f>
        <v>0</v>
      </c>
    </row>
    <row r="22" spans="1:17" x14ac:dyDescent="0.2">
      <c r="A22" s="7"/>
      <c r="B22" s="49">
        <v>0.24</v>
      </c>
      <c r="C22" s="24" t="s">
        <v>693</v>
      </c>
      <c r="D22" s="101">
        <v>1</v>
      </c>
      <c r="E22" s="101">
        <v>1</v>
      </c>
      <c r="F22" s="101">
        <v>1</v>
      </c>
      <c r="G22" s="101">
        <v>1</v>
      </c>
      <c r="H22" s="101">
        <v>1</v>
      </c>
      <c r="I22" s="101">
        <v>1</v>
      </c>
      <c r="J22" s="101">
        <v>1</v>
      </c>
      <c r="K22" s="101">
        <v>1</v>
      </c>
      <c r="L22" s="67">
        <f>SUM(D22:K22)/8</f>
        <v>1</v>
      </c>
      <c r="M22" s="38">
        <f>$M$20*B22</f>
        <v>5.512470120188713E-2</v>
      </c>
      <c r="N22" s="39">
        <v>5.512470120188713E-2</v>
      </c>
      <c r="O22" s="39">
        <f t="shared" si="4"/>
        <v>0</v>
      </c>
      <c r="P22" s="39">
        <f t="shared" si="5"/>
        <v>5.512470120188713E-2</v>
      </c>
      <c r="Q22" s="39">
        <f>M22-P22</f>
        <v>0</v>
      </c>
    </row>
    <row r="23" spans="1:17" x14ac:dyDescent="0.2">
      <c r="A23" s="7"/>
      <c r="B23" s="49">
        <v>0.24</v>
      </c>
      <c r="C23" s="24" t="s">
        <v>694</v>
      </c>
      <c r="D23" s="101">
        <v>1</v>
      </c>
      <c r="E23" s="101">
        <v>1</v>
      </c>
      <c r="F23" s="101">
        <v>1</v>
      </c>
      <c r="G23" s="101">
        <v>1</v>
      </c>
      <c r="H23" s="101">
        <v>1</v>
      </c>
      <c r="I23" s="101">
        <v>1</v>
      </c>
      <c r="J23" s="101">
        <v>1</v>
      </c>
      <c r="K23" s="101">
        <v>1</v>
      </c>
      <c r="L23" s="67">
        <f>SUM(D23:K23)/8</f>
        <v>1</v>
      </c>
      <c r="M23" s="38">
        <f>$M$20*B23</f>
        <v>5.512470120188713E-2</v>
      </c>
      <c r="N23" s="39">
        <v>5.512470120188713E-2</v>
      </c>
      <c r="O23" s="39">
        <f t="shared" si="4"/>
        <v>0</v>
      </c>
      <c r="P23" s="39">
        <f t="shared" si="5"/>
        <v>5.512470120188713E-2</v>
      </c>
      <c r="Q23" s="39">
        <f>M23-P23</f>
        <v>0</v>
      </c>
    </row>
    <row r="24" spans="1:17" x14ac:dyDescent="0.2">
      <c r="A24" s="7"/>
      <c r="B24" s="49">
        <v>0.24</v>
      </c>
      <c r="C24" s="24" t="s">
        <v>695</v>
      </c>
      <c r="D24" s="101">
        <v>1</v>
      </c>
      <c r="E24" s="101">
        <v>1</v>
      </c>
      <c r="F24" s="101">
        <v>1</v>
      </c>
      <c r="G24" s="101">
        <v>1</v>
      </c>
      <c r="H24" s="101">
        <v>1</v>
      </c>
      <c r="I24" s="101">
        <v>1</v>
      </c>
      <c r="J24" s="101">
        <v>1</v>
      </c>
      <c r="K24" s="101">
        <v>1</v>
      </c>
      <c r="L24" s="67">
        <f>SUM(D24:K24)/8</f>
        <v>1</v>
      </c>
      <c r="M24" s="38">
        <f>$M$20*B24</f>
        <v>5.512470120188713E-2</v>
      </c>
      <c r="N24" s="39">
        <v>5.512470120188713E-2</v>
      </c>
      <c r="O24" s="39">
        <f t="shared" si="4"/>
        <v>0</v>
      </c>
      <c r="P24" s="39">
        <f t="shared" si="5"/>
        <v>5.512470120188713E-2</v>
      </c>
      <c r="Q24" s="39">
        <f>M24-P24</f>
        <v>0</v>
      </c>
    </row>
    <row r="25" spans="1:17" x14ac:dyDescent="0.2">
      <c r="A25" s="7"/>
      <c r="B25" s="49">
        <v>0.04</v>
      </c>
      <c r="C25" s="24" t="s">
        <v>491</v>
      </c>
      <c r="D25" s="56">
        <v>1</v>
      </c>
      <c r="E25" s="56">
        <v>1</v>
      </c>
      <c r="F25" s="101">
        <v>1</v>
      </c>
      <c r="G25" s="101">
        <v>1</v>
      </c>
      <c r="H25" s="101">
        <v>1</v>
      </c>
      <c r="I25" s="101">
        <v>1</v>
      </c>
      <c r="J25" s="101">
        <v>1</v>
      </c>
      <c r="K25" s="101">
        <v>1</v>
      </c>
      <c r="L25" s="67">
        <f>SUM(D25:K25)/8</f>
        <v>1</v>
      </c>
      <c r="M25" s="38">
        <f>$M$20*B25</f>
        <v>9.1874502003145217E-3</v>
      </c>
      <c r="N25" s="39">
        <v>9.1874502003145217E-3</v>
      </c>
      <c r="O25" s="39">
        <f t="shared" si="4"/>
        <v>0</v>
      </c>
      <c r="P25" s="39">
        <f t="shared" si="5"/>
        <v>9.1874502003145217E-3</v>
      </c>
      <c r="Q25" s="39">
        <f>M25-P25</f>
        <v>0</v>
      </c>
    </row>
    <row r="26" spans="1:17" x14ac:dyDescent="0.2">
      <c r="A26" s="5" t="s">
        <v>10</v>
      </c>
      <c r="B26" s="5"/>
      <c r="C26" s="22" t="s">
        <v>456</v>
      </c>
      <c r="D26" s="54"/>
      <c r="E26" s="54"/>
      <c r="F26" s="99"/>
      <c r="G26" s="99"/>
      <c r="H26" s="99"/>
      <c r="I26" s="99"/>
      <c r="J26" s="99"/>
      <c r="K26" s="99"/>
      <c r="L26" s="65"/>
      <c r="M26" s="34">
        <v>0.11263260330625617</v>
      </c>
      <c r="N26" s="35">
        <v>0.10871335394028622</v>
      </c>
      <c r="O26" s="35">
        <f>SUBTOTAL(9,O27:O56)</f>
        <v>0</v>
      </c>
      <c r="P26" s="35">
        <f>SUBTOTAL(9,P27:P56)</f>
        <v>0.10871335394028622</v>
      </c>
      <c r="Q26" s="35">
        <f>SUBTOTAL(9,Q27:Q56)</f>
        <v>3.9192493659699337E-3</v>
      </c>
    </row>
    <row r="27" spans="1:17" x14ac:dyDescent="0.2">
      <c r="A27" s="6" t="s">
        <v>11</v>
      </c>
      <c r="B27" s="6"/>
      <c r="C27" s="23" t="s">
        <v>457</v>
      </c>
      <c r="D27" s="55"/>
      <c r="E27" s="55"/>
      <c r="F27" s="100"/>
      <c r="G27" s="100"/>
      <c r="H27" s="100"/>
      <c r="I27" s="100"/>
      <c r="J27" s="100"/>
      <c r="K27" s="100"/>
      <c r="L27" s="66"/>
      <c r="M27" s="36">
        <v>5.0608145430156168E-2</v>
      </c>
      <c r="N27" s="37">
        <v>5.0608145430156168E-2</v>
      </c>
      <c r="O27" s="37">
        <f>SUBTOTAL(9,O28:O38)</f>
        <v>0</v>
      </c>
      <c r="P27" s="37">
        <f>SUBTOTAL(9,P28:P38)</f>
        <v>5.0608145430156168E-2</v>
      </c>
      <c r="Q27" s="37">
        <f>SUBTOTAL(9,Q28:Q38)</f>
        <v>0</v>
      </c>
    </row>
    <row r="28" spans="1:17" x14ac:dyDescent="0.2">
      <c r="A28" s="7" t="s">
        <v>12</v>
      </c>
      <c r="B28" s="7" t="s">
        <v>311</v>
      </c>
      <c r="C28" s="24" t="s">
        <v>458</v>
      </c>
      <c r="D28" s="56">
        <v>1</v>
      </c>
      <c r="E28" s="56">
        <v>1</v>
      </c>
      <c r="F28" s="101">
        <v>1</v>
      </c>
      <c r="G28" s="101">
        <v>1</v>
      </c>
      <c r="H28" s="101">
        <v>1</v>
      </c>
      <c r="I28" s="101">
        <v>1</v>
      </c>
      <c r="J28" s="101">
        <v>1</v>
      </c>
      <c r="K28" s="101">
        <v>1</v>
      </c>
      <c r="L28" s="67">
        <f t="shared" ref="L28:L38" si="6">SUM(D28:K28)/8</f>
        <v>1</v>
      </c>
      <c r="M28" s="38">
        <v>5.2135550370629663E-3</v>
      </c>
      <c r="N28" s="39">
        <v>5.2135550370629663E-3</v>
      </c>
      <c r="O28" s="39">
        <f t="shared" ref="O28:O38" si="7">P28-N28</f>
        <v>0</v>
      </c>
      <c r="P28" s="39">
        <f t="shared" ref="P28:P38" si="8">M28*L28</f>
        <v>5.2135550370629663E-3</v>
      </c>
      <c r="Q28" s="39">
        <f t="shared" ref="Q28:Q38" si="9">M28-P28</f>
        <v>0</v>
      </c>
    </row>
    <row r="29" spans="1:17" x14ac:dyDescent="0.2">
      <c r="A29" s="7" t="s">
        <v>13</v>
      </c>
      <c r="B29" s="7" t="s">
        <v>312</v>
      </c>
      <c r="C29" s="24" t="s">
        <v>459</v>
      </c>
      <c r="D29" s="101">
        <v>1</v>
      </c>
      <c r="E29" s="101">
        <v>1</v>
      </c>
      <c r="F29" s="56">
        <v>1</v>
      </c>
      <c r="G29" s="101">
        <v>1</v>
      </c>
      <c r="H29" s="101">
        <v>1</v>
      </c>
      <c r="I29" s="101">
        <v>1</v>
      </c>
      <c r="J29" s="101">
        <v>1</v>
      </c>
      <c r="K29" s="101">
        <v>1</v>
      </c>
      <c r="L29" s="67">
        <f t="shared" si="6"/>
        <v>1</v>
      </c>
      <c r="M29" s="38">
        <v>3.4678563035891422E-3</v>
      </c>
      <c r="N29" s="39">
        <v>3.4678563035891422E-3</v>
      </c>
      <c r="O29" s="39">
        <f t="shared" si="7"/>
        <v>0</v>
      </c>
      <c r="P29" s="39">
        <f t="shared" si="8"/>
        <v>3.4678563035891422E-3</v>
      </c>
      <c r="Q29" s="39">
        <f t="shared" si="9"/>
        <v>0</v>
      </c>
    </row>
    <row r="30" spans="1:17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67">
        <f t="shared" si="6"/>
        <v>1</v>
      </c>
      <c r="M30" s="38">
        <v>8.440658846955636E-3</v>
      </c>
      <c r="N30" s="39">
        <v>8.440658846955636E-3</v>
      </c>
      <c r="O30" s="39">
        <f t="shared" si="7"/>
        <v>0</v>
      </c>
      <c r="P30" s="39">
        <f t="shared" si="8"/>
        <v>8.440658846955636E-3</v>
      </c>
      <c r="Q30" s="39">
        <f t="shared" si="9"/>
        <v>0</v>
      </c>
    </row>
    <row r="31" spans="1:17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67">
        <f t="shared" si="6"/>
        <v>1</v>
      </c>
      <c r="M31" s="38">
        <v>4.6627052519414673E-3</v>
      </c>
      <c r="N31" s="39">
        <v>4.6627052519414673E-3</v>
      </c>
      <c r="O31" s="39">
        <f t="shared" si="7"/>
        <v>0</v>
      </c>
      <c r="P31" s="39">
        <f t="shared" si="8"/>
        <v>4.6627052519414673E-3</v>
      </c>
      <c r="Q31" s="39">
        <f t="shared" si="9"/>
        <v>0</v>
      </c>
    </row>
    <row r="32" spans="1:17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67">
        <f t="shared" si="6"/>
        <v>1</v>
      </c>
      <c r="M32" s="38">
        <v>5.9921730962610303E-3</v>
      </c>
      <c r="N32" s="39">
        <v>5.9921730962610303E-3</v>
      </c>
      <c r="O32" s="39">
        <f t="shared" si="7"/>
        <v>0</v>
      </c>
      <c r="P32" s="39">
        <f t="shared" si="8"/>
        <v>5.9921730962610303E-3</v>
      </c>
      <c r="Q32" s="39">
        <f t="shared" si="9"/>
        <v>0</v>
      </c>
    </row>
    <row r="33" spans="1:17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67">
        <f t="shared" si="6"/>
        <v>1</v>
      </c>
      <c r="M33" s="38">
        <v>1.8958539014265062E-3</v>
      </c>
      <c r="N33" s="39">
        <v>1.8958539014265062E-3</v>
      </c>
      <c r="O33" s="39">
        <f t="shared" si="7"/>
        <v>0</v>
      </c>
      <c r="P33" s="39">
        <f t="shared" si="8"/>
        <v>1.8958539014265062E-3</v>
      </c>
      <c r="Q33" s="39">
        <f t="shared" si="9"/>
        <v>0</v>
      </c>
    </row>
    <row r="34" spans="1:17" x14ac:dyDescent="0.2">
      <c r="A34" s="7" t="s">
        <v>18</v>
      </c>
      <c r="B34" s="7" t="s">
        <v>317</v>
      </c>
      <c r="C34" s="24" t="s">
        <v>464</v>
      </c>
      <c r="D34" s="101">
        <v>1</v>
      </c>
      <c r="E34" s="101">
        <v>1</v>
      </c>
      <c r="F34" s="101">
        <v>1</v>
      </c>
      <c r="G34" s="101">
        <v>1</v>
      </c>
      <c r="H34" s="101">
        <v>1</v>
      </c>
      <c r="I34" s="101">
        <v>1</v>
      </c>
      <c r="J34" s="101">
        <v>1</v>
      </c>
      <c r="K34" s="101">
        <v>1</v>
      </c>
      <c r="L34" s="67">
        <f t="shared" si="6"/>
        <v>1</v>
      </c>
      <c r="M34" s="38">
        <v>8.1520636365143098E-4</v>
      </c>
      <c r="N34" s="39">
        <v>8.1520636365143098E-4</v>
      </c>
      <c r="O34" s="39">
        <f t="shared" si="7"/>
        <v>0</v>
      </c>
      <c r="P34" s="39">
        <f t="shared" si="8"/>
        <v>8.1520636365143098E-4</v>
      </c>
      <c r="Q34" s="39">
        <f t="shared" si="9"/>
        <v>0</v>
      </c>
    </row>
    <row r="35" spans="1:17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67">
        <f t="shared" si="6"/>
        <v>1</v>
      </c>
      <c r="M35" s="38">
        <v>1.9022398979015778E-3</v>
      </c>
      <c r="N35" s="39">
        <v>1.9022398979015778E-3</v>
      </c>
      <c r="O35" s="39">
        <f t="shared" si="7"/>
        <v>0</v>
      </c>
      <c r="P35" s="39">
        <f t="shared" si="8"/>
        <v>1.9022398979015778E-3</v>
      </c>
      <c r="Q35" s="39">
        <f t="shared" si="9"/>
        <v>0</v>
      </c>
    </row>
    <row r="36" spans="1:17" x14ac:dyDescent="0.2">
      <c r="A36" s="7" t="s">
        <v>20</v>
      </c>
      <c r="B36" s="7" t="s">
        <v>319</v>
      </c>
      <c r="C36" s="24" t="s">
        <v>466</v>
      </c>
      <c r="D36" s="101">
        <v>1</v>
      </c>
      <c r="E36" s="101">
        <v>1</v>
      </c>
      <c r="F36" s="101">
        <v>1</v>
      </c>
      <c r="G36" s="101">
        <v>1</v>
      </c>
      <c r="H36" s="101">
        <v>1</v>
      </c>
      <c r="I36" s="101">
        <v>1</v>
      </c>
      <c r="J36" s="101">
        <v>1</v>
      </c>
      <c r="K36" s="101">
        <v>1</v>
      </c>
      <c r="L36" s="67">
        <f t="shared" si="6"/>
        <v>1</v>
      </c>
      <c r="M36" s="38">
        <v>7.0954094435448717E-5</v>
      </c>
      <c r="N36" s="39">
        <v>7.0954094435448717E-5</v>
      </c>
      <c r="O36" s="39">
        <f t="shared" si="7"/>
        <v>0</v>
      </c>
      <c r="P36" s="39">
        <f t="shared" si="8"/>
        <v>7.0954094435448717E-5</v>
      </c>
      <c r="Q36" s="39">
        <f t="shared" si="9"/>
        <v>0</v>
      </c>
    </row>
    <row r="37" spans="1:17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67">
        <f t="shared" si="6"/>
        <v>1</v>
      </c>
      <c r="M37" s="38">
        <v>1.273408009531885E-3</v>
      </c>
      <c r="N37" s="39">
        <v>1.273408009531885E-3</v>
      </c>
      <c r="O37" s="39">
        <f t="shared" si="7"/>
        <v>0</v>
      </c>
      <c r="P37" s="39">
        <f t="shared" si="8"/>
        <v>1.273408009531885E-3</v>
      </c>
      <c r="Q37" s="39">
        <f t="shared" si="9"/>
        <v>0</v>
      </c>
    </row>
    <row r="38" spans="1:17" x14ac:dyDescent="0.2">
      <c r="A38" s="7" t="s">
        <v>22</v>
      </c>
      <c r="B38" s="7" t="s">
        <v>321</v>
      </c>
      <c r="C38" s="24" t="s">
        <v>468</v>
      </c>
      <c r="D38" s="101">
        <f>SUMPRODUCT($M$28:$M$37,D28:D37)/SUM($M$28:$M$37)</f>
        <v>1</v>
      </c>
      <c r="E38" s="101">
        <f t="shared" ref="E38:K38" si="10">SUMPRODUCT($M$28:$M$37,E28:E37)/SUM($M$28:$M$37)</f>
        <v>1</v>
      </c>
      <c r="F38" s="101">
        <f t="shared" si="10"/>
        <v>1</v>
      </c>
      <c r="G38" s="101">
        <f t="shared" si="10"/>
        <v>1</v>
      </c>
      <c r="H38" s="101">
        <f t="shared" si="10"/>
        <v>1</v>
      </c>
      <c r="I38" s="101">
        <f t="shared" si="10"/>
        <v>1</v>
      </c>
      <c r="J38" s="101">
        <f t="shared" si="10"/>
        <v>1</v>
      </c>
      <c r="K38" s="101">
        <f t="shared" si="10"/>
        <v>1</v>
      </c>
      <c r="L38" s="67">
        <f t="shared" si="6"/>
        <v>1</v>
      </c>
      <c r="M38" s="38">
        <v>1.6873534627399069E-2</v>
      </c>
      <c r="N38" s="39">
        <v>1.6873534627399069E-2</v>
      </c>
      <c r="O38" s="39">
        <f t="shared" si="7"/>
        <v>0</v>
      </c>
      <c r="P38" s="39">
        <f t="shared" si="8"/>
        <v>1.6873534627399069E-2</v>
      </c>
      <c r="Q38" s="39">
        <f t="shared" si="9"/>
        <v>0</v>
      </c>
    </row>
    <row r="39" spans="1:17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66"/>
      <c r="M39" s="36">
        <v>8.3236590304414156E-3</v>
      </c>
      <c r="N39" s="37">
        <v>8.3236590304414156E-3</v>
      </c>
      <c r="O39" s="37">
        <f>SUBTOTAL(9,O40:O43)</f>
        <v>0</v>
      </c>
      <c r="P39" s="37">
        <f>SUBTOTAL(9,P40:P43)</f>
        <v>8.3236590304414156E-3</v>
      </c>
      <c r="Q39" s="37">
        <f>SUBTOTAL(9,Q40:Q43)</f>
        <v>0</v>
      </c>
    </row>
    <row r="40" spans="1:17" x14ac:dyDescent="0.2">
      <c r="A40" s="7" t="s">
        <v>24</v>
      </c>
      <c r="B40" s="7" t="s">
        <v>322</v>
      </c>
      <c r="C40" s="24" t="s">
        <v>470</v>
      </c>
      <c r="D40" s="101">
        <v>1</v>
      </c>
      <c r="E40" s="101">
        <v>1</v>
      </c>
      <c r="F40" s="101">
        <v>1</v>
      </c>
      <c r="G40" s="101">
        <v>1</v>
      </c>
      <c r="H40" s="101">
        <v>1</v>
      </c>
      <c r="I40" s="101">
        <v>1</v>
      </c>
      <c r="J40" s="101">
        <v>1</v>
      </c>
      <c r="K40" s="101">
        <v>1</v>
      </c>
      <c r="L40" s="67">
        <f>SUM(D40:K40)/8</f>
        <v>1</v>
      </c>
      <c r="M40" s="38">
        <v>9.1374459282764914E-4</v>
      </c>
      <c r="N40" s="39">
        <v>9.1374459282764914E-4</v>
      </c>
      <c r="O40" s="39">
        <f t="shared" ref="O40:O43" si="11">P40-N40</f>
        <v>0</v>
      </c>
      <c r="P40" s="39">
        <f t="shared" ref="P40:P43" si="12">M40*L40</f>
        <v>9.1374459282764914E-4</v>
      </c>
      <c r="Q40" s="39">
        <f>M40-P40</f>
        <v>0</v>
      </c>
    </row>
    <row r="41" spans="1:17" x14ac:dyDescent="0.2">
      <c r="A41" s="7" t="s">
        <v>25</v>
      </c>
      <c r="B41" s="7" t="s">
        <v>323</v>
      </c>
      <c r="C41" s="24" t="s">
        <v>471</v>
      </c>
      <c r="D41" s="101">
        <v>1</v>
      </c>
      <c r="E41" s="101">
        <v>1</v>
      </c>
      <c r="F41" s="101">
        <v>1</v>
      </c>
      <c r="G41" s="101">
        <v>1</v>
      </c>
      <c r="H41" s="101">
        <v>1</v>
      </c>
      <c r="I41" s="101">
        <v>1</v>
      </c>
      <c r="J41" s="101">
        <v>1</v>
      </c>
      <c r="K41" s="101">
        <v>1</v>
      </c>
      <c r="L41" s="67">
        <f>SUM(D41:K41)/8</f>
        <v>1</v>
      </c>
      <c r="M41" s="38">
        <v>4.1918297279531728E-3</v>
      </c>
      <c r="N41" s="39">
        <v>4.1918297279531728E-3</v>
      </c>
      <c r="O41" s="39">
        <f t="shared" si="11"/>
        <v>0</v>
      </c>
      <c r="P41" s="39">
        <f t="shared" si="12"/>
        <v>4.1918297279531728E-3</v>
      </c>
      <c r="Q41" s="39">
        <f>M41-P41</f>
        <v>0</v>
      </c>
    </row>
    <row r="42" spans="1:17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67">
        <f>SUM(D42:K42)/8</f>
        <v>1</v>
      </c>
      <c r="M42" s="38">
        <v>2.9893544835431921E-3</v>
      </c>
      <c r="N42" s="39">
        <v>2.9893544835431921E-3</v>
      </c>
      <c r="O42" s="39">
        <f t="shared" si="11"/>
        <v>0</v>
      </c>
      <c r="P42" s="39">
        <f t="shared" si="12"/>
        <v>2.9893544835431921E-3</v>
      </c>
      <c r="Q42" s="39">
        <f>M42-P42</f>
        <v>0</v>
      </c>
    </row>
    <row r="43" spans="1:17" x14ac:dyDescent="0.2">
      <c r="A43" s="7" t="s">
        <v>27</v>
      </c>
      <c r="B43" s="7" t="s">
        <v>325</v>
      </c>
      <c r="C43" s="24" t="s">
        <v>473</v>
      </c>
      <c r="D43" s="101">
        <f>SUMPRODUCT($M$40:$M$42,D40:D42)/SUM($M$40:$M$42)</f>
        <v>1</v>
      </c>
      <c r="E43" s="101">
        <f t="shared" ref="E43:K43" si="13">SUMPRODUCT($M$40:$M$42,E40:E42)/SUM($M$40:$M$42)</f>
        <v>1</v>
      </c>
      <c r="F43" s="101">
        <f t="shared" si="13"/>
        <v>1</v>
      </c>
      <c r="G43" s="101">
        <f t="shared" si="13"/>
        <v>1</v>
      </c>
      <c r="H43" s="101">
        <f t="shared" si="13"/>
        <v>1</v>
      </c>
      <c r="I43" s="101">
        <f t="shared" si="13"/>
        <v>1</v>
      </c>
      <c r="J43" s="101">
        <f t="shared" si="13"/>
        <v>1</v>
      </c>
      <c r="K43" s="101">
        <f t="shared" si="13"/>
        <v>1</v>
      </c>
      <c r="L43" s="67">
        <f>SUM(D43:K43)/8</f>
        <v>1</v>
      </c>
      <c r="M43" s="38">
        <v>2.2873022611740013E-4</v>
      </c>
      <c r="N43" s="39">
        <v>2.2873022611740013E-4</v>
      </c>
      <c r="O43" s="39">
        <f t="shared" si="11"/>
        <v>0</v>
      </c>
      <c r="P43" s="39">
        <f t="shared" si="12"/>
        <v>2.2873022611740013E-4</v>
      </c>
      <c r="Q43" s="39">
        <f>M43-P43</f>
        <v>0</v>
      </c>
    </row>
    <row r="44" spans="1:17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66"/>
      <c r="M44" s="36">
        <v>3.7019470127864183E-2</v>
      </c>
      <c r="N44" s="37">
        <v>3.7019470127864183E-2</v>
      </c>
      <c r="O44" s="37">
        <f>SUBTOTAL(9,O45:O48)</f>
        <v>0</v>
      </c>
      <c r="P44" s="37">
        <f>SUBTOTAL(9,P45:P48)</f>
        <v>3.7019470127864183E-2</v>
      </c>
      <c r="Q44" s="37">
        <f>SUBTOTAL(9,Q45:Q48)</f>
        <v>0</v>
      </c>
    </row>
    <row r="45" spans="1:17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101">
        <v>1</v>
      </c>
      <c r="I45" s="101">
        <v>1</v>
      </c>
      <c r="J45" s="101">
        <v>1</v>
      </c>
      <c r="K45" s="101">
        <v>1</v>
      </c>
      <c r="L45" s="67">
        <f>SUM(D45:K45)/8</f>
        <v>1</v>
      </c>
      <c r="M45" s="38">
        <v>6.7318075690947386E-3</v>
      </c>
      <c r="N45" s="39">
        <v>6.7318075690947386E-3</v>
      </c>
      <c r="O45" s="39">
        <f t="shared" ref="O45:O48" si="14">P45-N45</f>
        <v>0</v>
      </c>
      <c r="P45" s="39">
        <f t="shared" ref="P45:P48" si="15">M45*L45</f>
        <v>6.7318075690947386E-3</v>
      </c>
      <c r="Q45" s="39">
        <f>M45-P45</f>
        <v>0</v>
      </c>
    </row>
    <row r="46" spans="1:17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101">
        <v>1</v>
      </c>
      <c r="K46" s="101">
        <v>1</v>
      </c>
      <c r="L46" s="67">
        <f>SUM(D46:K46)/8</f>
        <v>1</v>
      </c>
      <c r="M46" s="38">
        <v>5.0156104756492884E-3</v>
      </c>
      <c r="N46" s="39">
        <v>5.0156104756492884E-3</v>
      </c>
      <c r="O46" s="39">
        <f t="shared" si="14"/>
        <v>0</v>
      </c>
      <c r="P46" s="39">
        <f t="shared" si="15"/>
        <v>5.0156104756492884E-3</v>
      </c>
      <c r="Q46" s="39">
        <f>M46-P46</f>
        <v>0</v>
      </c>
    </row>
    <row r="47" spans="1:17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67">
        <f>SUM(D47:K47)/8</f>
        <v>1</v>
      </c>
      <c r="M47" s="38">
        <v>1.1442206232586252E-2</v>
      </c>
      <c r="N47" s="39">
        <v>1.1442206232586252E-2</v>
      </c>
      <c r="O47" s="39">
        <f t="shared" si="14"/>
        <v>0</v>
      </c>
      <c r="P47" s="39">
        <f t="shared" si="15"/>
        <v>1.1442206232586252E-2</v>
      </c>
      <c r="Q47" s="39">
        <f>M47-P47</f>
        <v>0</v>
      </c>
    </row>
    <row r="48" spans="1:17" x14ac:dyDescent="0.2">
      <c r="A48" s="7" t="s">
        <v>32</v>
      </c>
      <c r="B48" s="7" t="s">
        <v>329</v>
      </c>
      <c r="C48" s="24" t="s">
        <v>478</v>
      </c>
      <c r="D48" s="101">
        <f>SUMPRODUCT($M$45:$M$47,D45:D47)/SUM($M$45:$M$47)</f>
        <v>1</v>
      </c>
      <c r="E48" s="101">
        <f t="shared" ref="E48:K48" si="16">SUMPRODUCT($M$45:$M$47,E45:E47)/SUM($M$45:$M$47)</f>
        <v>1</v>
      </c>
      <c r="F48" s="101">
        <f t="shared" si="16"/>
        <v>1</v>
      </c>
      <c r="G48" s="101">
        <f t="shared" si="16"/>
        <v>1</v>
      </c>
      <c r="H48" s="101">
        <f t="shared" si="16"/>
        <v>1</v>
      </c>
      <c r="I48" s="101">
        <f t="shared" si="16"/>
        <v>1</v>
      </c>
      <c r="J48" s="101">
        <f t="shared" si="16"/>
        <v>1</v>
      </c>
      <c r="K48" s="101">
        <f t="shared" si="16"/>
        <v>1</v>
      </c>
      <c r="L48" s="67">
        <f>SUM(D48:K48)/8</f>
        <v>1</v>
      </c>
      <c r="M48" s="38">
        <v>1.3829845850533906E-2</v>
      </c>
      <c r="N48" s="39">
        <v>1.3829845850533906E-2</v>
      </c>
      <c r="O48" s="39">
        <f t="shared" si="14"/>
        <v>0</v>
      </c>
      <c r="P48" s="39">
        <f t="shared" si="15"/>
        <v>1.3829845850533906E-2</v>
      </c>
      <c r="Q48" s="39">
        <f>M48-P48</f>
        <v>0</v>
      </c>
    </row>
    <row r="49" spans="1:17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66"/>
      <c r="M49" s="36">
        <v>9.1444526077756941E-4</v>
      </c>
      <c r="N49" s="37">
        <v>0</v>
      </c>
      <c r="O49" s="37">
        <f>SUBTOTAL(9,O50:O51)</f>
        <v>0</v>
      </c>
      <c r="P49" s="37">
        <f>SUBTOTAL(9,P50:P51)</f>
        <v>0</v>
      </c>
      <c r="Q49" s="37">
        <f>SUBTOTAL(9,Q50:Q51)</f>
        <v>9.1444526077756941E-4</v>
      </c>
    </row>
    <row r="50" spans="1:17" x14ac:dyDescent="0.2">
      <c r="A50" s="7" t="s">
        <v>34</v>
      </c>
      <c r="B50" s="7" t="s">
        <v>330</v>
      </c>
      <c r="C50" s="24" t="s">
        <v>480</v>
      </c>
      <c r="D50" s="56"/>
      <c r="E50" s="56"/>
      <c r="F50" s="56"/>
      <c r="G50" s="56"/>
      <c r="H50" s="56"/>
      <c r="I50" s="56"/>
      <c r="J50" s="56"/>
      <c r="K50" s="56"/>
      <c r="L50" s="67">
        <f>SUM(D50:K50)/8</f>
        <v>0</v>
      </c>
      <c r="M50" s="38">
        <v>8.1017264565504848E-4</v>
      </c>
      <c r="N50" s="39">
        <v>0</v>
      </c>
      <c r="O50" s="39">
        <f t="shared" ref="O50:O51" si="17">P50-N50</f>
        <v>0</v>
      </c>
      <c r="P50" s="39">
        <f t="shared" ref="P50:P51" si="18">M50*L50</f>
        <v>0</v>
      </c>
      <c r="Q50" s="39">
        <f>M50-P50</f>
        <v>8.1017264565504848E-4</v>
      </c>
    </row>
    <row r="51" spans="1:17" x14ac:dyDescent="0.2">
      <c r="A51" s="7" t="s">
        <v>35</v>
      </c>
      <c r="B51" s="7" t="s">
        <v>331</v>
      </c>
      <c r="C51" s="24" t="s">
        <v>481</v>
      </c>
      <c r="D51" s="56"/>
      <c r="E51" s="56"/>
      <c r="F51" s="56"/>
      <c r="G51" s="56"/>
      <c r="H51" s="56"/>
      <c r="I51" s="56"/>
      <c r="J51" s="56"/>
      <c r="K51" s="56"/>
      <c r="L51" s="67">
        <f>SUM(D51:K51)/8</f>
        <v>0</v>
      </c>
      <c r="M51" s="38">
        <v>1.0427261512252095E-4</v>
      </c>
      <c r="N51" s="39">
        <v>0</v>
      </c>
      <c r="O51" s="39">
        <f t="shared" si="17"/>
        <v>0</v>
      </c>
      <c r="P51" s="39">
        <f t="shared" si="18"/>
        <v>0</v>
      </c>
      <c r="Q51" s="39">
        <f>M51-P51</f>
        <v>1.0427261512252095E-4</v>
      </c>
    </row>
    <row r="52" spans="1:17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66"/>
      <c r="M52" s="36">
        <v>5.0904752997230291E-4</v>
      </c>
      <c r="N52" s="37">
        <v>5.0904752997230291E-4</v>
      </c>
      <c r="O52" s="37">
        <f>SUBTOTAL(9,O53)</f>
        <v>0</v>
      </c>
      <c r="P52" s="37">
        <f>SUBTOTAL(9,P53)</f>
        <v>5.0904752997230291E-4</v>
      </c>
      <c r="Q52" s="37">
        <f>SUBTOTAL(9,Q53)</f>
        <v>0</v>
      </c>
    </row>
    <row r="53" spans="1:17" x14ac:dyDescent="0.2">
      <c r="A53" s="7" t="s">
        <v>37</v>
      </c>
      <c r="B53" s="7" t="s">
        <v>332</v>
      </c>
      <c r="C53" s="24" t="s">
        <v>483</v>
      </c>
      <c r="D53" s="101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67">
        <f>SUM(D53:K53)/8</f>
        <v>1</v>
      </c>
      <c r="M53" s="38">
        <v>5.0904752997230291E-4</v>
      </c>
      <c r="N53" s="39">
        <v>5.0904752997230291E-4</v>
      </c>
      <c r="O53" s="39">
        <f t="shared" ref="O53" si="19">P53-N53</f>
        <v>0</v>
      </c>
      <c r="P53" s="39">
        <f t="shared" ref="P53" si="20">M53*L53</f>
        <v>5.0904752997230291E-4</v>
      </c>
      <c r="Q53" s="39">
        <f>M53-P53</f>
        <v>0</v>
      </c>
    </row>
    <row r="54" spans="1:17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66"/>
      <c r="M54" s="36">
        <v>1.5257835927044531E-2</v>
      </c>
      <c r="N54" s="37">
        <v>1.2253031821852165E-2</v>
      </c>
      <c r="O54" s="37">
        <f>SUBTOTAL(9,O55:O56)</f>
        <v>0</v>
      </c>
      <c r="P54" s="37">
        <f>SUBTOTAL(9,P55:P56)</f>
        <v>1.2253031821852165E-2</v>
      </c>
      <c r="Q54" s="37">
        <f>SUBTOTAL(9,Q55:Q56)</f>
        <v>3.0048041051923646E-3</v>
      </c>
    </row>
    <row r="55" spans="1:17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67">
        <f>SUM(D55:K55)/8</f>
        <v>0.99129525510674354</v>
      </c>
      <c r="M55" s="38">
        <v>3.3554529541436509E-3</v>
      </c>
      <c r="N55" s="39">
        <v>3.3262445921765065E-3</v>
      </c>
      <c r="O55" s="39">
        <f t="shared" ref="O55:O56" si="21">P55-N55</f>
        <v>0</v>
      </c>
      <c r="P55" s="39">
        <f t="shared" ref="P55:P56" si="22">M55*L55</f>
        <v>3.3262445921765065E-3</v>
      </c>
      <c r="Q55" s="39">
        <f>M55-P55</f>
        <v>2.9208361967144377E-5</v>
      </c>
    </row>
    <row r="56" spans="1:17" x14ac:dyDescent="0.2">
      <c r="A56" s="7" t="s">
        <v>40</v>
      </c>
      <c r="B56" s="7" t="s">
        <v>333</v>
      </c>
      <c r="C56" s="24" t="s">
        <v>486</v>
      </c>
      <c r="D56" s="101">
        <f>12/16</f>
        <v>0.75</v>
      </c>
      <c r="E56" s="101">
        <f t="shared" ref="E56:K56" si="23">12/16</f>
        <v>0.75</v>
      </c>
      <c r="F56" s="101">
        <f t="shared" si="23"/>
        <v>0.75</v>
      </c>
      <c r="G56" s="101">
        <f t="shared" si="23"/>
        <v>0.75</v>
      </c>
      <c r="H56" s="101">
        <f t="shared" si="23"/>
        <v>0.75</v>
      </c>
      <c r="I56" s="101">
        <f t="shared" si="23"/>
        <v>0.75</v>
      </c>
      <c r="J56" s="101">
        <f t="shared" si="23"/>
        <v>0.75</v>
      </c>
      <c r="K56" s="101">
        <f t="shared" si="23"/>
        <v>0.75</v>
      </c>
      <c r="L56" s="67">
        <f>SUM(D56:K56)/8</f>
        <v>0.75</v>
      </c>
      <c r="M56" s="38">
        <v>1.1902382972900879E-2</v>
      </c>
      <c r="N56" s="39">
        <v>8.926787229675659E-3</v>
      </c>
      <c r="O56" s="39">
        <f t="shared" si="21"/>
        <v>0</v>
      </c>
      <c r="P56" s="39">
        <f t="shared" si="22"/>
        <v>8.926787229675659E-3</v>
      </c>
      <c r="Q56" s="39">
        <f>M56-P56</f>
        <v>2.9755957432252202E-3</v>
      </c>
    </row>
    <row r="57" spans="1:17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65"/>
      <c r="M57" s="34">
        <v>5.0339398212433202E-3</v>
      </c>
      <c r="N57" s="35">
        <v>5.0339398212433202E-3</v>
      </c>
      <c r="O57" s="35">
        <f>SUBTOTAL(9,O58:O60)</f>
        <v>0</v>
      </c>
      <c r="P57" s="35">
        <f>SUBTOTAL(9,P58:P60)</f>
        <v>5.0339398212433202E-3</v>
      </c>
      <c r="Q57" s="35">
        <f>SUBTOTAL(9,Q58:Q60)</f>
        <v>0</v>
      </c>
    </row>
    <row r="58" spans="1:17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66"/>
      <c r="M58" s="36">
        <v>5.0339398212433202E-3</v>
      </c>
      <c r="N58" s="37">
        <v>5.0339398212433202E-3</v>
      </c>
      <c r="O58" s="37">
        <f>SUBTOTAL(9,O59:O60)</f>
        <v>0</v>
      </c>
      <c r="P58" s="37">
        <f>SUBTOTAL(9,P59:P60)</f>
        <v>5.0339398212433202E-3</v>
      </c>
      <c r="Q58" s="37">
        <f>SUBTOTAL(9,Q59:Q60)</f>
        <v>0</v>
      </c>
    </row>
    <row r="59" spans="1:17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67">
        <f>SUM(D59:K59)/8</f>
        <v>1</v>
      </c>
      <c r="M59" s="38">
        <v>4.2870213878343387E-3</v>
      </c>
      <c r="N59" s="39">
        <v>4.2870213878343387E-3</v>
      </c>
      <c r="O59" s="39">
        <f t="shared" ref="O59:O60" si="24">P59-N59</f>
        <v>0</v>
      </c>
      <c r="P59" s="39">
        <f t="shared" ref="P59:P60" si="25">M59*L59</f>
        <v>4.2870213878343387E-3</v>
      </c>
      <c r="Q59" s="39">
        <f>M59-P59</f>
        <v>0</v>
      </c>
    </row>
    <row r="60" spans="1:17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67">
        <f>SUM(D60:K60)/8</f>
        <v>1</v>
      </c>
      <c r="M60" s="38">
        <v>7.469184334089814E-4</v>
      </c>
      <c r="N60" s="39">
        <v>7.469184334089814E-4</v>
      </c>
      <c r="O60" s="39">
        <f t="shared" si="24"/>
        <v>0</v>
      </c>
      <c r="P60" s="39">
        <f t="shared" si="25"/>
        <v>7.469184334089814E-4</v>
      </c>
      <c r="Q60" s="39">
        <f>M60-P60</f>
        <v>0</v>
      </c>
    </row>
    <row r="61" spans="1:17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65"/>
      <c r="M61" s="34">
        <v>1.8600652329379044E-2</v>
      </c>
      <c r="N61" s="35">
        <v>1.8600652329379044E-2</v>
      </c>
      <c r="O61" s="35">
        <f>SUBTOTAL(9,O62:O65)</f>
        <v>0</v>
      </c>
      <c r="P61" s="35">
        <f>SUBTOTAL(9,P62:P65)</f>
        <v>1.8600652329379044E-2</v>
      </c>
      <c r="Q61" s="35">
        <f>SUBTOTAL(9,Q62:Q65)</f>
        <v>0</v>
      </c>
    </row>
    <row r="62" spans="1:17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66"/>
      <c r="M62" s="36">
        <v>1.8600652329379044E-2</v>
      </c>
      <c r="N62" s="37">
        <v>1.8600652329379044E-2</v>
      </c>
      <c r="O62" s="37">
        <f>SUBTOTAL(9,O63:O65)</f>
        <v>0</v>
      </c>
      <c r="P62" s="37">
        <f>SUBTOTAL(9,P63:P65)</f>
        <v>1.8600652329379044E-2</v>
      </c>
      <c r="Q62" s="37">
        <f>SUBTOTAL(9,Q63:Q65)</f>
        <v>0</v>
      </c>
    </row>
    <row r="63" spans="1:17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67">
        <f>SUM(D63:K63)/8</f>
        <v>1</v>
      </c>
      <c r="M63" s="38">
        <v>1.2500938967160551E-2</v>
      </c>
      <c r="N63" s="39">
        <v>1.2500938967160551E-2</v>
      </c>
      <c r="O63" s="39">
        <f t="shared" ref="O63:O65" si="26">P63-N63</f>
        <v>0</v>
      </c>
      <c r="P63" s="39">
        <f t="shared" ref="P63:P65" si="27">M63*L63</f>
        <v>1.2500938967160551E-2</v>
      </c>
      <c r="Q63" s="39">
        <f>M63-P63</f>
        <v>0</v>
      </c>
    </row>
    <row r="64" spans="1:17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67">
        <f>SUM(D64:K64)/8</f>
        <v>1</v>
      </c>
      <c r="M64" s="38">
        <v>3.5278108710299532E-3</v>
      </c>
      <c r="N64" s="39">
        <v>3.5278108710299532E-3</v>
      </c>
      <c r="O64" s="39">
        <f t="shared" si="26"/>
        <v>0</v>
      </c>
      <c r="P64" s="39">
        <f t="shared" si="27"/>
        <v>3.5278108710299532E-3</v>
      </c>
      <c r="Q64" s="39">
        <f>M64-P64</f>
        <v>0</v>
      </c>
    </row>
    <row r="65" spans="1:79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67">
        <f>SUM(D65:K65)/8</f>
        <v>1</v>
      </c>
      <c r="M65" s="38">
        <v>2.5719024911885374E-3</v>
      </c>
      <c r="N65" s="39">
        <v>2.5719024911885374E-3</v>
      </c>
      <c r="O65" s="39">
        <f t="shared" si="26"/>
        <v>0</v>
      </c>
      <c r="P65" s="39">
        <f t="shared" si="27"/>
        <v>2.5719024911885374E-3</v>
      </c>
      <c r="Q65" s="39">
        <f>M65-P65</f>
        <v>0</v>
      </c>
    </row>
    <row r="66" spans="1:79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65"/>
      <c r="M66" s="34">
        <v>6.5360124692534563E-2</v>
      </c>
      <c r="N66" s="35">
        <v>6.4856752892896316E-2</v>
      </c>
      <c r="O66" s="35">
        <f>SUBTOTAL(9,O67:O82)</f>
        <v>0</v>
      </c>
      <c r="P66" s="35">
        <f>SUBTOTAL(9,P67:P82)</f>
        <v>6.4856752892896316E-2</v>
      </c>
      <c r="Q66" s="35">
        <f>SUBTOTAL(9,Q67:Q82)</f>
        <v>5.033717996382462E-4</v>
      </c>
    </row>
    <row r="67" spans="1:79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66"/>
      <c r="M67" s="36">
        <v>3.4836546061914747E-2</v>
      </c>
      <c r="N67" s="37">
        <v>2.8131130318933672E-2</v>
      </c>
      <c r="O67" s="37">
        <f>SUBTOTAL(9,O68:O69)</f>
        <v>0</v>
      </c>
      <c r="P67" s="37">
        <f>SUBTOTAL(9,P68:P69)</f>
        <v>2.8131130318933672E-2</v>
      </c>
      <c r="Q67" s="37">
        <f>SUBTOTAL(9,Q68:Q69)</f>
        <v>0</v>
      </c>
    </row>
    <row r="68" spans="1:79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67">
        <f>SUM(D68:K68)/8</f>
        <v>1</v>
      </c>
      <c r="M68" s="38">
        <v>2.6976427404533852E-2</v>
      </c>
      <c r="N68" s="39">
        <v>2.6976427404533852E-2</v>
      </c>
      <c r="O68" s="39">
        <f t="shared" ref="O68:O69" si="28">P68-N68</f>
        <v>0</v>
      </c>
      <c r="P68" s="39">
        <f t="shared" ref="P68:P69" si="29">M68*L68</f>
        <v>2.6976427404533852E-2</v>
      </c>
      <c r="Q68" s="39">
        <f>M68-P68</f>
        <v>0</v>
      </c>
    </row>
    <row r="69" spans="1:79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67">
        <f>SUM(D69:K69)/8</f>
        <v>1</v>
      </c>
      <c r="M69" s="38">
        <v>1.1547029143998209E-3</v>
      </c>
      <c r="N69" s="39">
        <v>1.1547029143998209E-3</v>
      </c>
      <c r="O69" s="39">
        <f t="shared" si="28"/>
        <v>0</v>
      </c>
      <c r="P69" s="39">
        <f t="shared" si="29"/>
        <v>1.1547029143998209E-3</v>
      </c>
      <c r="Q69" s="39">
        <f>M69-P69</f>
        <v>0</v>
      </c>
    </row>
    <row r="70" spans="1:79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68"/>
      <c r="M70" s="40">
        <v>6.549051611855739E-3</v>
      </c>
      <c r="N70" s="41">
        <v>6.549051611855739E-3</v>
      </c>
      <c r="O70" s="41">
        <f>SUBTOTAL(9,O71:O73)</f>
        <v>0</v>
      </c>
      <c r="P70" s="41">
        <f>SUBTOTAL(9,P71:P73)</f>
        <v>6.549051611855739E-3</v>
      </c>
      <c r="Q70" s="41">
        <f>SUBTOTAL(9,Q71:Q73)</f>
        <v>0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</row>
    <row r="71" spans="1:79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67">
        <f>SUM(D71:K71)/8</f>
        <v>1</v>
      </c>
      <c r="M71" s="38">
        <v>2.101392764927522E-3</v>
      </c>
      <c r="N71" s="39">
        <v>2.101392764927522E-3</v>
      </c>
      <c r="O71" s="39">
        <f t="shared" ref="O71:O73" si="30">P71-N71</f>
        <v>0</v>
      </c>
      <c r="P71" s="39">
        <f t="shared" ref="P71:P73" si="31">M71*L71</f>
        <v>2.101392764927522E-3</v>
      </c>
      <c r="Q71" s="39">
        <f>M71-P71</f>
        <v>0</v>
      </c>
    </row>
    <row r="72" spans="1:79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67">
        <f>SUM(D72:K72)/8</f>
        <v>1</v>
      </c>
      <c r="M72" s="38">
        <v>4.1757100992423002E-3</v>
      </c>
      <c r="N72" s="39">
        <v>4.1757100992423002E-3</v>
      </c>
      <c r="O72" s="39">
        <f t="shared" si="30"/>
        <v>0</v>
      </c>
      <c r="P72" s="39">
        <f t="shared" si="31"/>
        <v>4.1757100992423002E-3</v>
      </c>
      <c r="Q72" s="39">
        <f>M72-P72</f>
        <v>0</v>
      </c>
    </row>
    <row r="73" spans="1:79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67">
        <f>SUM(D73:K73)/8</f>
        <v>1</v>
      </c>
      <c r="M73" s="38">
        <v>2.7194874768591692E-4</v>
      </c>
      <c r="N73" s="39">
        <v>2.7194874768591692E-4</v>
      </c>
      <c r="O73" s="39">
        <f t="shared" si="30"/>
        <v>0</v>
      </c>
      <c r="P73" s="39">
        <f t="shared" si="31"/>
        <v>2.7194874768591692E-4</v>
      </c>
      <c r="Q73" s="39">
        <f>M73-P73</f>
        <v>0</v>
      </c>
    </row>
    <row r="74" spans="1:79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66"/>
      <c r="M74" s="36">
        <v>3.0523578630619823E-2</v>
      </c>
      <c r="N74" s="37">
        <v>2.7631323714054305E-2</v>
      </c>
      <c r="O74" s="37">
        <f>SUBTOTAL(9,O75:O76)</f>
        <v>0</v>
      </c>
      <c r="P74" s="37">
        <f>SUBTOTAL(9,P75:P76)</f>
        <v>2.7631323714054305E-2</v>
      </c>
      <c r="Q74" s="37">
        <f>SUBTOTAL(9,Q75:Q76)</f>
        <v>5.033717996382462E-4</v>
      </c>
    </row>
    <row r="75" spans="1:79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67">
        <f>SUM(D75:K75)/8</f>
        <v>1</v>
      </c>
      <c r="M75" s="38">
        <v>2.7631323714054305E-2</v>
      </c>
      <c r="N75" s="39">
        <v>2.7631323714054305E-2</v>
      </c>
      <c r="O75" s="39">
        <f t="shared" ref="O75:O76" si="32">P75-N75</f>
        <v>0</v>
      </c>
      <c r="P75" s="39">
        <f t="shared" ref="P75:P76" si="33">M75*L75</f>
        <v>2.7631323714054305E-2</v>
      </c>
      <c r="Q75" s="39">
        <f>M75-P75</f>
        <v>0</v>
      </c>
    </row>
    <row r="76" spans="1:79" x14ac:dyDescent="0.2">
      <c r="A76" s="7" t="s">
        <v>60</v>
      </c>
      <c r="B76" s="7" t="s">
        <v>344</v>
      </c>
      <c r="C76" s="24" t="s">
        <v>506</v>
      </c>
      <c r="D76" s="56"/>
      <c r="E76" s="56"/>
      <c r="F76" s="56"/>
      <c r="G76" s="56"/>
      <c r="H76" s="56"/>
      <c r="I76" s="56"/>
      <c r="J76" s="56"/>
      <c r="K76" s="56"/>
      <c r="L76" s="67">
        <f>SUM(D76:K76)/8</f>
        <v>0</v>
      </c>
      <c r="M76" s="38">
        <v>5.033717996382462E-4</v>
      </c>
      <c r="N76" s="39">
        <v>0</v>
      </c>
      <c r="O76" s="39">
        <f t="shared" si="32"/>
        <v>0</v>
      </c>
      <c r="P76" s="39">
        <f t="shared" si="33"/>
        <v>0</v>
      </c>
      <c r="Q76" s="39">
        <f>M76-P76</f>
        <v>5.033717996382462E-4</v>
      </c>
    </row>
    <row r="77" spans="1:79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68"/>
      <c r="M77" s="40">
        <v>2.3888831169272704E-3</v>
      </c>
      <c r="N77" s="41">
        <v>2.3888831169272704E-3</v>
      </c>
      <c r="O77" s="41">
        <f>SUBTOTAL(9,O78:O80)</f>
        <v>0</v>
      </c>
      <c r="P77" s="41">
        <f>SUBTOTAL(9,P78:P80)</f>
        <v>2.3888831169272704E-3</v>
      </c>
      <c r="Q77" s="41">
        <f>SUBTOTAL(9,Q78:Q80)</f>
        <v>0</v>
      </c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</row>
    <row r="78" spans="1:79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67">
        <f>SUM(D78:K78)/8</f>
        <v>1</v>
      </c>
      <c r="M78" s="38">
        <v>1.126187755122856E-3</v>
      </c>
      <c r="N78" s="39">
        <v>1.126187755122856E-3</v>
      </c>
      <c r="O78" s="39">
        <f t="shared" ref="O78:O80" si="34">P78-N78</f>
        <v>0</v>
      </c>
      <c r="P78" s="39">
        <f t="shared" ref="P78:P80" si="35">M78*L78</f>
        <v>1.126187755122856E-3</v>
      </c>
      <c r="Q78" s="39">
        <f>M78-P78</f>
        <v>0</v>
      </c>
    </row>
    <row r="79" spans="1:79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67">
        <f>SUM(D79:K79)/8</f>
        <v>1</v>
      </c>
      <c r="M79" s="38">
        <v>7.5079183674857061E-4</v>
      </c>
      <c r="N79" s="39">
        <v>7.5079183674857061E-4</v>
      </c>
      <c r="O79" s="39">
        <f t="shared" si="34"/>
        <v>0</v>
      </c>
      <c r="P79" s="39">
        <f t="shared" si="35"/>
        <v>7.5079183674857061E-4</v>
      </c>
      <c r="Q79" s="39">
        <f>M79-P79</f>
        <v>0</v>
      </c>
    </row>
    <row r="80" spans="1:79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67">
        <f>SUM(D80:K80)/8</f>
        <v>1</v>
      </c>
      <c r="M80" s="38">
        <v>5.1190352505584361E-4</v>
      </c>
      <c r="N80" s="39">
        <v>5.1190352505584361E-4</v>
      </c>
      <c r="O80" s="39">
        <f t="shared" si="34"/>
        <v>0</v>
      </c>
      <c r="P80" s="39">
        <f t="shared" si="35"/>
        <v>5.1190352505584361E-4</v>
      </c>
      <c r="Q80" s="39">
        <f>M80-P80</f>
        <v>0</v>
      </c>
    </row>
    <row r="81" spans="1:79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68"/>
      <c r="M81" s="40">
        <v>1.5636413112533903E-4</v>
      </c>
      <c r="N81" s="41">
        <v>1.5636413112533903E-4</v>
      </c>
      <c r="O81" s="41">
        <f>SUBTOTAL(9,O82)</f>
        <v>0</v>
      </c>
      <c r="P81" s="41">
        <f>SUBTOTAL(9,P82)</f>
        <v>1.5636413112533903E-4</v>
      </c>
      <c r="Q81" s="41">
        <f>SUBTOTAL(9,Q82)</f>
        <v>0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</row>
    <row r="82" spans="1:79" x14ac:dyDescent="0.2">
      <c r="A82" s="7" t="s">
        <v>66</v>
      </c>
      <c r="B82" s="7" t="s">
        <v>348</v>
      </c>
      <c r="C82" s="24" t="s">
        <v>512</v>
      </c>
      <c r="D82" s="101">
        <f>D68</f>
        <v>1</v>
      </c>
      <c r="E82" s="101">
        <f t="shared" ref="E82:K82" si="36">E68</f>
        <v>1</v>
      </c>
      <c r="F82" s="101">
        <f t="shared" si="36"/>
        <v>1</v>
      </c>
      <c r="G82" s="101">
        <f t="shared" si="36"/>
        <v>1</v>
      </c>
      <c r="H82" s="101">
        <f t="shared" si="36"/>
        <v>1</v>
      </c>
      <c r="I82" s="101">
        <f t="shared" si="36"/>
        <v>1</v>
      </c>
      <c r="J82" s="101">
        <f t="shared" si="36"/>
        <v>1</v>
      </c>
      <c r="K82" s="101">
        <f t="shared" si="36"/>
        <v>1</v>
      </c>
      <c r="L82" s="67">
        <f>SUM(D82:K82)/8</f>
        <v>1</v>
      </c>
      <c r="M82" s="38">
        <v>1.5636413112533903E-4</v>
      </c>
      <c r="N82" s="39">
        <v>1.5636413112533903E-4</v>
      </c>
      <c r="O82" s="39">
        <f t="shared" ref="O82" si="37">P82-N82</f>
        <v>0</v>
      </c>
      <c r="P82" s="39">
        <f t="shared" ref="P82" si="38">M82*L82</f>
        <v>1.5636413112533903E-4</v>
      </c>
      <c r="Q82" s="39">
        <f>M82-P82</f>
        <v>0</v>
      </c>
    </row>
    <row r="83" spans="1:79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65"/>
      <c r="M83" s="34">
        <v>4.21407140288401E-2</v>
      </c>
      <c r="N83" s="35">
        <v>4.0738641201216785E-2</v>
      </c>
      <c r="O83" s="35">
        <f>SUBTOTAL(9,O84:O91)</f>
        <v>0</v>
      </c>
      <c r="P83" s="35">
        <f>SUBTOTAL(9,P84:P91)</f>
        <v>4.0738641201216785E-2</v>
      </c>
      <c r="Q83" s="35">
        <f>SUBTOTAL(9,Q84:Q91)</f>
        <v>1.4020728276233168E-3</v>
      </c>
    </row>
    <row r="84" spans="1:79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66"/>
      <c r="M84" s="36">
        <v>9.6565097038890536E-3</v>
      </c>
      <c r="N84" s="37">
        <v>9.6565097038890536E-3</v>
      </c>
      <c r="O84" s="37">
        <f>SUBTOTAL(9,O85)</f>
        <v>0</v>
      </c>
      <c r="P84" s="37">
        <f>SUBTOTAL(9,P85)</f>
        <v>9.6565097038890536E-3</v>
      </c>
      <c r="Q84" s="37">
        <f>SUBTOTAL(9,Q85)</f>
        <v>0</v>
      </c>
    </row>
    <row r="85" spans="1:79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67">
        <f>SUM(D85:K85)/8</f>
        <v>1</v>
      </c>
      <c r="M85" s="38">
        <v>9.6565097038890536E-3</v>
      </c>
      <c r="N85" s="39">
        <v>9.6565097038890536E-3</v>
      </c>
      <c r="O85" s="39">
        <f t="shared" ref="O85" si="39">P85-N85</f>
        <v>0</v>
      </c>
      <c r="P85" s="39">
        <f t="shared" ref="P85" si="40">M85*L85</f>
        <v>9.6565097038890536E-3</v>
      </c>
      <c r="Q85" s="39">
        <f>M85-P85</f>
        <v>0</v>
      </c>
    </row>
    <row r="86" spans="1:79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66"/>
      <c r="M86" s="36">
        <v>3.108213149732773E-2</v>
      </c>
      <c r="N86" s="37">
        <v>3.108213149732773E-2</v>
      </c>
      <c r="O86" s="37">
        <f>SUBTOTAL(9,O87:O89)</f>
        <v>0</v>
      </c>
      <c r="P86" s="37">
        <f>SUBTOTAL(9,P87:P89)</f>
        <v>3.108213149732773E-2</v>
      </c>
      <c r="Q86" s="37">
        <f>SUBTOTAL(9,Q87:Q89)</f>
        <v>0</v>
      </c>
    </row>
    <row r="87" spans="1:79" x14ac:dyDescent="0.2">
      <c r="A87" s="7" t="s">
        <v>71</v>
      </c>
      <c r="B87" s="7" t="s">
        <v>349</v>
      </c>
      <c r="C87" s="24" t="s">
        <v>517</v>
      </c>
      <c r="D87" s="101">
        <v>1</v>
      </c>
      <c r="E87" s="101">
        <v>1</v>
      </c>
      <c r="F87" s="101">
        <v>1</v>
      </c>
      <c r="G87" s="101">
        <v>1</v>
      </c>
      <c r="H87" s="101">
        <v>1</v>
      </c>
      <c r="I87" s="101">
        <v>1</v>
      </c>
      <c r="J87" s="101">
        <v>1</v>
      </c>
      <c r="K87" s="101">
        <v>1</v>
      </c>
      <c r="L87" s="67">
        <f>SUM(D87:K87)/8</f>
        <v>1</v>
      </c>
      <c r="M87" s="38">
        <v>2.7602310515306087E-2</v>
      </c>
      <c r="N87" s="39">
        <v>2.7602310515306087E-2</v>
      </c>
      <c r="O87" s="39">
        <f t="shared" ref="O87:O89" si="41">P87-N87</f>
        <v>0</v>
      </c>
      <c r="P87" s="39">
        <f t="shared" ref="P87:P89" si="42">M87*L87</f>
        <v>2.7602310515306087E-2</v>
      </c>
      <c r="Q87" s="39">
        <f>M87-P87</f>
        <v>0</v>
      </c>
    </row>
    <row r="88" spans="1:79" x14ac:dyDescent="0.2">
      <c r="A88" s="7" t="s">
        <v>72</v>
      </c>
      <c r="B88" s="7" t="s">
        <v>350</v>
      </c>
      <c r="C88" s="24" t="s">
        <v>518</v>
      </c>
      <c r="D88" s="101">
        <v>1</v>
      </c>
      <c r="E88" s="101">
        <v>1</v>
      </c>
      <c r="F88" s="101">
        <v>1</v>
      </c>
      <c r="G88" s="101">
        <v>1</v>
      </c>
      <c r="H88" s="101">
        <v>1</v>
      </c>
      <c r="I88" s="101">
        <v>1</v>
      </c>
      <c r="J88" s="101">
        <v>1</v>
      </c>
      <c r="K88" s="101">
        <v>1</v>
      </c>
      <c r="L88" s="67">
        <f>SUM(D88:K88)/8</f>
        <v>1</v>
      </c>
      <c r="M88" s="38">
        <v>2.9515333447669829E-3</v>
      </c>
      <c r="N88" s="39">
        <v>2.9515333447669829E-3</v>
      </c>
      <c r="O88" s="39">
        <f t="shared" si="41"/>
        <v>0</v>
      </c>
      <c r="P88" s="39">
        <f t="shared" si="42"/>
        <v>2.9515333447669829E-3</v>
      </c>
      <c r="Q88" s="39">
        <f>M88-P88</f>
        <v>0</v>
      </c>
    </row>
    <row r="89" spans="1:79" x14ac:dyDescent="0.2">
      <c r="A89" s="7" t="s">
        <v>73</v>
      </c>
      <c r="B89" s="7" t="s">
        <v>349</v>
      </c>
      <c r="C89" s="24" t="s">
        <v>519</v>
      </c>
      <c r="D89" s="101">
        <v>1</v>
      </c>
      <c r="E89" s="101">
        <v>1</v>
      </c>
      <c r="F89" s="101">
        <v>1</v>
      </c>
      <c r="G89" s="101">
        <v>1</v>
      </c>
      <c r="H89" s="101">
        <v>1</v>
      </c>
      <c r="I89" s="101">
        <v>1</v>
      </c>
      <c r="J89" s="101">
        <v>1</v>
      </c>
      <c r="K89" s="101">
        <v>1</v>
      </c>
      <c r="L89" s="67">
        <f>SUM(D89:K89)/8</f>
        <v>1</v>
      </c>
      <c r="M89" s="38">
        <v>5.2828763725466224E-4</v>
      </c>
      <c r="N89" s="39">
        <v>5.2828763725466224E-4</v>
      </c>
      <c r="O89" s="39">
        <f t="shared" si="41"/>
        <v>0</v>
      </c>
      <c r="P89" s="39">
        <f t="shared" si="42"/>
        <v>5.2828763725466224E-4</v>
      </c>
      <c r="Q89" s="39">
        <f>M89-P89</f>
        <v>0</v>
      </c>
    </row>
    <row r="90" spans="1:79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66"/>
      <c r="M90" s="36">
        <v>1.4020728276233168E-3</v>
      </c>
      <c r="N90" s="37">
        <v>0</v>
      </c>
      <c r="O90" s="37">
        <f>SUBTOTAL(9,O91)</f>
        <v>0</v>
      </c>
      <c r="P90" s="37">
        <f>SUBTOTAL(9,P91)</f>
        <v>0</v>
      </c>
      <c r="Q90" s="37">
        <f>SUBTOTAL(9,Q91)</f>
        <v>1.4020728276233168E-3</v>
      </c>
    </row>
    <row r="91" spans="1:79" x14ac:dyDescent="0.2">
      <c r="A91" s="7" t="s">
        <v>75</v>
      </c>
      <c r="B91" s="7" t="s">
        <v>351</v>
      </c>
      <c r="C91" s="24" t="s">
        <v>521</v>
      </c>
      <c r="D91" s="56"/>
      <c r="E91" s="56"/>
      <c r="F91" s="56"/>
      <c r="G91" s="56"/>
      <c r="H91" s="56"/>
      <c r="I91" s="56"/>
      <c r="J91" s="56"/>
      <c r="K91" s="56"/>
      <c r="L91" s="67">
        <f>SUM(D91:K91)/8</f>
        <v>0</v>
      </c>
      <c r="M91" s="38">
        <v>1.4020728276233168E-3</v>
      </c>
      <c r="N91" s="39">
        <v>0</v>
      </c>
      <c r="O91" s="39">
        <f t="shared" ref="O91" si="43">P91-N91</f>
        <v>0</v>
      </c>
      <c r="P91" s="39">
        <f t="shared" ref="P91" si="44">M91*L91</f>
        <v>0</v>
      </c>
      <c r="Q91" s="39">
        <f>M91-P91</f>
        <v>1.4020728276233168E-3</v>
      </c>
    </row>
    <row r="92" spans="1:79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65"/>
      <c r="M92" s="34">
        <v>5.1403791746822074E-2</v>
      </c>
      <c r="N92" s="35">
        <v>5.1213785955909474E-2</v>
      </c>
      <c r="O92" s="35">
        <f>SUBTOTAL(9,O93:O106)</f>
        <v>0</v>
      </c>
      <c r="P92" s="35">
        <f>SUBTOTAL(9,P93:P106)</f>
        <v>5.1213785955909474E-2</v>
      </c>
      <c r="Q92" s="35">
        <f>SUBTOTAL(9,Q93:Q106)</f>
        <v>1.9000579091260275E-4</v>
      </c>
    </row>
    <row r="93" spans="1:79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66"/>
      <c r="M93" s="36">
        <v>1.7027787156483551E-2</v>
      </c>
      <c r="N93" s="37">
        <v>1.7027787156483551E-2</v>
      </c>
      <c r="O93" s="37">
        <f>SUBTOTAL(9,O94:O95)</f>
        <v>0</v>
      </c>
      <c r="P93" s="37">
        <f>SUBTOTAL(9,P94:P95)</f>
        <v>1.7027787156483551E-2</v>
      </c>
      <c r="Q93" s="37">
        <f>SUBTOTAL(9,Q94:Q95)</f>
        <v>0</v>
      </c>
    </row>
    <row r="94" spans="1:79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67">
        <f>SUM(D94:K94)/8</f>
        <v>1</v>
      </c>
      <c r="M94" s="38">
        <v>1.4809312457184663E-2</v>
      </c>
      <c r="N94" s="39">
        <v>1.4809312457184663E-2</v>
      </c>
      <c r="O94" s="39">
        <f t="shared" ref="O94:O95" si="45">P94-N94</f>
        <v>0</v>
      </c>
      <c r="P94" s="39">
        <f t="shared" ref="P94:P95" si="46">M94*L94</f>
        <v>1.4809312457184663E-2</v>
      </c>
      <c r="Q94" s="39">
        <f>M94-P94</f>
        <v>0</v>
      </c>
    </row>
    <row r="95" spans="1:79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67">
        <f>SUM(D95:K95)/8</f>
        <v>1</v>
      </c>
      <c r="M95" s="38">
        <v>2.2184746992988886E-3</v>
      </c>
      <c r="N95" s="39">
        <v>2.2184746992988886E-3</v>
      </c>
      <c r="O95" s="39">
        <f t="shared" si="45"/>
        <v>0</v>
      </c>
      <c r="P95" s="39">
        <f t="shared" si="46"/>
        <v>2.2184746992988886E-3</v>
      </c>
      <c r="Q95" s="39">
        <f>M95-P95</f>
        <v>0</v>
      </c>
    </row>
    <row r="96" spans="1:79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66"/>
      <c r="M96" s="36">
        <v>2.5011216974256342E-2</v>
      </c>
      <c r="N96" s="37">
        <v>2.5011216974256342E-2</v>
      </c>
      <c r="O96" s="37">
        <f>SUBTOTAL(9,O97:O99)</f>
        <v>0</v>
      </c>
      <c r="P96" s="37">
        <f>SUBTOTAL(9,P97:P99)</f>
        <v>2.5011216974256342E-2</v>
      </c>
      <c r="Q96" s="37">
        <f>SUBTOTAL(9,Q97:Q99)</f>
        <v>0</v>
      </c>
      <c r="R96" s="72"/>
    </row>
    <row r="97" spans="1:17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67">
        <f>SUM(D97:K97)/8</f>
        <v>1</v>
      </c>
      <c r="M97" s="38">
        <v>1.9891626095080085E-2</v>
      </c>
      <c r="N97" s="39">
        <v>1.9891626095080085E-2</v>
      </c>
      <c r="O97" s="39">
        <f t="shared" ref="O97:O99" si="47">P97-N97</f>
        <v>0</v>
      </c>
      <c r="P97" s="39">
        <f t="shared" ref="P97:P99" si="48">M97*L97</f>
        <v>1.9891626095080085E-2</v>
      </c>
      <c r="Q97" s="39">
        <f>M97-P97</f>
        <v>0</v>
      </c>
    </row>
    <row r="98" spans="1:17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67">
        <f>SUM(D98:K98)/8</f>
        <v>1</v>
      </c>
      <c r="M98" s="38">
        <v>3.5193122060483495E-3</v>
      </c>
      <c r="N98" s="39">
        <v>3.5193122060483495E-3</v>
      </c>
      <c r="O98" s="39">
        <f t="shared" si="47"/>
        <v>0</v>
      </c>
      <c r="P98" s="39">
        <f t="shared" si="48"/>
        <v>3.5193122060483495E-3</v>
      </c>
      <c r="Q98" s="39">
        <f>M98-P98</f>
        <v>0</v>
      </c>
    </row>
    <row r="99" spans="1:17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67">
        <f>SUM(D99:K99)/8</f>
        <v>1</v>
      </c>
      <c r="M99" s="38">
        <v>1.6002786731279079E-3</v>
      </c>
      <c r="N99" s="39">
        <v>1.6002786731279079E-3</v>
      </c>
      <c r="O99" s="39">
        <f t="shared" si="47"/>
        <v>0</v>
      </c>
      <c r="P99" s="39">
        <f t="shared" si="48"/>
        <v>1.6002786731279079E-3</v>
      </c>
      <c r="Q99" s="39">
        <f>M99-P99</f>
        <v>0</v>
      </c>
    </row>
    <row r="100" spans="1:17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68"/>
      <c r="M100" s="40">
        <v>9.3647876160821795E-3</v>
      </c>
      <c r="N100" s="41">
        <v>9.1747818251695767E-3</v>
      </c>
      <c r="O100" s="41">
        <f>SUBTOTAL(9,O101:O106)</f>
        <v>0</v>
      </c>
      <c r="P100" s="41">
        <f>SUBTOTAL(9,P101:P106)</f>
        <v>9.1747818251695767E-3</v>
      </c>
      <c r="Q100" s="41">
        <f>SUBTOTAL(9,Q101:Q106)</f>
        <v>1.9000579091260275E-4</v>
      </c>
    </row>
    <row r="101" spans="1:17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67">
        <f t="shared" ref="L101:L106" si="49">SUM(D101:K101)/8</f>
        <v>1</v>
      </c>
      <c r="M101" s="38">
        <v>4.7832553326950869E-3</v>
      </c>
      <c r="N101" s="39">
        <v>4.7832553326950869E-3</v>
      </c>
      <c r="O101" s="39">
        <f t="shared" ref="O101:O106" si="50">P101-N101</f>
        <v>0</v>
      </c>
      <c r="P101" s="39">
        <f t="shared" ref="P101:P106" si="51">M101*L101</f>
        <v>4.7832553326950869E-3</v>
      </c>
      <c r="Q101" s="39">
        <f t="shared" ref="Q101:Q106" si="52">M101-P101</f>
        <v>0</v>
      </c>
    </row>
    <row r="102" spans="1:17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67">
        <f t="shared" si="49"/>
        <v>1</v>
      </c>
      <c r="M102" s="38">
        <v>3.9042988502576917E-4</v>
      </c>
      <c r="N102" s="39">
        <v>3.9042988502576917E-4</v>
      </c>
      <c r="O102" s="39">
        <f t="shared" si="50"/>
        <v>0</v>
      </c>
      <c r="P102" s="39">
        <f t="shared" si="51"/>
        <v>3.9042988502576917E-4</v>
      </c>
      <c r="Q102" s="39">
        <f t="shared" si="52"/>
        <v>0</v>
      </c>
    </row>
    <row r="103" spans="1:17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67">
        <f t="shared" si="49"/>
        <v>1</v>
      </c>
      <c r="M103" s="38">
        <v>1.6547537399192673E-3</v>
      </c>
      <c r="N103" s="39">
        <v>1.6547537399192673E-3</v>
      </c>
      <c r="O103" s="39">
        <f t="shared" si="50"/>
        <v>0</v>
      </c>
      <c r="P103" s="39">
        <f t="shared" si="51"/>
        <v>1.6547537399192673E-3</v>
      </c>
      <c r="Q103" s="39">
        <f t="shared" si="52"/>
        <v>0</v>
      </c>
    </row>
    <row r="104" spans="1:17" x14ac:dyDescent="0.2">
      <c r="A104" s="7" t="s">
        <v>88</v>
      </c>
      <c r="B104" s="7" t="s">
        <v>359</v>
      </c>
      <c r="C104" s="24" t="s">
        <v>534</v>
      </c>
      <c r="D104" s="101"/>
      <c r="E104" s="101"/>
      <c r="F104" s="101"/>
      <c r="G104" s="101"/>
      <c r="H104" s="101"/>
      <c r="I104" s="101"/>
      <c r="J104" s="101"/>
      <c r="K104" s="101"/>
      <c r="L104" s="67">
        <f t="shared" si="49"/>
        <v>0</v>
      </c>
      <c r="M104" s="38">
        <v>1.9000579091260275E-4</v>
      </c>
      <c r="N104" s="39">
        <v>0</v>
      </c>
      <c r="O104" s="39">
        <f t="shared" si="50"/>
        <v>0</v>
      </c>
      <c r="P104" s="39">
        <f t="shared" si="51"/>
        <v>0</v>
      </c>
      <c r="Q104" s="39">
        <f t="shared" si="52"/>
        <v>1.9000579091260275E-4</v>
      </c>
    </row>
    <row r="105" spans="1:17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67">
        <f t="shared" si="49"/>
        <v>1</v>
      </c>
      <c r="M105" s="38">
        <v>2.1548098977670995E-3</v>
      </c>
      <c r="N105" s="39">
        <v>2.1548098977670995E-3</v>
      </c>
      <c r="O105" s="39">
        <f t="shared" si="50"/>
        <v>0</v>
      </c>
      <c r="P105" s="39">
        <f t="shared" si="51"/>
        <v>2.1548098977670995E-3</v>
      </c>
      <c r="Q105" s="39">
        <f t="shared" si="52"/>
        <v>0</v>
      </c>
    </row>
    <row r="106" spans="1:17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67">
        <f t="shared" si="49"/>
        <v>1</v>
      </c>
      <c r="M106" s="38">
        <v>1.9153296976235268E-4</v>
      </c>
      <c r="N106" s="39">
        <v>1.9153296976235268E-4</v>
      </c>
      <c r="O106" s="39">
        <f t="shared" si="50"/>
        <v>0</v>
      </c>
      <c r="P106" s="39">
        <f t="shared" si="51"/>
        <v>1.9153296976235268E-4</v>
      </c>
      <c r="Q106" s="39">
        <f t="shared" si="52"/>
        <v>0</v>
      </c>
    </row>
    <row r="107" spans="1:17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65"/>
      <c r="M107" s="34">
        <v>1.2084203639740974E-2</v>
      </c>
      <c r="N107" s="35">
        <v>1.2084203639740974E-2</v>
      </c>
      <c r="O107" s="35">
        <f>SUBTOTAL(9,O108:O112)</f>
        <v>0</v>
      </c>
      <c r="P107" s="35">
        <f>SUBTOTAL(9,P108:P112)</f>
        <v>1.2084203639740974E-2</v>
      </c>
      <c r="Q107" s="35">
        <f>SUBTOTAL(9,Q108:Q112)</f>
        <v>0</v>
      </c>
    </row>
    <row r="108" spans="1:17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66"/>
      <c r="M108" s="36">
        <v>1.2084203639740974E-2</v>
      </c>
      <c r="N108" s="37">
        <v>1.2084203639740974E-2</v>
      </c>
      <c r="O108" s="37">
        <f>SUBTOTAL(9,O109:O112)</f>
        <v>0</v>
      </c>
      <c r="P108" s="37">
        <f>SUBTOTAL(9,P109:P112)</f>
        <v>1.2084203639740974E-2</v>
      </c>
      <c r="Q108" s="37">
        <f>SUBTOTAL(9,Q109:Q112)</f>
        <v>0</v>
      </c>
    </row>
    <row r="109" spans="1:17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67">
        <f>SUM(D109:K109)/8</f>
        <v>1</v>
      </c>
      <c r="M109" s="38">
        <v>5.7168553835008403E-3</v>
      </c>
      <c r="N109" s="39">
        <v>5.7168553835008403E-3</v>
      </c>
      <c r="O109" s="39">
        <f t="shared" ref="O109:O112" si="53">P109-N109</f>
        <v>0</v>
      </c>
      <c r="P109" s="39">
        <f t="shared" ref="P109:P112" si="54">M109*L109</f>
        <v>5.7168553835008403E-3</v>
      </c>
      <c r="Q109" s="39">
        <f>M109-P109</f>
        <v>0</v>
      </c>
    </row>
    <row r="110" spans="1:17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67">
        <f>SUM(D110:K110)/8</f>
        <v>1</v>
      </c>
      <c r="M110" s="38">
        <v>2.8475828022789763E-3</v>
      </c>
      <c r="N110" s="39">
        <v>2.8475828022789763E-3</v>
      </c>
      <c r="O110" s="39">
        <f t="shared" si="53"/>
        <v>0</v>
      </c>
      <c r="P110" s="39">
        <f t="shared" si="54"/>
        <v>2.8475828022789763E-3</v>
      </c>
      <c r="Q110" s="39">
        <f>M110-P110</f>
        <v>0</v>
      </c>
    </row>
    <row r="111" spans="1:17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67">
        <f>SUM(D111:K111)/8</f>
        <v>1</v>
      </c>
      <c r="M111" s="38">
        <v>3.1718054315985123E-3</v>
      </c>
      <c r="N111" s="39">
        <v>3.1718054315985123E-3</v>
      </c>
      <c r="O111" s="39">
        <f t="shared" si="53"/>
        <v>0</v>
      </c>
      <c r="P111" s="39">
        <f t="shared" si="54"/>
        <v>3.1718054315985123E-3</v>
      </c>
      <c r="Q111" s="39">
        <f>M111-P111</f>
        <v>0</v>
      </c>
    </row>
    <row r="112" spans="1:17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67">
        <f>SUM(D112:K112)/8</f>
        <v>1</v>
      </c>
      <c r="M112" s="38">
        <v>3.4796002236264653E-4</v>
      </c>
      <c r="N112" s="39">
        <v>3.4796002236264653E-4</v>
      </c>
      <c r="O112" s="39">
        <f t="shared" si="53"/>
        <v>0</v>
      </c>
      <c r="P112" s="39">
        <f t="shared" si="54"/>
        <v>3.4796002236264653E-4</v>
      </c>
      <c r="Q112" s="39">
        <f>M112-P112</f>
        <v>0</v>
      </c>
    </row>
    <row r="113" spans="1:17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65"/>
      <c r="M113" s="34">
        <v>6.2362610680095125E-2</v>
      </c>
      <c r="N113" s="35">
        <v>6.1981784318492529E-2</v>
      </c>
      <c r="O113" s="35">
        <f>SUBTOTAL(9,O114:O133)</f>
        <v>0</v>
      </c>
      <c r="P113" s="35">
        <f>SUBTOTAL(9,P114:P133)</f>
        <v>6.1981784318492529E-2</v>
      </c>
      <c r="Q113" s="35">
        <f>SUBTOTAL(9,Q114:Q133)</f>
        <v>3.8082636160258605E-4</v>
      </c>
    </row>
    <row r="114" spans="1:17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66"/>
      <c r="M114" s="36">
        <v>4.4409112119420065E-2</v>
      </c>
      <c r="N114" s="37">
        <v>4.3650216209990454E-2</v>
      </c>
      <c r="O114" s="37">
        <f>SUBTOTAL(9,O115:O127)</f>
        <v>0</v>
      </c>
      <c r="P114" s="37">
        <f>SUBTOTAL(9,P115:P127)</f>
        <v>4.3650216209990454E-2</v>
      </c>
      <c r="Q114" s="37">
        <f>SUBTOTAL(9,Q115:Q127)</f>
        <v>3.8082636160258605E-4</v>
      </c>
    </row>
    <row r="115" spans="1:17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101">
        <v>1</v>
      </c>
      <c r="I115" s="101">
        <v>1</v>
      </c>
      <c r="J115" s="101">
        <v>1</v>
      </c>
      <c r="K115" s="101">
        <v>1</v>
      </c>
      <c r="L115" s="67">
        <f t="shared" ref="L115:L127" si="55">SUM(D115:K115)/8</f>
        <v>1</v>
      </c>
      <c r="M115" s="38">
        <v>3.1223267565048335E-3</v>
      </c>
      <c r="N115" s="39">
        <v>3.1223267565048335E-3</v>
      </c>
      <c r="O115" s="39">
        <f t="shared" ref="O115:O127" si="56">P115-N115</f>
        <v>0</v>
      </c>
      <c r="P115" s="39">
        <f t="shared" ref="P115:P127" si="57">M115*L115</f>
        <v>3.1223267565048335E-3</v>
      </c>
      <c r="Q115" s="39">
        <f t="shared" ref="Q115:Q127" si="58">M115-P115</f>
        <v>0</v>
      </c>
    </row>
    <row r="116" spans="1:17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101">
        <v>1</v>
      </c>
      <c r="I116" s="101">
        <v>1</v>
      </c>
      <c r="J116" s="101">
        <v>1</v>
      </c>
      <c r="K116" s="101">
        <v>1</v>
      </c>
      <c r="L116" s="67">
        <f t="shared" si="55"/>
        <v>1</v>
      </c>
      <c r="M116" s="38">
        <v>1.3530079412123914E-2</v>
      </c>
      <c r="N116" s="39">
        <v>1.3530079412123914E-2</v>
      </c>
      <c r="O116" s="39">
        <f t="shared" si="56"/>
        <v>0</v>
      </c>
      <c r="P116" s="39">
        <f t="shared" si="57"/>
        <v>1.3530079412123914E-2</v>
      </c>
      <c r="Q116" s="39">
        <f t="shared" si="58"/>
        <v>0</v>
      </c>
    </row>
    <row r="117" spans="1:17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67">
        <f t="shared" si="55"/>
        <v>1</v>
      </c>
      <c r="M117" s="38">
        <v>1.382149649074711E-2</v>
      </c>
      <c r="N117" s="39">
        <v>1.382149649074711E-2</v>
      </c>
      <c r="O117" s="39">
        <f t="shared" si="56"/>
        <v>0</v>
      </c>
      <c r="P117" s="39">
        <f t="shared" si="57"/>
        <v>1.382149649074711E-2</v>
      </c>
      <c r="Q117" s="39">
        <f t="shared" si="58"/>
        <v>0</v>
      </c>
    </row>
    <row r="118" spans="1:17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67">
        <f t="shared" si="55"/>
        <v>1</v>
      </c>
      <c r="M118" s="38">
        <v>4.1631012755407679E-3</v>
      </c>
      <c r="N118" s="39">
        <v>4.1631012755407679E-3</v>
      </c>
      <c r="O118" s="39">
        <f t="shared" si="56"/>
        <v>0</v>
      </c>
      <c r="P118" s="39">
        <f t="shared" si="57"/>
        <v>4.1631012755407679E-3</v>
      </c>
      <c r="Q118" s="39">
        <f t="shared" si="58"/>
        <v>0</v>
      </c>
    </row>
    <row r="119" spans="1:17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67">
        <f t="shared" si="55"/>
        <v>1</v>
      </c>
      <c r="M119" s="38">
        <v>1.1140556415790324E-3</v>
      </c>
      <c r="N119" s="39">
        <v>1.1140556415790324E-3</v>
      </c>
      <c r="O119" s="39">
        <f t="shared" si="56"/>
        <v>0</v>
      </c>
      <c r="P119" s="39">
        <f t="shared" si="57"/>
        <v>1.1140556415790324E-3</v>
      </c>
      <c r="Q119" s="39">
        <f t="shared" si="58"/>
        <v>0</v>
      </c>
    </row>
    <row r="120" spans="1:17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67">
        <f t="shared" si="55"/>
        <v>1</v>
      </c>
      <c r="M120" s="38">
        <v>4.9315537839037648E-3</v>
      </c>
      <c r="N120" s="39">
        <v>4.9315537839037648E-3</v>
      </c>
      <c r="O120" s="39">
        <f t="shared" si="56"/>
        <v>0</v>
      </c>
      <c r="P120" s="39">
        <f t="shared" si="57"/>
        <v>4.9315537839037648E-3</v>
      </c>
      <c r="Q120" s="39">
        <f t="shared" si="58"/>
        <v>0</v>
      </c>
    </row>
    <row r="121" spans="1:17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67">
        <f t="shared" si="55"/>
        <v>1</v>
      </c>
      <c r="M121" s="38">
        <v>2.1571187959582369E-4</v>
      </c>
      <c r="N121" s="39">
        <v>2.1571187959582369E-4</v>
      </c>
      <c r="O121" s="39">
        <f t="shared" si="56"/>
        <v>0</v>
      </c>
      <c r="P121" s="39">
        <f t="shared" si="57"/>
        <v>2.1571187959582369E-4</v>
      </c>
      <c r="Q121" s="39">
        <f t="shared" si="58"/>
        <v>0</v>
      </c>
    </row>
    <row r="122" spans="1:17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67">
        <f t="shared" si="55"/>
        <v>1</v>
      </c>
      <c r="M122" s="38">
        <v>9.34749700805774E-4</v>
      </c>
      <c r="N122" s="39">
        <v>9.34749700805774E-4</v>
      </c>
      <c r="O122" s="39">
        <f t="shared" si="56"/>
        <v>0</v>
      </c>
      <c r="P122" s="39">
        <f t="shared" si="57"/>
        <v>9.34749700805774E-4</v>
      </c>
      <c r="Q122" s="39">
        <f t="shared" si="58"/>
        <v>0</v>
      </c>
    </row>
    <row r="123" spans="1:17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67">
        <f t="shared" si="55"/>
        <v>1</v>
      </c>
      <c r="M123" s="38">
        <v>9.5488243985994957E-4</v>
      </c>
      <c r="N123" s="39">
        <v>9.5488243985994957E-4</v>
      </c>
      <c r="O123" s="39">
        <f t="shared" si="56"/>
        <v>0</v>
      </c>
      <c r="P123" s="39">
        <f t="shared" si="57"/>
        <v>9.5488243985994957E-4</v>
      </c>
      <c r="Q123" s="39">
        <f t="shared" si="58"/>
        <v>0</v>
      </c>
    </row>
    <row r="124" spans="1:17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67">
        <f t="shared" si="55"/>
        <v>1</v>
      </c>
      <c r="M124" s="38">
        <v>2.8761512848398015E-4</v>
      </c>
      <c r="N124" s="39">
        <v>2.8761512848398015E-4</v>
      </c>
      <c r="O124" s="39">
        <f t="shared" si="56"/>
        <v>0</v>
      </c>
      <c r="P124" s="39">
        <f t="shared" si="57"/>
        <v>2.8761512848398015E-4</v>
      </c>
      <c r="Q124" s="39">
        <f t="shared" si="58"/>
        <v>0</v>
      </c>
    </row>
    <row r="125" spans="1:17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67">
        <f t="shared" si="55"/>
        <v>1</v>
      </c>
      <c r="M125" s="38">
        <v>1.0589257648618725E-4</v>
      </c>
      <c r="N125" s="39">
        <v>1.0589257648618725E-4</v>
      </c>
      <c r="O125" s="39">
        <f t="shared" si="56"/>
        <v>0</v>
      </c>
      <c r="P125" s="39">
        <f t="shared" si="57"/>
        <v>1.0589257648618725E-4</v>
      </c>
      <c r="Q125" s="39">
        <f t="shared" si="58"/>
        <v>0</v>
      </c>
    </row>
    <row r="126" spans="1:17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67">
        <f t="shared" si="55"/>
        <v>1</v>
      </c>
      <c r="M126" s="38">
        <v>4.6875112435931316E-4</v>
      </c>
      <c r="N126" s="39">
        <v>4.6875112435931316E-4</v>
      </c>
      <c r="O126" s="39">
        <f t="shared" si="56"/>
        <v>0</v>
      </c>
      <c r="P126" s="39">
        <f t="shared" si="57"/>
        <v>4.6875112435931316E-4</v>
      </c>
      <c r="Q126" s="39">
        <f t="shared" si="58"/>
        <v>0</v>
      </c>
    </row>
    <row r="127" spans="1:17" x14ac:dyDescent="0.2">
      <c r="A127" s="7" t="s">
        <v>110</v>
      </c>
      <c r="B127" s="7" t="s">
        <v>369</v>
      </c>
      <c r="C127" s="24" t="s">
        <v>555</v>
      </c>
      <c r="D127" s="56"/>
      <c r="E127" s="56"/>
      <c r="F127" s="56"/>
      <c r="G127" s="56"/>
      <c r="H127" s="56"/>
      <c r="I127" s="56"/>
      <c r="J127" s="56"/>
      <c r="K127" s="56"/>
      <c r="L127" s="67">
        <f t="shared" si="55"/>
        <v>0</v>
      </c>
      <c r="M127" s="38">
        <v>3.8082636160258605E-4</v>
      </c>
      <c r="N127" s="39">
        <v>0</v>
      </c>
      <c r="O127" s="39">
        <f t="shared" si="56"/>
        <v>0</v>
      </c>
      <c r="P127" s="39">
        <f t="shared" si="57"/>
        <v>0</v>
      </c>
      <c r="Q127" s="39">
        <f t="shared" si="58"/>
        <v>3.8082636160258605E-4</v>
      </c>
    </row>
    <row r="128" spans="1:17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66"/>
      <c r="M128" s="36">
        <v>1.795349856067506E-2</v>
      </c>
      <c r="N128" s="37">
        <v>1.795349856067506E-2</v>
      </c>
      <c r="O128" s="37">
        <f>SUBTOTAL(9,O129:O130)</f>
        <v>0</v>
      </c>
      <c r="P128" s="37">
        <f>SUBTOTAL(9,P129:P130)</f>
        <v>1.795349856067506E-2</v>
      </c>
      <c r="Q128" s="37">
        <f>SUBTOTAL(9,Q129:Q130)</f>
        <v>0</v>
      </c>
    </row>
    <row r="129" spans="1:17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67">
        <f>SUM(D129:K129)/8</f>
        <v>1</v>
      </c>
      <c r="M129" s="38">
        <v>1.8319896708130811E-3</v>
      </c>
      <c r="N129" s="39">
        <v>1.8319896708130811E-3</v>
      </c>
      <c r="O129" s="39">
        <f t="shared" ref="O129:O130" si="59">P129-N129</f>
        <v>0</v>
      </c>
      <c r="P129" s="39">
        <f t="shared" ref="P129:P130" si="60">M129*L129</f>
        <v>1.8319896708130811E-3</v>
      </c>
      <c r="Q129" s="39">
        <f>M129-P129</f>
        <v>0</v>
      </c>
    </row>
    <row r="130" spans="1:17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67">
        <f>SUM(D130:K130)/8</f>
        <v>1</v>
      </c>
      <c r="M130" s="38">
        <v>1.6121508889861979E-2</v>
      </c>
      <c r="N130" s="39">
        <v>1.6121508889861979E-2</v>
      </c>
      <c r="O130" s="39">
        <f t="shared" si="59"/>
        <v>0</v>
      </c>
      <c r="P130" s="39">
        <f t="shared" si="60"/>
        <v>1.6121508889861979E-2</v>
      </c>
      <c r="Q130" s="39">
        <f>M130-P130</f>
        <v>0</v>
      </c>
    </row>
    <row r="131" spans="1:17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68"/>
      <c r="M131" s="40">
        <v>3.7806954782702493E-4</v>
      </c>
      <c r="N131" s="41">
        <v>3.7806954782702493E-4</v>
      </c>
      <c r="O131" s="41">
        <f>SUBTOTAL(9,O132:O133)</f>
        <v>0</v>
      </c>
      <c r="P131" s="41">
        <f>SUBTOTAL(9,P132:P133)</f>
        <v>3.7806954782702493E-4</v>
      </c>
      <c r="Q131" s="41">
        <f>SUBTOTAL(9,Q132:Q133)</f>
        <v>0</v>
      </c>
    </row>
    <row r="132" spans="1:17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67">
        <f>SUM(D132:K132)/8</f>
        <v>1</v>
      </c>
      <c r="M132" s="38">
        <v>2.8678115232441003E-4</v>
      </c>
      <c r="N132" s="39">
        <v>2.8678115232441003E-4</v>
      </c>
      <c r="O132" s="39">
        <f t="shared" ref="O132:O133" si="61">P132-N132</f>
        <v>0</v>
      </c>
      <c r="P132" s="39">
        <f t="shared" ref="P132:P133" si="62">M132*L132</f>
        <v>2.8678115232441003E-4</v>
      </c>
      <c r="Q132" s="39">
        <f>M132-P132</f>
        <v>0</v>
      </c>
    </row>
    <row r="133" spans="1:17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67">
        <f>SUM(D133:K133)/8</f>
        <v>1</v>
      </c>
      <c r="M133" s="38">
        <v>9.1288395502614909E-5</v>
      </c>
      <c r="N133" s="39">
        <v>9.1288395502614909E-5</v>
      </c>
      <c r="O133" s="39">
        <f t="shared" si="61"/>
        <v>0</v>
      </c>
      <c r="P133" s="39">
        <f t="shared" si="62"/>
        <v>9.1288395502614909E-5</v>
      </c>
      <c r="Q133" s="39">
        <f>M133-P133</f>
        <v>0</v>
      </c>
    </row>
    <row r="134" spans="1:17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65"/>
      <c r="M134" s="34">
        <v>2.0233225716143912E-2</v>
      </c>
      <c r="N134" s="35">
        <v>1.8080219211836959E-2</v>
      </c>
      <c r="O134" s="35">
        <f>SUBTOTAL(9,O135:O148)</f>
        <v>0</v>
      </c>
      <c r="P134" s="35">
        <f>SUBTOTAL(9,P135:P148)</f>
        <v>1.8080219211836959E-2</v>
      </c>
      <c r="Q134" s="35">
        <f>SUBTOTAL(9,Q135:Q148)</f>
        <v>2.153006504306955E-3</v>
      </c>
    </row>
    <row r="135" spans="1:17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66"/>
      <c r="M135" s="36">
        <v>2.1603693833423415E-3</v>
      </c>
      <c r="N135" s="37">
        <v>2.1603693833423415E-3</v>
      </c>
      <c r="O135" s="37">
        <f>SUBTOTAL(9,O136)</f>
        <v>0</v>
      </c>
      <c r="P135" s="37">
        <f>SUBTOTAL(9,P136)</f>
        <v>2.1603693833423415E-3</v>
      </c>
      <c r="Q135" s="37">
        <f>SUBTOTAL(9,Q136)</f>
        <v>0</v>
      </c>
    </row>
    <row r="136" spans="1:17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67">
        <f>SUM(D136:K136)/8</f>
        <v>1</v>
      </c>
      <c r="M136" s="38">
        <v>2.1603693833423415E-3</v>
      </c>
      <c r="N136" s="39">
        <v>2.1603693833423415E-3</v>
      </c>
      <c r="O136" s="39">
        <f t="shared" ref="O136" si="63">P136-N136</f>
        <v>0</v>
      </c>
      <c r="P136" s="39">
        <f t="shared" ref="P136" si="64">M136*L136</f>
        <v>2.1603693833423415E-3</v>
      </c>
      <c r="Q136" s="39">
        <f>M136-P136</f>
        <v>0</v>
      </c>
    </row>
    <row r="137" spans="1:17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66"/>
      <c r="M137" s="36">
        <v>1.8072856332801569E-2</v>
      </c>
      <c r="N137" s="37">
        <v>1.5919849828494616E-2</v>
      </c>
      <c r="O137" s="37">
        <f>SUBTOTAL(9,O138:O148)</f>
        <v>0</v>
      </c>
      <c r="P137" s="37">
        <f>SUBTOTAL(9,P138:P148)</f>
        <v>1.5919849828494616E-2</v>
      </c>
      <c r="Q137" s="37">
        <f>SUBTOTAL(9,Q138:Q148)</f>
        <v>2.153006504306955E-3</v>
      </c>
    </row>
    <row r="138" spans="1:17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67">
        <f t="shared" ref="L138:L148" si="65">SUM(D138:K138)/8</f>
        <v>1</v>
      </c>
      <c r="M138" s="38">
        <v>4.0133396334229724E-3</v>
      </c>
      <c r="N138" s="39">
        <v>4.0133396334229724E-3</v>
      </c>
      <c r="O138" s="39">
        <f t="shared" ref="O138:O148" si="66">P138-N138</f>
        <v>0</v>
      </c>
      <c r="P138" s="39">
        <f t="shared" ref="P138:P148" si="67">M138*L138</f>
        <v>4.0133396334229724E-3</v>
      </c>
      <c r="Q138" s="39">
        <f t="shared" ref="Q138:Q148" si="68">M138-P138</f>
        <v>0</v>
      </c>
    </row>
    <row r="139" spans="1:17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67">
        <f t="shared" si="65"/>
        <v>1</v>
      </c>
      <c r="M139" s="38">
        <v>7.6270425836289099E-4</v>
      </c>
      <c r="N139" s="39">
        <v>7.6270425836289099E-4</v>
      </c>
      <c r="O139" s="39">
        <f t="shared" si="66"/>
        <v>0</v>
      </c>
      <c r="P139" s="39">
        <f t="shared" si="67"/>
        <v>7.6270425836289099E-4</v>
      </c>
      <c r="Q139" s="39">
        <f t="shared" si="68"/>
        <v>0</v>
      </c>
    </row>
    <row r="140" spans="1:17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67">
        <f t="shared" si="65"/>
        <v>1</v>
      </c>
      <c r="M140" s="38">
        <v>8.3457018095234553E-4</v>
      </c>
      <c r="N140" s="39">
        <v>8.3457018095234553E-4</v>
      </c>
      <c r="O140" s="39">
        <f t="shared" si="66"/>
        <v>0</v>
      </c>
      <c r="P140" s="39">
        <f t="shared" si="67"/>
        <v>8.3457018095234553E-4</v>
      </c>
      <c r="Q140" s="39">
        <f t="shared" si="68"/>
        <v>0</v>
      </c>
    </row>
    <row r="141" spans="1:17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67">
        <f t="shared" si="65"/>
        <v>1</v>
      </c>
      <c r="M141" s="38">
        <v>1.1970543993727744E-4</v>
      </c>
      <c r="N141" s="39">
        <v>1.1970543993727744E-4</v>
      </c>
      <c r="O141" s="39">
        <f t="shared" si="66"/>
        <v>0</v>
      </c>
      <c r="P141" s="39">
        <f t="shared" si="67"/>
        <v>1.1970543993727744E-4</v>
      </c>
      <c r="Q141" s="39">
        <f t="shared" si="68"/>
        <v>0</v>
      </c>
    </row>
    <row r="142" spans="1:17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67">
        <f t="shared" si="65"/>
        <v>1</v>
      </c>
      <c r="M142" s="38">
        <v>2.3622641336243666E-3</v>
      </c>
      <c r="N142" s="39">
        <v>2.3622641336243666E-3</v>
      </c>
      <c r="O142" s="39">
        <f t="shared" si="66"/>
        <v>0</v>
      </c>
      <c r="P142" s="39">
        <f t="shared" si="67"/>
        <v>2.3622641336243666E-3</v>
      </c>
      <c r="Q142" s="39">
        <f t="shared" si="68"/>
        <v>0</v>
      </c>
    </row>
    <row r="143" spans="1:17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67">
        <f t="shared" si="65"/>
        <v>1</v>
      </c>
      <c r="M143" s="38">
        <v>2.5936445269496076E-3</v>
      </c>
      <c r="N143" s="39">
        <v>2.5936445269496076E-3</v>
      </c>
      <c r="O143" s="39">
        <f t="shared" si="66"/>
        <v>0</v>
      </c>
      <c r="P143" s="39">
        <f t="shared" si="67"/>
        <v>2.5936445269496076E-3</v>
      </c>
      <c r="Q143" s="39">
        <f t="shared" si="68"/>
        <v>0</v>
      </c>
    </row>
    <row r="144" spans="1:17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67">
        <f t="shared" si="65"/>
        <v>1</v>
      </c>
      <c r="M144" s="38">
        <v>8.8739009301269092E-4</v>
      </c>
      <c r="N144" s="39">
        <v>8.8739009301269092E-4</v>
      </c>
      <c r="O144" s="39">
        <f t="shared" si="66"/>
        <v>0</v>
      </c>
      <c r="P144" s="39">
        <f t="shared" si="67"/>
        <v>8.8739009301269092E-4</v>
      </c>
      <c r="Q144" s="39">
        <f t="shared" si="68"/>
        <v>0</v>
      </c>
    </row>
    <row r="145" spans="1:17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67">
        <f t="shared" si="65"/>
        <v>1</v>
      </c>
      <c r="M145" s="38">
        <v>1.2432184991417166E-3</v>
      </c>
      <c r="N145" s="39">
        <v>1.2432184991417166E-3</v>
      </c>
      <c r="O145" s="39">
        <f t="shared" si="66"/>
        <v>0</v>
      </c>
      <c r="P145" s="39">
        <f t="shared" si="67"/>
        <v>1.2432184991417166E-3</v>
      </c>
      <c r="Q145" s="39">
        <f t="shared" si="68"/>
        <v>0</v>
      </c>
    </row>
    <row r="146" spans="1:17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67">
        <f t="shared" si="65"/>
        <v>1</v>
      </c>
      <c r="M146" s="38">
        <v>1.3930142681611826E-3</v>
      </c>
      <c r="N146" s="39">
        <v>1.3930142681611826E-3</v>
      </c>
      <c r="O146" s="39">
        <f t="shared" si="66"/>
        <v>0</v>
      </c>
      <c r="P146" s="39">
        <f t="shared" si="67"/>
        <v>1.3930142681611826E-3</v>
      </c>
      <c r="Q146" s="39">
        <f t="shared" si="68"/>
        <v>0</v>
      </c>
    </row>
    <row r="147" spans="1:17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67">
        <f t="shared" si="65"/>
        <v>0</v>
      </c>
      <c r="M147" s="38">
        <v>2.153006504306955E-3</v>
      </c>
      <c r="N147" s="39">
        <v>0</v>
      </c>
      <c r="O147" s="39">
        <f t="shared" si="66"/>
        <v>0</v>
      </c>
      <c r="P147" s="39">
        <f t="shared" si="67"/>
        <v>0</v>
      </c>
      <c r="Q147" s="39">
        <f t="shared" si="68"/>
        <v>2.153006504306955E-3</v>
      </c>
    </row>
    <row r="148" spans="1:17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67">
        <f t="shared" si="65"/>
        <v>1</v>
      </c>
      <c r="M148" s="38">
        <v>1.7099987949295648E-3</v>
      </c>
      <c r="N148" s="39">
        <v>1.7099987949295648E-3</v>
      </c>
      <c r="O148" s="39">
        <f t="shared" si="66"/>
        <v>0</v>
      </c>
      <c r="P148" s="39">
        <f t="shared" si="67"/>
        <v>1.7099987949295648E-3</v>
      </c>
      <c r="Q148" s="39">
        <f t="shared" si="68"/>
        <v>0</v>
      </c>
    </row>
    <row r="149" spans="1:17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65"/>
      <c r="M149" s="34">
        <v>6.0126854970962889E-3</v>
      </c>
      <c r="N149" s="35">
        <v>6.0126854970962889E-3</v>
      </c>
      <c r="O149" s="35">
        <f>SUBTOTAL(9,O150:O151)</f>
        <v>0</v>
      </c>
      <c r="P149" s="35">
        <f>SUBTOTAL(9,P150:P151)</f>
        <v>6.0126854970962889E-3</v>
      </c>
      <c r="Q149" s="35">
        <f>SUBTOTAL(9,Q150:Q151)</f>
        <v>0</v>
      </c>
    </row>
    <row r="150" spans="1:17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66"/>
      <c r="M150" s="36">
        <v>6.0126854970962889E-3</v>
      </c>
      <c r="N150" s="37">
        <v>6.0126854970962889E-3</v>
      </c>
      <c r="O150" s="37">
        <f>SUBTOTAL(9,O151)</f>
        <v>0</v>
      </c>
      <c r="P150" s="37">
        <f>SUBTOTAL(9,P151)</f>
        <v>6.0126854970962889E-3</v>
      </c>
      <c r="Q150" s="37">
        <f>SUBTOTAL(9,Q151)</f>
        <v>0</v>
      </c>
    </row>
    <row r="151" spans="1:17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67">
        <f>SUM(D151:K151)/8</f>
        <v>1</v>
      </c>
      <c r="M151" s="38">
        <v>6.0126854970962889E-3</v>
      </c>
      <c r="N151" s="39">
        <v>6.0126854970962889E-3</v>
      </c>
      <c r="O151" s="39">
        <f t="shared" ref="O151" si="69">P151-N151</f>
        <v>0</v>
      </c>
      <c r="P151" s="39">
        <f t="shared" ref="P151" si="70">M151*L151</f>
        <v>6.0126854970962889E-3</v>
      </c>
      <c r="Q151" s="39">
        <f>M151-P151</f>
        <v>0</v>
      </c>
    </row>
    <row r="152" spans="1:17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65"/>
      <c r="M152" s="34">
        <v>2.3369888970747339E-3</v>
      </c>
      <c r="N152" s="35">
        <v>2.3369888970747339E-3</v>
      </c>
      <c r="O152" s="35">
        <f>SUBTOTAL(9,O153:O155)</f>
        <v>0</v>
      </c>
      <c r="P152" s="35">
        <f>SUBTOTAL(9,P153:P155)</f>
        <v>2.3369888970747339E-3</v>
      </c>
      <c r="Q152" s="35">
        <f>SUBTOTAL(9,Q153:Q155)</f>
        <v>0</v>
      </c>
    </row>
    <row r="153" spans="1:17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66"/>
      <c r="M153" s="36">
        <v>2.3369888970747339E-3</v>
      </c>
      <c r="N153" s="37">
        <v>2.3369888970747339E-3</v>
      </c>
      <c r="O153" s="37">
        <f>SUBTOTAL(9,O154:O155)</f>
        <v>0</v>
      </c>
      <c r="P153" s="37">
        <f>SUBTOTAL(9,P154:P155)</f>
        <v>2.3369888970747339E-3</v>
      </c>
      <c r="Q153" s="37">
        <f>SUBTOTAL(9,Q154:Q155)</f>
        <v>0</v>
      </c>
    </row>
    <row r="154" spans="1:17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67">
        <f>SUM(D154:K154)/8</f>
        <v>1</v>
      </c>
      <c r="M154" s="38">
        <v>5.0350404138221894E-4</v>
      </c>
      <c r="N154" s="39">
        <v>5.0350404138221894E-4</v>
      </c>
      <c r="O154" s="39">
        <f t="shared" ref="O154:O155" si="71">P154-N154</f>
        <v>0</v>
      </c>
      <c r="P154" s="39">
        <f t="shared" ref="P154:P155" si="72">M154*L154</f>
        <v>5.0350404138221894E-4</v>
      </c>
      <c r="Q154" s="39">
        <f>M154-P154</f>
        <v>0</v>
      </c>
    </row>
    <row r="155" spans="1:17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67">
        <f>SUM(D155:K155)/8</f>
        <v>1</v>
      </c>
      <c r="M155" s="38">
        <v>1.8334848556925149E-3</v>
      </c>
      <c r="N155" s="39">
        <v>1.8334848556925149E-3</v>
      </c>
      <c r="O155" s="39">
        <f t="shared" si="71"/>
        <v>0</v>
      </c>
      <c r="P155" s="39">
        <f t="shared" si="72"/>
        <v>1.8334848556925149E-3</v>
      </c>
      <c r="Q155" s="39">
        <f>M155-P155</f>
        <v>0</v>
      </c>
    </row>
    <row r="156" spans="1:17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64"/>
      <c r="M156" s="32">
        <v>9.9875673117337631E-3</v>
      </c>
      <c r="N156" s="33">
        <v>7.4554294659589706E-3</v>
      </c>
      <c r="O156" s="33">
        <f>SUBTOTAL(9,O157:O267)</f>
        <v>0</v>
      </c>
      <c r="P156" s="33">
        <f>SUBTOTAL(9,P157:P267)</f>
        <v>7.4554294659589706E-3</v>
      </c>
      <c r="Q156" s="33">
        <f>SUBTOTAL(9,Q157:Q267)</f>
        <v>2.5321378457747899E-3</v>
      </c>
    </row>
    <row r="157" spans="1:17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65"/>
      <c r="M157" s="34">
        <v>3.7765682560994862E-5</v>
      </c>
      <c r="N157" s="35">
        <v>3.7765682560994862E-5</v>
      </c>
      <c r="O157" s="35">
        <f>SUBTOTAL(9,O158:O161)</f>
        <v>0</v>
      </c>
      <c r="P157" s="35">
        <f>SUBTOTAL(9,P158:P161)</f>
        <v>3.7765682560994862E-5</v>
      </c>
      <c r="Q157" s="35">
        <f>SUBTOTAL(9,Q158:Q161)</f>
        <v>0</v>
      </c>
    </row>
    <row r="158" spans="1:17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66"/>
      <c r="M158" s="36">
        <v>1.2755995964985303E-5</v>
      </c>
      <c r="N158" s="37">
        <v>1.2755995964985303E-5</v>
      </c>
      <c r="O158" s="37">
        <f>SUBTOTAL(9,O159)</f>
        <v>0</v>
      </c>
      <c r="P158" s="37">
        <f>SUBTOTAL(9,P159)</f>
        <v>1.2755995964985303E-5</v>
      </c>
      <c r="Q158" s="37">
        <f>SUBTOTAL(9,Q159)</f>
        <v>0</v>
      </c>
    </row>
    <row r="159" spans="1:17" x14ac:dyDescent="0.2">
      <c r="A159" s="7" t="s">
        <v>142</v>
      </c>
      <c r="B159" s="7" t="s">
        <v>302</v>
      </c>
      <c r="C159" s="24" t="s">
        <v>587</v>
      </c>
      <c r="D159" s="101">
        <v>1</v>
      </c>
      <c r="E159" s="101">
        <v>1</v>
      </c>
      <c r="F159" s="101">
        <v>1</v>
      </c>
      <c r="G159" s="101">
        <v>1</v>
      </c>
      <c r="H159" s="101">
        <v>1</v>
      </c>
      <c r="I159" s="101">
        <v>1</v>
      </c>
      <c r="J159" s="101">
        <v>1</v>
      </c>
      <c r="K159" s="101">
        <v>1</v>
      </c>
      <c r="L159" s="67">
        <f>SUM(D159:K159)/8</f>
        <v>1</v>
      </c>
      <c r="M159" s="38">
        <v>1.2755995964985303E-5</v>
      </c>
      <c r="N159" s="39">
        <v>1.2755995964985303E-5</v>
      </c>
      <c r="O159" s="39">
        <f t="shared" ref="O159" si="73">P159-N159</f>
        <v>0</v>
      </c>
      <c r="P159" s="39">
        <f t="shared" ref="P159" si="74">M159*L159</f>
        <v>1.2755995964985303E-5</v>
      </c>
      <c r="Q159" s="39">
        <f>M159-P159</f>
        <v>0</v>
      </c>
    </row>
    <row r="160" spans="1:17" x14ac:dyDescent="0.2">
      <c r="A160" s="6" t="s">
        <v>143</v>
      </c>
      <c r="B160" s="6"/>
      <c r="C160" s="23" t="s">
        <v>446</v>
      </c>
      <c r="D160" s="100">
        <v>0</v>
      </c>
      <c r="E160" s="100">
        <v>0</v>
      </c>
      <c r="F160" s="100">
        <v>0</v>
      </c>
      <c r="G160" s="100">
        <v>0</v>
      </c>
      <c r="H160" s="100">
        <v>0</v>
      </c>
      <c r="I160" s="100">
        <v>0</v>
      </c>
      <c r="J160" s="100">
        <v>0</v>
      </c>
      <c r="K160" s="100">
        <v>0</v>
      </c>
      <c r="L160" s="66"/>
      <c r="M160" s="36">
        <v>2.5009686596009557E-5</v>
      </c>
      <c r="N160" s="37">
        <v>2.5009686596009557E-5</v>
      </c>
      <c r="O160" s="37">
        <f>SUBTOTAL(9,O161)</f>
        <v>0</v>
      </c>
      <c r="P160" s="37">
        <f>SUBTOTAL(9,P161)</f>
        <v>2.5009686596009557E-5</v>
      </c>
      <c r="Q160" s="37">
        <f>SUBTOTAL(9,Q161)</f>
        <v>0</v>
      </c>
    </row>
    <row r="161" spans="1:17" x14ac:dyDescent="0.2">
      <c r="A161" s="7" t="s">
        <v>144</v>
      </c>
      <c r="B161" s="7" t="s">
        <v>300</v>
      </c>
      <c r="C161" s="24" t="s">
        <v>588</v>
      </c>
      <c r="D161" s="101">
        <v>1</v>
      </c>
      <c r="E161" s="101">
        <v>1</v>
      </c>
      <c r="F161" s="101">
        <v>1</v>
      </c>
      <c r="G161" s="101">
        <v>1</v>
      </c>
      <c r="H161" s="101">
        <v>1</v>
      </c>
      <c r="I161" s="101">
        <v>1</v>
      </c>
      <c r="J161" s="101">
        <v>1</v>
      </c>
      <c r="K161" s="101">
        <v>1</v>
      </c>
      <c r="L161" s="67">
        <f>SUM(D161:K161)/8</f>
        <v>1</v>
      </c>
      <c r="M161" s="38">
        <v>2.5009686596009557E-5</v>
      </c>
      <c r="N161" s="39">
        <v>2.5009686596009557E-5</v>
      </c>
      <c r="O161" s="39">
        <f t="shared" ref="O161" si="75">P161-N161</f>
        <v>0</v>
      </c>
      <c r="P161" s="39">
        <f t="shared" ref="P161" si="76">M161*L161</f>
        <v>2.5009686596009557E-5</v>
      </c>
      <c r="Q161" s="39">
        <f>M161-P161</f>
        <v>0</v>
      </c>
    </row>
    <row r="162" spans="1:17" x14ac:dyDescent="0.2">
      <c r="A162" s="5" t="s">
        <v>145</v>
      </c>
      <c r="B162" s="5"/>
      <c r="C162" s="22" t="s">
        <v>448</v>
      </c>
      <c r="D162" s="99">
        <v>0</v>
      </c>
      <c r="E162" s="99">
        <v>0</v>
      </c>
      <c r="F162" s="99">
        <v>0</v>
      </c>
      <c r="G162" s="99">
        <v>0</v>
      </c>
      <c r="H162" s="99">
        <v>0</v>
      </c>
      <c r="I162" s="99">
        <v>0</v>
      </c>
      <c r="J162" s="99">
        <v>0</v>
      </c>
      <c r="K162" s="99">
        <v>0</v>
      </c>
      <c r="L162" s="65"/>
      <c r="M162" s="34">
        <v>8.203509940782421E-4</v>
      </c>
      <c r="N162" s="35">
        <v>8.203509940782421E-4</v>
      </c>
      <c r="O162" s="35">
        <f>SUBTOTAL(9,O163:O170)</f>
        <v>0</v>
      </c>
      <c r="P162" s="35">
        <f>SUBTOTAL(9,P163:P170)</f>
        <v>8.203509940782421E-4</v>
      </c>
      <c r="Q162" s="35">
        <f>SUBTOTAL(9,Q163:Q170)</f>
        <v>0</v>
      </c>
    </row>
    <row r="163" spans="1:17" x14ac:dyDescent="0.2">
      <c r="A163" s="6" t="s">
        <v>146</v>
      </c>
      <c r="B163" s="6"/>
      <c r="C163" s="23" t="s">
        <v>449</v>
      </c>
      <c r="D163" s="100">
        <v>0</v>
      </c>
      <c r="E163" s="100">
        <v>0</v>
      </c>
      <c r="F163" s="100">
        <v>0</v>
      </c>
      <c r="G163" s="100">
        <v>0</v>
      </c>
      <c r="H163" s="100">
        <v>0</v>
      </c>
      <c r="I163" s="100">
        <v>0</v>
      </c>
      <c r="J163" s="100">
        <v>0</v>
      </c>
      <c r="K163" s="100">
        <v>0</v>
      </c>
      <c r="L163" s="66"/>
      <c r="M163" s="36">
        <v>4.6824775255967493E-4</v>
      </c>
      <c r="N163" s="37">
        <v>4.6824775255967493E-4</v>
      </c>
      <c r="O163" s="37">
        <f>SUBTOTAL(9,O164:O168)</f>
        <v>0</v>
      </c>
      <c r="P163" s="37">
        <f>SUBTOTAL(9,P164:P168)</f>
        <v>4.6824775255967493E-4</v>
      </c>
      <c r="Q163" s="37">
        <f>SUBTOTAL(9,Q164:Q168)</f>
        <v>0</v>
      </c>
    </row>
    <row r="164" spans="1:17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67">
        <f>SUM(D164:K164)/8</f>
        <v>1</v>
      </c>
      <c r="M164" s="38">
        <v>1.1471224763662854E-4</v>
      </c>
      <c r="N164" s="39">
        <v>1.1471224763662854E-4</v>
      </c>
      <c r="O164" s="39">
        <f t="shared" ref="O164:O168" si="77">P164-N164</f>
        <v>0</v>
      </c>
      <c r="P164" s="39">
        <f t="shared" ref="P164:P168" si="78">M164*L164</f>
        <v>1.1471224763662854E-4</v>
      </c>
      <c r="Q164" s="39">
        <f>M164-P164</f>
        <v>0</v>
      </c>
    </row>
    <row r="165" spans="1:17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67">
        <f>SUM(D165:K165)/8</f>
        <v>1</v>
      </c>
      <c r="M165" s="38">
        <v>7.5005597543130283E-5</v>
      </c>
      <c r="N165" s="39">
        <v>7.5005597543130283E-5</v>
      </c>
      <c r="O165" s="39">
        <f t="shared" si="77"/>
        <v>0</v>
      </c>
      <c r="P165" s="39">
        <f t="shared" si="78"/>
        <v>7.5005597543130283E-5</v>
      </c>
      <c r="Q165" s="39">
        <f>M165-P165</f>
        <v>0</v>
      </c>
    </row>
    <row r="166" spans="1:17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67">
        <f>SUM(D166:K166)/8</f>
        <v>1</v>
      </c>
      <c r="M166" s="38">
        <v>4.2639430705797372E-5</v>
      </c>
      <c r="N166" s="39">
        <v>4.2639430705797372E-5</v>
      </c>
      <c r="O166" s="39">
        <f t="shared" si="77"/>
        <v>0</v>
      </c>
      <c r="P166" s="39">
        <f t="shared" si="78"/>
        <v>4.2639430705797372E-5</v>
      </c>
      <c r="Q166" s="39">
        <f>M166-P166</f>
        <v>0</v>
      </c>
    </row>
    <row r="167" spans="1:17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67">
        <f>SUM(D167:K167)/8</f>
        <v>1</v>
      </c>
      <c r="M167" s="38">
        <v>2.331400616926208E-4</v>
      </c>
      <c r="N167" s="39">
        <v>2.331400616926208E-4</v>
      </c>
      <c r="O167" s="39">
        <f t="shared" si="77"/>
        <v>0</v>
      </c>
      <c r="P167" s="39">
        <f t="shared" si="78"/>
        <v>2.331400616926208E-4</v>
      </c>
      <c r="Q167" s="39">
        <f>M167-P167</f>
        <v>0</v>
      </c>
    </row>
    <row r="168" spans="1:17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67">
        <f>SUM(D168:K168)/8</f>
        <v>1</v>
      </c>
      <c r="M168" s="38">
        <v>2.7504149814979601E-6</v>
      </c>
      <c r="N168" s="39">
        <v>2.7504149814979601E-6</v>
      </c>
      <c r="O168" s="39">
        <f t="shared" si="77"/>
        <v>0</v>
      </c>
      <c r="P168" s="39">
        <f t="shared" si="78"/>
        <v>2.7504149814979601E-6</v>
      </c>
      <c r="Q168" s="39">
        <f>M168-P168</f>
        <v>0</v>
      </c>
    </row>
    <row r="169" spans="1:17" x14ac:dyDescent="0.2">
      <c r="A169" s="6" t="s">
        <v>152</v>
      </c>
      <c r="B169" s="6"/>
      <c r="C169" s="23" t="s">
        <v>594</v>
      </c>
      <c r="D169" s="100">
        <v>0</v>
      </c>
      <c r="E169" s="100">
        <v>0</v>
      </c>
      <c r="F169" s="100">
        <v>0</v>
      </c>
      <c r="G169" s="100">
        <v>0</v>
      </c>
      <c r="H169" s="100">
        <v>0</v>
      </c>
      <c r="I169" s="100">
        <v>0</v>
      </c>
      <c r="J169" s="100">
        <v>0</v>
      </c>
      <c r="K169" s="100">
        <v>0</v>
      </c>
      <c r="L169" s="66"/>
      <c r="M169" s="36">
        <v>3.5210324151856723E-4</v>
      </c>
      <c r="N169" s="37">
        <v>3.5210324151856723E-4</v>
      </c>
      <c r="O169" s="37">
        <f>SUBTOTAL(9,O170)</f>
        <v>0</v>
      </c>
      <c r="P169" s="37">
        <f>SUBTOTAL(9,P170)</f>
        <v>3.5210324151856723E-4</v>
      </c>
      <c r="Q169" s="37">
        <f>SUBTOTAL(9,Q170)</f>
        <v>0</v>
      </c>
    </row>
    <row r="170" spans="1:17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67">
        <f>SUM(D170:K170)/8</f>
        <v>1</v>
      </c>
      <c r="M170" s="38">
        <v>3.5210324151856723E-4</v>
      </c>
      <c r="N170" s="39">
        <v>3.5210324151856723E-4</v>
      </c>
      <c r="O170" s="39">
        <f t="shared" ref="O170" si="79">P170-N170</f>
        <v>0</v>
      </c>
      <c r="P170" s="39">
        <f t="shared" ref="P170" si="80">M170*L170</f>
        <v>3.5210324151856723E-4</v>
      </c>
      <c r="Q170" s="39">
        <f>M170-P170</f>
        <v>0</v>
      </c>
    </row>
    <row r="171" spans="1:17" x14ac:dyDescent="0.2">
      <c r="A171" s="5" t="s">
        <v>154</v>
      </c>
      <c r="B171" s="5"/>
      <c r="C171" s="22" t="s">
        <v>454</v>
      </c>
      <c r="D171" s="99">
        <v>0</v>
      </c>
      <c r="E171" s="99">
        <v>0</v>
      </c>
      <c r="F171" s="99">
        <v>0</v>
      </c>
      <c r="G171" s="99">
        <v>0</v>
      </c>
      <c r="H171" s="99">
        <v>0</v>
      </c>
      <c r="I171" s="99">
        <v>0</v>
      </c>
      <c r="J171" s="99">
        <v>0</v>
      </c>
      <c r="K171" s="99">
        <v>0</v>
      </c>
      <c r="L171" s="65"/>
      <c r="M171" s="34">
        <v>2.1431118357538963E-3</v>
      </c>
      <c r="N171" s="35">
        <v>2.1431118357538963E-3</v>
      </c>
      <c r="O171" s="35">
        <f>SUBTOTAL(9,O172:O176)</f>
        <v>0</v>
      </c>
      <c r="P171" s="35">
        <f>SUBTOTAL(9,P172:P176)</f>
        <v>2.1431118357538963E-3</v>
      </c>
      <c r="Q171" s="35">
        <f>SUBTOTAL(9,Q172:Q176)</f>
        <v>0</v>
      </c>
    </row>
    <row r="172" spans="1:17" x14ac:dyDescent="0.2">
      <c r="A172" s="6" t="s">
        <v>155</v>
      </c>
      <c r="B172" s="6"/>
      <c r="C172" s="23" t="s">
        <v>596</v>
      </c>
      <c r="D172" s="100">
        <v>0</v>
      </c>
      <c r="E172" s="100">
        <v>0</v>
      </c>
      <c r="F172" s="100">
        <v>0</v>
      </c>
      <c r="G172" s="100">
        <v>0</v>
      </c>
      <c r="H172" s="100">
        <v>0</v>
      </c>
      <c r="I172" s="100">
        <v>0</v>
      </c>
      <c r="J172" s="100">
        <v>0</v>
      </c>
      <c r="K172" s="100">
        <v>0</v>
      </c>
      <c r="L172" s="66"/>
      <c r="M172" s="36">
        <v>2.1431118357538963E-3</v>
      </c>
      <c r="N172" s="37">
        <v>2.1431118357538963E-3</v>
      </c>
      <c r="O172" s="37">
        <f>SUBTOTAL(9,O173:O176)</f>
        <v>0</v>
      </c>
      <c r="P172" s="37">
        <f>SUBTOTAL(9,P173:P176)</f>
        <v>2.1431118357538963E-3</v>
      </c>
      <c r="Q172" s="37">
        <f>SUBTOTAL(9,Q173:Q176)</f>
        <v>0</v>
      </c>
    </row>
    <row r="173" spans="1:17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67">
        <f>SUM(D173:K173)/8</f>
        <v>1</v>
      </c>
      <c r="M173" s="38">
        <v>9.3346780906178003E-4</v>
      </c>
      <c r="N173" s="39">
        <v>9.3346780906178003E-4</v>
      </c>
      <c r="O173" s="39">
        <f t="shared" ref="O173:O176" si="81">P173-N173</f>
        <v>0</v>
      </c>
      <c r="P173" s="39">
        <f t="shared" ref="P173:P176" si="82">M173*L173</f>
        <v>9.3346780906178003E-4</v>
      </c>
      <c r="Q173" s="39">
        <f>M173-P173</f>
        <v>0</v>
      </c>
    </row>
    <row r="174" spans="1:17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67">
        <f>SUM(D174:K174)/8</f>
        <v>1</v>
      </c>
      <c r="M174" s="38">
        <v>3.6844469509029787E-4</v>
      </c>
      <c r="N174" s="39">
        <v>3.6844469509029787E-4</v>
      </c>
      <c r="O174" s="39">
        <f t="shared" si="81"/>
        <v>0</v>
      </c>
      <c r="P174" s="39">
        <f t="shared" si="82"/>
        <v>3.6844469509029787E-4</v>
      </c>
      <c r="Q174" s="39">
        <f>M174-P174</f>
        <v>0</v>
      </c>
    </row>
    <row r="175" spans="1:17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67">
        <f>SUM(D175:K175)/8</f>
        <v>1</v>
      </c>
      <c r="M175" s="38">
        <v>3.0132134536735034E-4</v>
      </c>
      <c r="N175" s="39">
        <v>3.0132134536735034E-4</v>
      </c>
      <c r="O175" s="39">
        <f t="shared" si="81"/>
        <v>0</v>
      </c>
      <c r="P175" s="39">
        <f t="shared" si="82"/>
        <v>3.0132134536735034E-4</v>
      </c>
      <c r="Q175" s="39">
        <f>M175-P175</f>
        <v>0</v>
      </c>
    </row>
    <row r="176" spans="1:17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67">
        <f>SUM(D176:K176)/8</f>
        <v>1</v>
      </c>
      <c r="M176" s="38">
        <v>5.3987798623446825E-4</v>
      </c>
      <c r="N176" s="39">
        <v>5.3987798623446825E-4</v>
      </c>
      <c r="O176" s="39">
        <f t="shared" si="81"/>
        <v>0</v>
      </c>
      <c r="P176" s="39">
        <f t="shared" si="82"/>
        <v>5.3987798623446825E-4</v>
      </c>
      <c r="Q176" s="39">
        <f>M176-P176</f>
        <v>0</v>
      </c>
    </row>
    <row r="177" spans="1:17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65"/>
      <c r="M177" s="34">
        <v>1.0396632618002919E-3</v>
      </c>
      <c r="N177" s="35">
        <v>9.015177771316905E-4</v>
      </c>
      <c r="O177" s="35">
        <f>SUBTOTAL(9,O178:O185)</f>
        <v>0</v>
      </c>
      <c r="P177" s="35">
        <f>SUBTOTAL(9,P178:P185)</f>
        <v>9.015177771316905E-4</v>
      </c>
      <c r="Q177" s="35">
        <f>SUBTOTAL(9,Q178:Q185)</f>
        <v>1.3814548466860142E-4</v>
      </c>
    </row>
    <row r="178" spans="1:17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66"/>
      <c r="M178" s="36">
        <v>2.1797278683148699E-4</v>
      </c>
      <c r="N178" s="37">
        <v>1.9617550814833831E-4</v>
      </c>
      <c r="O178" s="37">
        <f>SUBTOTAL(9,O179)</f>
        <v>0</v>
      </c>
      <c r="P178" s="37">
        <f>SUBTOTAL(9,P179)</f>
        <v>1.9617550814833831E-4</v>
      </c>
      <c r="Q178" s="37">
        <f>SUBTOTAL(9,Q179)</f>
        <v>2.1797278683148683E-5</v>
      </c>
    </row>
    <row r="179" spans="1:17" x14ac:dyDescent="0.2">
      <c r="A179" s="7" t="s">
        <v>162</v>
      </c>
      <c r="B179" s="7" t="s">
        <v>390</v>
      </c>
      <c r="C179" s="24" t="s">
        <v>600</v>
      </c>
      <c r="D179" s="101">
        <v>0.9</v>
      </c>
      <c r="E179" s="101">
        <v>0.9</v>
      </c>
      <c r="F179" s="101">
        <v>0.9</v>
      </c>
      <c r="G179" s="101">
        <v>0.9</v>
      </c>
      <c r="H179" s="101">
        <v>0.9</v>
      </c>
      <c r="I179" s="101">
        <v>0.9</v>
      </c>
      <c r="J179" s="101">
        <v>0.9</v>
      </c>
      <c r="K179" s="101">
        <v>0.9</v>
      </c>
      <c r="L179" s="67">
        <f>SUM(D179:K179)/8</f>
        <v>0.90000000000000013</v>
      </c>
      <c r="M179" s="38">
        <v>2.1797278683148699E-4</v>
      </c>
      <c r="N179" s="39">
        <v>1.9617550814833831E-4</v>
      </c>
      <c r="O179" s="39">
        <f t="shared" ref="O179" si="83">P179-N179</f>
        <v>0</v>
      </c>
      <c r="P179" s="39">
        <f t="shared" ref="P179" si="84">M179*L179</f>
        <v>1.9617550814833831E-4</v>
      </c>
      <c r="Q179" s="39">
        <f>M179-P179</f>
        <v>2.1797278683148683E-5</v>
      </c>
    </row>
    <row r="180" spans="1:17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66"/>
      <c r="M180" s="36">
        <v>4.5388245988779529E-4</v>
      </c>
      <c r="N180" s="37">
        <v>4.0849421389901582E-4</v>
      </c>
      <c r="O180" s="37">
        <f>SUBTOTAL(9,O181)</f>
        <v>0</v>
      </c>
      <c r="P180" s="37">
        <f>SUBTOTAL(9,P181)</f>
        <v>4.0849421389901582E-4</v>
      </c>
      <c r="Q180" s="37">
        <f>SUBTOTAL(9,Q181)</f>
        <v>4.5388245988779469E-5</v>
      </c>
    </row>
    <row r="181" spans="1:17" x14ac:dyDescent="0.2">
      <c r="A181" s="7" t="s">
        <v>164</v>
      </c>
      <c r="B181" s="7" t="s">
        <v>391</v>
      </c>
      <c r="C181" s="24" t="s">
        <v>601</v>
      </c>
      <c r="D181" s="101">
        <v>0.9</v>
      </c>
      <c r="E181" s="101">
        <v>0.9</v>
      </c>
      <c r="F181" s="101">
        <v>0.9</v>
      </c>
      <c r="G181" s="101">
        <v>0.9</v>
      </c>
      <c r="H181" s="101">
        <v>0.9</v>
      </c>
      <c r="I181" s="101">
        <v>0.9</v>
      </c>
      <c r="J181" s="101">
        <v>0.9</v>
      </c>
      <c r="K181" s="101">
        <v>0.9</v>
      </c>
      <c r="L181" s="67">
        <f>SUM(D181:K181)/8</f>
        <v>0.90000000000000013</v>
      </c>
      <c r="M181" s="38">
        <v>4.5388245988779529E-4</v>
      </c>
      <c r="N181" s="39">
        <v>4.0849421389901582E-4</v>
      </c>
      <c r="O181" s="39">
        <f t="shared" ref="O181" si="85">P181-N181</f>
        <v>0</v>
      </c>
      <c r="P181" s="39">
        <f t="shared" ref="P181" si="86">M181*L181</f>
        <v>4.0849421389901582E-4</v>
      </c>
      <c r="Q181" s="39">
        <f>M181-P181</f>
        <v>4.5388245988779469E-5</v>
      </c>
    </row>
    <row r="182" spans="1:17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66"/>
      <c r="M182" s="36">
        <v>3.2983117231592921E-4</v>
      </c>
      <c r="N182" s="37">
        <v>2.9684805508433634E-4</v>
      </c>
      <c r="O182" s="37">
        <f>SUBTOTAL(9,O183)</f>
        <v>0</v>
      </c>
      <c r="P182" s="37">
        <f>SUBTOTAL(9,P183)</f>
        <v>2.9684805508433634E-4</v>
      </c>
      <c r="Q182" s="37">
        <f>SUBTOTAL(9,Q183)</f>
        <v>3.2983117231592861E-5</v>
      </c>
    </row>
    <row r="183" spans="1:17" x14ac:dyDescent="0.2">
      <c r="A183" s="7" t="s">
        <v>166</v>
      </c>
      <c r="B183" s="7" t="s">
        <v>392</v>
      </c>
      <c r="C183" s="24" t="s">
        <v>602</v>
      </c>
      <c r="D183" s="101">
        <v>0.9</v>
      </c>
      <c r="E183" s="101">
        <v>0.9</v>
      </c>
      <c r="F183" s="101">
        <v>0.9</v>
      </c>
      <c r="G183" s="101">
        <v>0.9</v>
      </c>
      <c r="H183" s="101">
        <v>0.9</v>
      </c>
      <c r="I183" s="101">
        <v>0.9</v>
      </c>
      <c r="J183" s="101">
        <v>0.9</v>
      </c>
      <c r="K183" s="101">
        <v>0.9</v>
      </c>
      <c r="L183" s="67">
        <f>SUM(D183:K183)/8</f>
        <v>0.90000000000000013</v>
      </c>
      <c r="M183" s="38">
        <v>3.2983117231592921E-4</v>
      </c>
      <c r="N183" s="39">
        <v>2.9684805508433634E-4</v>
      </c>
      <c r="O183" s="39">
        <f t="shared" ref="O183" si="87">P183-N183</f>
        <v>0</v>
      </c>
      <c r="P183" s="39">
        <f t="shared" ref="P183" si="88">M183*L183</f>
        <v>2.9684805508433634E-4</v>
      </c>
      <c r="Q183" s="39">
        <f>M183-P183</f>
        <v>3.2983117231592861E-5</v>
      </c>
    </row>
    <row r="184" spans="1:17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66"/>
      <c r="M184" s="36">
        <v>3.7976842765080402E-5</v>
      </c>
      <c r="N184" s="37">
        <v>0</v>
      </c>
      <c r="O184" s="37">
        <f>SUBTOTAL(9,O185)</f>
        <v>0</v>
      </c>
      <c r="P184" s="37">
        <f>SUBTOTAL(9,P185)</f>
        <v>0</v>
      </c>
      <c r="Q184" s="37">
        <f>SUBTOTAL(9,Q185)</f>
        <v>3.7976842765080402E-5</v>
      </c>
    </row>
    <row r="185" spans="1:17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67">
        <f>SUM(D185:K185)/8</f>
        <v>0</v>
      </c>
      <c r="M185" s="38">
        <v>3.7976842765080402E-5</v>
      </c>
      <c r="N185" s="39">
        <v>0</v>
      </c>
      <c r="O185" s="39">
        <f t="shared" ref="O185" si="89">P185-N185</f>
        <v>0</v>
      </c>
      <c r="P185" s="39">
        <f t="shared" ref="P185" si="90">M185*L185</f>
        <v>0</v>
      </c>
      <c r="Q185" s="39">
        <f>M185-P185</f>
        <v>3.7976842765080402E-5</v>
      </c>
    </row>
    <row r="186" spans="1:17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65"/>
      <c r="M186" s="34">
        <v>1.3115394898201592E-4</v>
      </c>
      <c r="N186" s="35">
        <v>1.3115394898201592E-4</v>
      </c>
      <c r="O186" s="35">
        <f>SUBTOTAL(9,O187:O188)</f>
        <v>0</v>
      </c>
      <c r="P186" s="35">
        <f>SUBTOTAL(9,P187:P188)</f>
        <v>1.3115394898201592E-4</v>
      </c>
      <c r="Q186" s="35">
        <f>SUBTOTAL(9,Q187:Q188)</f>
        <v>0</v>
      </c>
    </row>
    <row r="187" spans="1:17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66"/>
      <c r="M187" s="36">
        <v>1.3115394898201592E-4</v>
      </c>
      <c r="N187" s="37">
        <v>1.3115394898201592E-4</v>
      </c>
      <c r="O187" s="37">
        <f>SUBTOTAL(9,O188)</f>
        <v>0</v>
      </c>
      <c r="P187" s="37">
        <f>SUBTOTAL(9,P188)</f>
        <v>1.3115394898201592E-4</v>
      </c>
      <c r="Q187" s="37">
        <f>SUBTOTAL(9,Q188)</f>
        <v>0</v>
      </c>
    </row>
    <row r="188" spans="1:17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67">
        <f>SUM(D188:K188)/8</f>
        <v>1</v>
      </c>
      <c r="M188" s="38">
        <v>1.3115394898201592E-4</v>
      </c>
      <c r="N188" s="39">
        <v>1.3115394898201592E-4</v>
      </c>
      <c r="O188" s="39">
        <f t="shared" ref="O188" si="91">P188-N188</f>
        <v>0</v>
      </c>
      <c r="P188" s="39">
        <f t="shared" ref="P188" si="92">M188*L188</f>
        <v>1.3115394898201592E-4</v>
      </c>
      <c r="Q188" s="39">
        <f>M188-P188</f>
        <v>0</v>
      </c>
    </row>
    <row r="189" spans="1:17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65"/>
      <c r="M189" s="34">
        <v>7.0841582306504169E-4</v>
      </c>
      <c r="N189" s="35">
        <v>7.0841582306504169E-4</v>
      </c>
      <c r="O189" s="35">
        <f>SUBTOTAL(9,O190:O192)</f>
        <v>0</v>
      </c>
      <c r="P189" s="35">
        <f>SUBTOTAL(9,P190:P192)</f>
        <v>7.0841582306504169E-4</v>
      </c>
      <c r="Q189" s="35">
        <f>SUBTOTAL(9,Q190:Q192)</f>
        <v>0</v>
      </c>
    </row>
    <row r="190" spans="1:17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66"/>
      <c r="M190" s="36">
        <v>7.0841582306504169E-4</v>
      </c>
      <c r="N190" s="37">
        <v>7.0841582306504169E-4</v>
      </c>
      <c r="O190" s="37">
        <f>SUBTOTAL(9,O191:O192)</f>
        <v>0</v>
      </c>
      <c r="P190" s="37">
        <f>SUBTOTAL(9,P191:P192)</f>
        <v>7.0841582306504169E-4</v>
      </c>
      <c r="Q190" s="37">
        <f>SUBTOTAL(9,Q191:Q192)</f>
        <v>0</v>
      </c>
    </row>
    <row r="191" spans="1:17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67">
        <f>SUM(D191:K191)/8</f>
        <v>1</v>
      </c>
      <c r="M191" s="38">
        <v>3.5564284110119296E-4</v>
      </c>
      <c r="N191" s="39">
        <v>3.5564284110119296E-4</v>
      </c>
      <c r="O191" s="39">
        <f t="shared" ref="O191:O192" si="93">P191-N191</f>
        <v>0</v>
      </c>
      <c r="P191" s="39">
        <f t="shared" ref="P191:P192" si="94">M191*L191</f>
        <v>3.5564284110119296E-4</v>
      </c>
      <c r="Q191" s="39">
        <f>M191-P191</f>
        <v>0</v>
      </c>
    </row>
    <row r="192" spans="1:17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67">
        <f>SUM(D192:K192)/8</f>
        <v>1</v>
      </c>
      <c r="M192" s="38">
        <v>3.5277298196384867E-4</v>
      </c>
      <c r="N192" s="39">
        <v>3.5277298196384867E-4</v>
      </c>
      <c r="O192" s="39">
        <f t="shared" si="93"/>
        <v>0</v>
      </c>
      <c r="P192" s="39">
        <f t="shared" si="94"/>
        <v>3.5277298196384867E-4</v>
      </c>
      <c r="Q192" s="39">
        <f>M192-P192</f>
        <v>0</v>
      </c>
    </row>
    <row r="193" spans="1:17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65"/>
      <c r="M193" s="34">
        <v>4.8686930974925843E-4</v>
      </c>
      <c r="N193" s="35">
        <v>4.5339828447034668E-4</v>
      </c>
      <c r="O193" s="35">
        <f>SUBTOTAL(9,O194:O198)</f>
        <v>0</v>
      </c>
      <c r="P193" s="35">
        <f>SUBTOTAL(9,P194:P198)</f>
        <v>4.5339828447034668E-4</v>
      </c>
      <c r="Q193" s="35">
        <f>SUBTOTAL(9,Q194:Q198)</f>
        <v>3.3471025278911775E-5</v>
      </c>
    </row>
    <row r="194" spans="1:17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66"/>
      <c r="M194" s="36">
        <v>4.5339828447034668E-4</v>
      </c>
      <c r="N194" s="37">
        <v>4.5339828447034668E-4</v>
      </c>
      <c r="O194" s="37">
        <f>SUBTOTAL(9,O195:O196)</f>
        <v>0</v>
      </c>
      <c r="P194" s="37">
        <f>SUBTOTAL(9,P195:P196)</f>
        <v>4.5339828447034668E-4</v>
      </c>
      <c r="Q194" s="37">
        <f>SUBTOTAL(9,Q195:Q196)</f>
        <v>0</v>
      </c>
    </row>
    <row r="195" spans="1:17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67">
        <f>SUM(D195:K195)/8</f>
        <v>1</v>
      </c>
      <c r="M195" s="38">
        <v>1.6882258316638563E-4</v>
      </c>
      <c r="N195" s="39">
        <v>1.6882258316638563E-4</v>
      </c>
      <c r="O195" s="39">
        <f t="shared" ref="O195:O196" si="95">P195-N195</f>
        <v>0</v>
      </c>
      <c r="P195" s="39">
        <f t="shared" ref="P195:P196" si="96">M195*L195</f>
        <v>1.6882258316638563E-4</v>
      </c>
      <c r="Q195" s="39">
        <f>M195-P195</f>
        <v>0</v>
      </c>
    </row>
    <row r="196" spans="1:17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67">
        <f>SUM(D196:K196)/8</f>
        <v>1</v>
      </c>
      <c r="M196" s="38">
        <v>2.8457570130396105E-4</v>
      </c>
      <c r="N196" s="39">
        <v>2.8457570130396105E-4</v>
      </c>
      <c r="O196" s="39">
        <f t="shared" si="95"/>
        <v>0</v>
      </c>
      <c r="P196" s="39">
        <f t="shared" si="96"/>
        <v>2.8457570130396105E-4</v>
      </c>
      <c r="Q196" s="39">
        <f>M196-P196</f>
        <v>0</v>
      </c>
    </row>
    <row r="197" spans="1:17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66"/>
      <c r="M197" s="36">
        <v>3.3471025278911775E-5</v>
      </c>
      <c r="N197" s="37">
        <v>0</v>
      </c>
      <c r="O197" s="37">
        <f>SUBTOTAL(9,O198)</f>
        <v>0</v>
      </c>
      <c r="P197" s="37">
        <f>SUBTOTAL(9,P198)</f>
        <v>0</v>
      </c>
      <c r="Q197" s="37">
        <f>SUBTOTAL(9,Q198)</f>
        <v>3.3471025278911775E-5</v>
      </c>
    </row>
    <row r="198" spans="1:17" x14ac:dyDescent="0.2">
      <c r="A198" s="7" t="s">
        <v>181</v>
      </c>
      <c r="B198" s="7" t="s">
        <v>342</v>
      </c>
      <c r="C198" s="24" t="s">
        <v>606</v>
      </c>
      <c r="D198" s="56"/>
      <c r="E198" s="56"/>
      <c r="F198" s="56"/>
      <c r="G198" s="56"/>
      <c r="H198" s="56"/>
      <c r="I198" s="56"/>
      <c r="J198" s="56"/>
      <c r="K198" s="56"/>
      <c r="L198" s="67">
        <f>SUM(D198:K198)/8</f>
        <v>0</v>
      </c>
      <c r="M198" s="38">
        <v>3.3471025278911775E-5</v>
      </c>
      <c r="N198" s="39">
        <v>0</v>
      </c>
      <c r="O198" s="39">
        <f t="shared" ref="O198" si="97">P198-N198</f>
        <v>0</v>
      </c>
      <c r="P198" s="39">
        <f t="shared" ref="P198" si="98">M198*L198</f>
        <v>0</v>
      </c>
      <c r="Q198" s="39">
        <f>M198-P198</f>
        <v>3.3471025278911775E-5</v>
      </c>
    </row>
    <row r="199" spans="1:17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65"/>
      <c r="M199" s="34">
        <v>2.8075988711094064E-4</v>
      </c>
      <c r="N199" s="35">
        <v>2.6262613132210821E-4</v>
      </c>
      <c r="O199" s="35">
        <f>SUBTOTAL(9,O200:O209)</f>
        <v>0</v>
      </c>
      <c r="P199" s="35">
        <f>SUBTOTAL(9,P200:P209)</f>
        <v>2.6262613132210821E-4</v>
      </c>
      <c r="Q199" s="35">
        <f>SUBTOTAL(9,Q200:Q209)</f>
        <v>1.8133755788832361E-5</v>
      </c>
    </row>
    <row r="200" spans="1:17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66"/>
      <c r="M200" s="36">
        <v>1.0453923154182086E-4</v>
      </c>
      <c r="N200" s="37">
        <v>9.4085308387638781E-5</v>
      </c>
      <c r="O200" s="37">
        <f>SUBTOTAL(9,O201)</f>
        <v>0</v>
      </c>
      <c r="P200" s="37">
        <f>SUBTOTAL(9,P201)</f>
        <v>9.4085308387638781E-5</v>
      </c>
      <c r="Q200" s="37">
        <f>SUBTOTAL(9,Q201)</f>
        <v>1.0453923154182075E-5</v>
      </c>
    </row>
    <row r="201" spans="1:17" x14ac:dyDescent="0.2">
      <c r="A201" s="7" t="s">
        <v>184</v>
      </c>
      <c r="B201" s="7" t="s">
        <v>349</v>
      </c>
      <c r="C201" s="24" t="s">
        <v>515</v>
      </c>
      <c r="D201" s="101">
        <v>0.9</v>
      </c>
      <c r="E201" s="101">
        <v>0.9</v>
      </c>
      <c r="F201" s="101">
        <v>0.9</v>
      </c>
      <c r="G201" s="101">
        <v>0.9</v>
      </c>
      <c r="H201" s="101">
        <v>0.9</v>
      </c>
      <c r="I201" s="101">
        <v>0.9</v>
      </c>
      <c r="J201" s="101">
        <v>0.9</v>
      </c>
      <c r="K201" s="101">
        <v>0.9</v>
      </c>
      <c r="L201" s="67">
        <f>SUM(D201:K201)/8</f>
        <v>0.90000000000000013</v>
      </c>
      <c r="M201" s="38">
        <v>1.0453923154182086E-4</v>
      </c>
      <c r="N201" s="39">
        <v>9.4085308387638781E-5</v>
      </c>
      <c r="O201" s="39">
        <f t="shared" ref="O201" si="99">P201-N201</f>
        <v>0</v>
      </c>
      <c r="P201" s="39">
        <f t="shared" ref="P201" si="100">M201*L201</f>
        <v>9.4085308387638781E-5</v>
      </c>
      <c r="Q201" s="39">
        <f>M201-P201</f>
        <v>1.0453923154182075E-5</v>
      </c>
    </row>
    <row r="202" spans="1:17" x14ac:dyDescent="0.2">
      <c r="A202" s="6" t="s">
        <v>185</v>
      </c>
      <c r="B202" s="6"/>
      <c r="C202" s="23" t="s">
        <v>516</v>
      </c>
      <c r="D202" s="55"/>
      <c r="E202" s="100"/>
      <c r="F202" s="100"/>
      <c r="G202" s="100"/>
      <c r="H202" s="100"/>
      <c r="I202" s="100"/>
      <c r="J202" s="100"/>
      <c r="K202" s="100"/>
      <c r="L202" s="66"/>
      <c r="M202" s="36">
        <v>7.6798326346502941E-5</v>
      </c>
      <c r="N202" s="37">
        <v>6.9118493711852648E-5</v>
      </c>
      <c r="O202" s="37">
        <f>SUBTOTAL(9,O203:O205)</f>
        <v>0</v>
      </c>
      <c r="P202" s="37">
        <f>SUBTOTAL(9,P203:P205)</f>
        <v>6.9118493711852648E-5</v>
      </c>
      <c r="Q202" s="37">
        <f>SUBTOTAL(9,Q203:Q205)</f>
        <v>7.679832634650286E-6</v>
      </c>
    </row>
    <row r="203" spans="1:17" x14ac:dyDescent="0.2">
      <c r="A203" s="7" t="s">
        <v>186</v>
      </c>
      <c r="B203" s="7" t="s">
        <v>349</v>
      </c>
      <c r="C203" s="24" t="s">
        <v>517</v>
      </c>
      <c r="D203" s="101">
        <v>0.9</v>
      </c>
      <c r="E203" s="101">
        <v>0.9</v>
      </c>
      <c r="F203" s="101">
        <v>0.9</v>
      </c>
      <c r="G203" s="101">
        <v>0.9</v>
      </c>
      <c r="H203" s="101">
        <v>0.9</v>
      </c>
      <c r="I203" s="101">
        <v>0.9</v>
      </c>
      <c r="J203" s="101">
        <v>0.9</v>
      </c>
      <c r="K203" s="101">
        <v>0.9</v>
      </c>
      <c r="L203" s="67">
        <f>SUM(D203:K203)/8</f>
        <v>0.90000000000000013</v>
      </c>
      <c r="M203" s="38">
        <v>2.7700379499584338E-5</v>
      </c>
      <c r="N203" s="39">
        <v>2.4930341549625906E-5</v>
      </c>
      <c r="O203" s="39">
        <f t="shared" ref="O203" si="101">P203-N203</f>
        <v>0</v>
      </c>
      <c r="P203" s="39">
        <f t="shared" ref="P203" si="102">M203*L203</f>
        <v>2.4930341549625906E-5</v>
      </c>
      <c r="Q203" s="39">
        <f>M203-P203</f>
        <v>2.7700379499584314E-6</v>
      </c>
    </row>
    <row r="204" spans="1:17" x14ac:dyDescent="0.2">
      <c r="A204" s="7" t="s">
        <v>187</v>
      </c>
      <c r="B204" s="7" t="s">
        <v>350</v>
      </c>
      <c r="C204" s="24" t="s">
        <v>518</v>
      </c>
      <c r="D204" s="101">
        <v>0.9</v>
      </c>
      <c r="E204" s="101">
        <v>0.9</v>
      </c>
      <c r="F204" s="101">
        <v>0.9</v>
      </c>
      <c r="G204" s="101">
        <v>0.9</v>
      </c>
      <c r="H204" s="101">
        <v>0.9</v>
      </c>
      <c r="I204" s="101">
        <v>0.9</v>
      </c>
      <c r="J204" s="101">
        <v>0.9</v>
      </c>
      <c r="K204" s="101">
        <v>0.9</v>
      </c>
      <c r="L204" s="67">
        <f>SUM(D204:K204)/8</f>
        <v>0.90000000000000013</v>
      </c>
      <c r="M204" s="38">
        <v>1.6252936920523033E-5</v>
      </c>
      <c r="N204" s="39">
        <v>1.4627643228470732E-5</v>
      </c>
      <c r="O204" s="39">
        <f t="shared" ref="O204" si="103">P204-N204</f>
        <v>0</v>
      </c>
      <c r="P204" s="39">
        <f t="shared" ref="P204" si="104">M204*L204</f>
        <v>1.4627643228470732E-5</v>
      </c>
      <c r="Q204" s="39">
        <f>M204-P204</f>
        <v>1.6252936920523017E-6</v>
      </c>
    </row>
    <row r="205" spans="1:17" x14ac:dyDescent="0.2">
      <c r="A205" s="7" t="s">
        <v>188</v>
      </c>
      <c r="B205" s="7" t="s">
        <v>349</v>
      </c>
      <c r="C205" s="24" t="s">
        <v>519</v>
      </c>
      <c r="D205" s="101">
        <v>0.9</v>
      </c>
      <c r="E205" s="101">
        <v>0.9</v>
      </c>
      <c r="F205" s="101">
        <v>0.9</v>
      </c>
      <c r="G205" s="101">
        <v>0.9</v>
      </c>
      <c r="H205" s="101">
        <v>0.9</v>
      </c>
      <c r="I205" s="101">
        <v>0.9</v>
      </c>
      <c r="J205" s="101">
        <v>0.9</v>
      </c>
      <c r="K205" s="101">
        <v>0.9</v>
      </c>
      <c r="L205" s="67">
        <f>SUM(D205:K205)/8</f>
        <v>0.90000000000000013</v>
      </c>
      <c r="M205" s="38">
        <v>3.284500992639557E-5</v>
      </c>
      <c r="N205" s="39">
        <v>2.9560508933756017E-5</v>
      </c>
      <c r="O205" s="39">
        <f t="shared" ref="O205" si="105">P205-N205</f>
        <v>0</v>
      </c>
      <c r="P205" s="39">
        <f t="shared" ref="P205" si="106">M205*L205</f>
        <v>2.9560508933756017E-5</v>
      </c>
      <c r="Q205" s="39">
        <f>M205-P205</f>
        <v>3.2845009926395529E-6</v>
      </c>
    </row>
    <row r="206" spans="1:17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66"/>
      <c r="M206" s="36">
        <v>9.9422329222616817E-5</v>
      </c>
      <c r="N206" s="37">
        <v>9.9422329222616817E-5</v>
      </c>
      <c r="O206" s="37">
        <f>SUBTOTAL(9,O207:O209)</f>
        <v>0</v>
      </c>
      <c r="P206" s="37">
        <f>SUBTOTAL(9,P207:P209)</f>
        <v>9.9422329222616817E-5</v>
      </c>
      <c r="Q206" s="37">
        <f>SUBTOTAL(9,Q207:Q209)</f>
        <v>0</v>
      </c>
    </row>
    <row r="207" spans="1:17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67">
        <f>SUM(D207:K207)/8</f>
        <v>1</v>
      </c>
      <c r="M207" s="38">
        <v>1.652595213388615E-5</v>
      </c>
      <c r="N207" s="39">
        <v>1.652595213388615E-5</v>
      </c>
      <c r="O207" s="39">
        <f t="shared" ref="O207" si="107">P207-N207</f>
        <v>0</v>
      </c>
      <c r="P207" s="39">
        <f t="shared" ref="P207" si="108">M207*L207</f>
        <v>1.652595213388615E-5</v>
      </c>
      <c r="Q207" s="39">
        <f>M207-P207</f>
        <v>0</v>
      </c>
    </row>
    <row r="208" spans="1:17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67">
        <f>SUM(D208:K208)/8</f>
        <v>1</v>
      </c>
      <c r="M208" s="38">
        <v>2.4795326994892423E-6</v>
      </c>
      <c r="N208" s="39">
        <v>2.4795326994892423E-6</v>
      </c>
      <c r="O208" s="39">
        <f t="shared" ref="O208" si="109">P208-N208</f>
        <v>0</v>
      </c>
      <c r="P208" s="39">
        <f t="shared" ref="P208" si="110">M208*L208</f>
        <v>2.4795326994892423E-6</v>
      </c>
      <c r="Q208" s="39">
        <f>M208-P208</f>
        <v>0</v>
      </c>
    </row>
    <row r="209" spans="1:17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67">
        <f>SUM(D209:K209)/8</f>
        <v>1</v>
      </c>
      <c r="M209" s="38">
        <v>8.0416844389241427E-5</v>
      </c>
      <c r="N209" s="39">
        <v>8.0416844389241427E-5</v>
      </c>
      <c r="O209" s="39">
        <f t="shared" ref="O209" si="111">P209-N209</f>
        <v>0</v>
      </c>
      <c r="P209" s="39">
        <f t="shared" ref="P209" si="112">M209*L209</f>
        <v>8.0416844389241427E-5</v>
      </c>
      <c r="Q209" s="39">
        <f>M209-P209</f>
        <v>0</v>
      </c>
    </row>
    <row r="210" spans="1:17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65"/>
      <c r="M210" s="34">
        <v>1.9629793840808082E-4</v>
      </c>
      <c r="N210" s="35">
        <v>1.9629793840808088E-4</v>
      </c>
      <c r="O210" s="35">
        <f>SUBTOTAL(9,O211:O221)</f>
        <v>0</v>
      </c>
      <c r="P210" s="35">
        <f>SUBTOTAL(9,P211:P221)</f>
        <v>1.9629793840808088E-4</v>
      </c>
      <c r="Q210" s="35">
        <f>SUBTOTAL(9,Q211:Q221)</f>
        <v>0</v>
      </c>
    </row>
    <row r="211" spans="1:17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66"/>
      <c r="M211" s="36">
        <v>1.0980863845286446E-4</v>
      </c>
      <c r="N211" s="37">
        <v>1.0980863845286446E-4</v>
      </c>
      <c r="O211" s="37">
        <f>SUBTOTAL(9,O212:O213)</f>
        <v>0</v>
      </c>
      <c r="P211" s="37">
        <f>SUBTOTAL(9,P212:P213)</f>
        <v>1.0980863845286446E-4</v>
      </c>
      <c r="Q211" s="37">
        <f>SUBTOTAL(9,Q212:Q213)</f>
        <v>0</v>
      </c>
    </row>
    <row r="212" spans="1:17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67">
        <f>SUM(D212:K212)/8</f>
        <v>1</v>
      </c>
      <c r="M212" s="38">
        <v>9.2777181587985665E-5</v>
      </c>
      <c r="N212" s="39">
        <v>9.2777181587985665E-5</v>
      </c>
      <c r="O212" s="39">
        <f t="shared" ref="O212" si="113">P212-N212</f>
        <v>0</v>
      </c>
      <c r="P212" s="39">
        <f t="shared" ref="P212" si="114">M212*L212</f>
        <v>9.2777181587985665E-5</v>
      </c>
      <c r="Q212" s="39">
        <f>M212-P212</f>
        <v>0</v>
      </c>
    </row>
    <row r="213" spans="1:17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67">
        <f>SUM(D213:K213)/8</f>
        <v>1</v>
      </c>
      <c r="M213" s="38">
        <v>1.7031456864878794E-5</v>
      </c>
      <c r="N213" s="39">
        <v>1.7031456864878794E-5</v>
      </c>
      <c r="O213" s="39">
        <f t="shared" ref="O213" si="115">P213-N213</f>
        <v>0</v>
      </c>
      <c r="P213" s="39">
        <f t="shared" ref="P213" si="116">M213*L213</f>
        <v>1.7031456864878794E-5</v>
      </c>
      <c r="Q213" s="39">
        <f>M213-P213</f>
        <v>0</v>
      </c>
    </row>
    <row r="214" spans="1:17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66"/>
      <c r="M214" s="36">
        <v>4.0210021893136517E-5</v>
      </c>
      <c r="N214" s="37">
        <v>4.0210021893136517E-5</v>
      </c>
      <c r="O214" s="37">
        <f>SUBTOTAL(9,O215:O216)</f>
        <v>0</v>
      </c>
      <c r="P214" s="37">
        <f>SUBTOTAL(9,P215:P216)</f>
        <v>4.0210021893136517E-5</v>
      </c>
      <c r="Q214" s="37">
        <f>SUBTOTAL(9,Q215:Q216)</f>
        <v>0</v>
      </c>
    </row>
    <row r="215" spans="1:17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67">
        <f>SUM(D215:K215)/8</f>
        <v>1</v>
      </c>
      <c r="M215" s="38">
        <v>6.2249601578144975E-6</v>
      </c>
      <c r="N215" s="39">
        <v>6.2249601578144975E-6</v>
      </c>
      <c r="O215" s="39">
        <f t="shared" ref="O215" si="117">P215-N215</f>
        <v>0</v>
      </c>
      <c r="P215" s="39">
        <f t="shared" ref="P215" si="118">M215*L215</f>
        <v>6.2249601578144975E-6</v>
      </c>
      <c r="Q215" s="39">
        <f>M215-P215</f>
        <v>0</v>
      </c>
    </row>
    <row r="216" spans="1:17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67">
        <f>SUM(D216:K216)/8</f>
        <v>1</v>
      </c>
      <c r="M216" s="38">
        <v>3.3985061735322021E-5</v>
      </c>
      <c r="N216" s="39">
        <v>3.3985061735322021E-5</v>
      </c>
      <c r="O216" s="39">
        <f t="shared" ref="O216" si="119">P216-N216</f>
        <v>0</v>
      </c>
      <c r="P216" s="39">
        <f t="shared" ref="P216" si="120">M216*L216</f>
        <v>3.3985061735322021E-5</v>
      </c>
      <c r="Q216" s="39">
        <f>M216-P216</f>
        <v>0</v>
      </c>
    </row>
    <row r="217" spans="1:17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66"/>
      <c r="M217" s="36">
        <v>4.627927806207986E-5</v>
      </c>
      <c r="N217" s="37">
        <v>4.627927806207986E-5</v>
      </c>
      <c r="O217" s="37">
        <f>SUBTOTAL(9,O218:O221)</f>
        <v>0</v>
      </c>
      <c r="P217" s="37">
        <f>SUBTOTAL(9,P218:P221)</f>
        <v>4.627927806207986E-5</v>
      </c>
      <c r="Q217" s="37">
        <f>SUBTOTAL(9,Q218:Q221)</f>
        <v>0</v>
      </c>
    </row>
    <row r="218" spans="1:17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67">
        <f>SUM(D218:K218)/8</f>
        <v>1</v>
      </c>
      <c r="M218" s="38">
        <v>4.2754608998934932E-6</v>
      </c>
      <c r="N218" s="39">
        <v>4.2754608998934932E-6</v>
      </c>
      <c r="O218" s="39">
        <f t="shared" ref="O218" si="121">P218-N218</f>
        <v>0</v>
      </c>
      <c r="P218" s="39">
        <f t="shared" ref="P218" si="122">M218*L218</f>
        <v>4.2754608998934932E-6</v>
      </c>
      <c r="Q218" s="39">
        <f>M218-P218</f>
        <v>0</v>
      </c>
    </row>
    <row r="219" spans="1:17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67">
        <f>SUM(D219:K219)/8</f>
        <v>1</v>
      </c>
      <c r="M219" s="38">
        <v>1.4491135621789172E-5</v>
      </c>
      <c r="N219" s="39">
        <v>1.4491135621789172E-5</v>
      </c>
      <c r="O219" s="39">
        <f t="shared" ref="O219" si="123">P219-N219</f>
        <v>0</v>
      </c>
      <c r="P219" s="39">
        <f t="shared" ref="P219" si="124">M219*L219</f>
        <v>1.4491135621789172E-5</v>
      </c>
      <c r="Q219" s="39">
        <f>M219-P219</f>
        <v>0</v>
      </c>
    </row>
    <row r="220" spans="1:17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67">
        <f>SUM(D220:K220)/8</f>
        <v>1</v>
      </c>
      <c r="M220" s="38">
        <v>2.5714620408638544E-5</v>
      </c>
      <c r="N220" s="39">
        <v>2.5714620408638544E-5</v>
      </c>
      <c r="O220" s="39">
        <f t="shared" ref="O220" si="125">P220-N220</f>
        <v>0</v>
      </c>
      <c r="P220" s="39">
        <f t="shared" ref="P220" si="126">M220*L220</f>
        <v>2.5714620408638544E-5</v>
      </c>
      <c r="Q220" s="39">
        <f>M220-P220</f>
        <v>0</v>
      </c>
    </row>
    <row r="221" spans="1:17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67">
        <f>SUM(D221:K221)/8</f>
        <v>1</v>
      </c>
      <c r="M221" s="38">
        <v>1.7980611317586509E-6</v>
      </c>
      <c r="N221" s="39">
        <v>1.7980611317586509E-6</v>
      </c>
      <c r="O221" s="39">
        <f t="shared" ref="O221" si="127">P221-N221</f>
        <v>0</v>
      </c>
      <c r="P221" s="39">
        <f t="shared" ref="P221" si="128">M221*L221</f>
        <v>1.7980611317586509E-6</v>
      </c>
      <c r="Q221" s="39">
        <f>M221-P221</f>
        <v>0</v>
      </c>
    </row>
    <row r="222" spans="1:17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65"/>
      <c r="M222" s="34">
        <v>1.7225553618129138E-4</v>
      </c>
      <c r="N222" s="35">
        <v>1.7225553618129138E-4</v>
      </c>
      <c r="O222" s="35">
        <f>SUBTOTAL(9,O223:O229)</f>
        <v>0</v>
      </c>
      <c r="P222" s="35">
        <f>SUBTOTAL(9,P223:P229)</f>
        <v>1.7225553618129138E-4</v>
      </c>
      <c r="Q222" s="35">
        <f>SUBTOTAL(9,Q223:Q229)</f>
        <v>0</v>
      </c>
    </row>
    <row r="223" spans="1:17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66"/>
      <c r="M223" s="36">
        <v>1.7225553618129138E-4</v>
      </c>
      <c r="N223" s="37">
        <v>1.7225553618129138E-4</v>
      </c>
      <c r="O223" s="37">
        <f>SUBTOTAL(9,O224:O229)</f>
        <v>0</v>
      </c>
      <c r="P223" s="37">
        <f>SUBTOTAL(9,P224:P229)</f>
        <v>1.7225553618129138E-4</v>
      </c>
      <c r="Q223" s="37">
        <f>SUBTOTAL(9,Q224:Q229)</f>
        <v>0</v>
      </c>
    </row>
    <row r="224" spans="1:17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67">
        <f t="shared" ref="L224:L229" si="129">SUM(D224:K224)/8</f>
        <v>1</v>
      </c>
      <c r="M224" s="38">
        <v>5.545621521438306E-6</v>
      </c>
      <c r="N224" s="39">
        <v>5.545621521438306E-6</v>
      </c>
      <c r="O224" s="39">
        <f t="shared" ref="O224" si="130">P224-N224</f>
        <v>0</v>
      </c>
      <c r="P224" s="39">
        <f t="shared" ref="P224" si="131">M224*L224</f>
        <v>5.545621521438306E-6</v>
      </c>
      <c r="Q224" s="39">
        <f t="shared" ref="Q224:Q229" si="132">M224-P224</f>
        <v>0</v>
      </c>
    </row>
    <row r="225" spans="1:17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67">
        <f t="shared" si="129"/>
        <v>1</v>
      </c>
      <c r="M225" s="38">
        <v>1.1349327736758933E-5</v>
      </c>
      <c r="N225" s="39">
        <v>1.1349327736758933E-5</v>
      </c>
      <c r="O225" s="39">
        <f t="shared" ref="O225" si="133">P225-N225</f>
        <v>0</v>
      </c>
      <c r="P225" s="39">
        <f t="shared" ref="P225" si="134">M225*L225</f>
        <v>1.1349327736758933E-5</v>
      </c>
      <c r="Q225" s="39">
        <f t="shared" si="132"/>
        <v>0</v>
      </c>
    </row>
    <row r="226" spans="1:17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67">
        <f t="shared" si="129"/>
        <v>1</v>
      </c>
      <c r="M226" s="38">
        <v>4.2936974629736085E-5</v>
      </c>
      <c r="N226" s="39">
        <v>4.2936974629736085E-5</v>
      </c>
      <c r="O226" s="39">
        <f t="shared" ref="O226" si="135">P226-N226</f>
        <v>0</v>
      </c>
      <c r="P226" s="39">
        <f t="shared" ref="P226" si="136">M226*L226</f>
        <v>4.2936974629736085E-5</v>
      </c>
      <c r="Q226" s="39">
        <f t="shared" si="132"/>
        <v>0</v>
      </c>
    </row>
    <row r="227" spans="1:17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67">
        <f t="shared" si="129"/>
        <v>1</v>
      </c>
      <c r="M227" s="38">
        <v>3.3399572078539397E-5</v>
      </c>
      <c r="N227" s="39">
        <v>3.3399572078539397E-5</v>
      </c>
      <c r="O227" s="39">
        <f t="shared" ref="O227" si="137">P227-N227</f>
        <v>0</v>
      </c>
      <c r="P227" s="39">
        <f t="shared" ref="P227" si="138">M227*L227</f>
        <v>3.3399572078539397E-5</v>
      </c>
      <c r="Q227" s="39">
        <f t="shared" si="132"/>
        <v>0</v>
      </c>
    </row>
    <row r="228" spans="1:17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67">
        <f t="shared" si="129"/>
        <v>1</v>
      </c>
      <c r="M228" s="38">
        <v>4.6252616420149865E-6</v>
      </c>
      <c r="N228" s="39">
        <v>4.6252616420149865E-6</v>
      </c>
      <c r="O228" s="39">
        <f t="shared" ref="O228" si="139">P228-N228</f>
        <v>0</v>
      </c>
      <c r="P228" s="39">
        <f t="shared" ref="P228" si="140">M228*L228</f>
        <v>4.6252616420149865E-6</v>
      </c>
      <c r="Q228" s="39">
        <f t="shared" si="132"/>
        <v>0</v>
      </c>
    </row>
    <row r="229" spans="1:17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67">
        <f t="shared" si="129"/>
        <v>1</v>
      </c>
      <c r="M229" s="38">
        <v>7.4398778572803669E-5</v>
      </c>
      <c r="N229" s="39">
        <v>7.4398778572803669E-5</v>
      </c>
      <c r="O229" s="39">
        <f t="shared" ref="O229" si="141">P229-N229</f>
        <v>0</v>
      </c>
      <c r="P229" s="39">
        <f t="shared" ref="P229" si="142">M229*L229</f>
        <v>7.4398778572803669E-5</v>
      </c>
      <c r="Q229" s="39">
        <f t="shared" si="132"/>
        <v>0</v>
      </c>
    </row>
    <row r="230" spans="1:17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65"/>
      <c r="M230" s="34">
        <v>4.4278695098220994E-4</v>
      </c>
      <c r="N230" s="35">
        <v>3.6208322732580186E-5</v>
      </c>
      <c r="O230" s="35">
        <f>SUBTOTAL(9,O231:O244)</f>
        <v>0</v>
      </c>
      <c r="P230" s="35">
        <f>SUBTOTAL(9,P231:P244)</f>
        <v>3.6208322732580186E-5</v>
      </c>
      <c r="Q230" s="35">
        <f>SUBTOTAL(9,Q231:Q244)</f>
        <v>4.0657862824962972E-4</v>
      </c>
    </row>
    <row r="231" spans="1:17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66"/>
      <c r="M231" s="36">
        <v>1.1427819610600828E-4</v>
      </c>
      <c r="N231" s="37">
        <v>6.0767214286837436E-6</v>
      </c>
      <c r="O231" s="37">
        <f>SUBTOTAL(9,O232:O239)</f>
        <v>0</v>
      </c>
      <c r="P231" s="37">
        <f>SUBTOTAL(9,P232:P239)</f>
        <v>6.0767214286837436E-6</v>
      </c>
      <c r="Q231" s="37">
        <f>SUBTOTAL(9,Q232:Q239)</f>
        <v>1.0820147467732452E-4</v>
      </c>
    </row>
    <row r="232" spans="1:17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67">
        <f t="shared" ref="L232:L239" si="143">SUM(D232:K232)/8</f>
        <v>1</v>
      </c>
      <c r="M232" s="38">
        <v>3.7390286642620571E-6</v>
      </c>
      <c r="N232" s="39">
        <v>3.7390286642620571E-6</v>
      </c>
      <c r="O232" s="39">
        <f t="shared" ref="O232:O239" si="144">P232-N232</f>
        <v>0</v>
      </c>
      <c r="P232" s="39">
        <f t="shared" ref="P232:P239" si="145">M232*L232</f>
        <v>3.7390286642620571E-6</v>
      </c>
      <c r="Q232" s="39">
        <f t="shared" ref="Q232:Q239" si="146">M232-P232</f>
        <v>0</v>
      </c>
    </row>
    <row r="233" spans="1:17" x14ac:dyDescent="0.2">
      <c r="A233" s="7" t="s">
        <v>216</v>
      </c>
      <c r="B233" s="7" t="s">
        <v>365</v>
      </c>
      <c r="C233" s="24" t="s">
        <v>550</v>
      </c>
      <c r="D233" s="56"/>
      <c r="E233" s="56"/>
      <c r="F233" s="56"/>
      <c r="G233" s="56"/>
      <c r="H233" s="56"/>
      <c r="I233" s="56"/>
      <c r="J233" s="56"/>
      <c r="K233" s="56"/>
      <c r="L233" s="67">
        <f t="shared" si="143"/>
        <v>0</v>
      </c>
      <c r="M233" s="38">
        <v>1.6199613636663047E-5</v>
      </c>
      <c r="N233" s="39">
        <v>0</v>
      </c>
      <c r="O233" s="39">
        <f t="shared" si="144"/>
        <v>0</v>
      </c>
      <c r="P233" s="39">
        <f t="shared" si="145"/>
        <v>0</v>
      </c>
      <c r="Q233" s="39">
        <f t="shared" si="146"/>
        <v>1.6199613636663047E-5</v>
      </c>
    </row>
    <row r="234" spans="1:17" x14ac:dyDescent="0.2">
      <c r="A234" s="7" t="s">
        <v>217</v>
      </c>
      <c r="B234" s="7" t="s">
        <v>366</v>
      </c>
      <c r="C234" s="24" t="s">
        <v>551</v>
      </c>
      <c r="D234" s="56"/>
      <c r="E234" s="56"/>
      <c r="F234" s="56"/>
      <c r="G234" s="56"/>
      <c r="H234" s="56"/>
      <c r="I234" s="56"/>
      <c r="J234" s="56"/>
      <c r="K234" s="56"/>
      <c r="L234" s="67">
        <f t="shared" si="143"/>
        <v>0</v>
      </c>
      <c r="M234" s="38">
        <v>1.6548347913107342E-5</v>
      </c>
      <c r="N234" s="39">
        <v>0</v>
      </c>
      <c r="O234" s="39">
        <f t="shared" si="144"/>
        <v>0</v>
      </c>
      <c r="P234" s="39">
        <f t="shared" si="145"/>
        <v>0</v>
      </c>
      <c r="Q234" s="39">
        <f t="shared" si="146"/>
        <v>1.6548347913107342E-5</v>
      </c>
    </row>
    <row r="235" spans="1:17" x14ac:dyDescent="0.2">
      <c r="A235" s="7" t="s">
        <v>218</v>
      </c>
      <c r="B235" s="7" t="s">
        <v>366</v>
      </c>
      <c r="C235" s="24" t="s">
        <v>552</v>
      </c>
      <c r="D235" s="56"/>
      <c r="E235" s="56"/>
      <c r="F235" s="56"/>
      <c r="G235" s="56"/>
      <c r="H235" s="56"/>
      <c r="I235" s="56"/>
      <c r="J235" s="56"/>
      <c r="K235" s="56"/>
      <c r="L235" s="67">
        <f t="shared" si="143"/>
        <v>0</v>
      </c>
      <c r="M235" s="38">
        <v>6.1695039426001153E-6</v>
      </c>
      <c r="N235" s="39">
        <v>0</v>
      </c>
      <c r="O235" s="39">
        <f t="shared" si="144"/>
        <v>0</v>
      </c>
      <c r="P235" s="39">
        <f t="shared" si="145"/>
        <v>0</v>
      </c>
      <c r="Q235" s="39">
        <f t="shared" si="146"/>
        <v>6.1695039426001153E-6</v>
      </c>
    </row>
    <row r="236" spans="1:17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67">
        <f t="shared" si="143"/>
        <v>1</v>
      </c>
      <c r="M236" s="38">
        <v>2.3376927644216861E-6</v>
      </c>
      <c r="N236" s="39">
        <v>2.3376927644216861E-6</v>
      </c>
      <c r="O236" s="39">
        <f t="shared" si="144"/>
        <v>0</v>
      </c>
      <c r="P236" s="39">
        <f t="shared" si="145"/>
        <v>2.3376927644216861E-6</v>
      </c>
      <c r="Q236" s="39">
        <f t="shared" si="146"/>
        <v>0</v>
      </c>
    </row>
    <row r="237" spans="1:17" x14ac:dyDescent="0.2">
      <c r="A237" s="7" t="s">
        <v>220</v>
      </c>
      <c r="B237" s="7" t="s">
        <v>368</v>
      </c>
      <c r="C237" s="24" t="s">
        <v>554</v>
      </c>
      <c r="D237" s="56"/>
      <c r="E237" s="56"/>
      <c r="F237" s="56"/>
      <c r="G237" s="56"/>
      <c r="H237" s="56"/>
      <c r="I237" s="56"/>
      <c r="J237" s="56"/>
      <c r="K237" s="56"/>
      <c r="L237" s="67">
        <f t="shared" si="143"/>
        <v>0</v>
      </c>
      <c r="M237" s="38">
        <v>2.2887419898382205E-5</v>
      </c>
      <c r="N237" s="39">
        <v>0</v>
      </c>
      <c r="O237" s="39">
        <f t="shared" si="144"/>
        <v>0</v>
      </c>
      <c r="P237" s="39">
        <f t="shared" si="145"/>
        <v>0</v>
      </c>
      <c r="Q237" s="39">
        <f t="shared" si="146"/>
        <v>2.2887419898382205E-5</v>
      </c>
    </row>
    <row r="238" spans="1:17" x14ac:dyDescent="0.2">
      <c r="A238" s="7" t="s">
        <v>221</v>
      </c>
      <c r="B238" s="7" t="s">
        <v>369</v>
      </c>
      <c r="C238" s="24" t="s">
        <v>620</v>
      </c>
      <c r="D238" s="56"/>
      <c r="E238" s="56"/>
      <c r="F238" s="56"/>
      <c r="G238" s="56"/>
      <c r="H238" s="56"/>
      <c r="I238" s="56"/>
      <c r="J238" s="56"/>
      <c r="K238" s="56"/>
      <c r="L238" s="67">
        <f t="shared" si="143"/>
        <v>0</v>
      </c>
      <c r="M238" s="38">
        <v>4.3280376577794378E-5</v>
      </c>
      <c r="N238" s="39">
        <v>0</v>
      </c>
      <c r="O238" s="39">
        <f t="shared" si="144"/>
        <v>0</v>
      </c>
      <c r="P238" s="39">
        <f t="shared" si="145"/>
        <v>0</v>
      </c>
      <c r="Q238" s="39">
        <f t="shared" si="146"/>
        <v>4.3280376577794378E-5</v>
      </c>
    </row>
    <row r="239" spans="1:17" x14ac:dyDescent="0.2">
      <c r="A239" s="7" t="s">
        <v>222</v>
      </c>
      <c r="B239" s="7" t="s">
        <v>366</v>
      </c>
      <c r="C239" s="24" t="s">
        <v>621</v>
      </c>
      <c r="D239" s="56"/>
      <c r="E239" s="56"/>
      <c r="F239" s="56"/>
      <c r="G239" s="56"/>
      <c r="H239" s="56"/>
      <c r="I239" s="56"/>
      <c r="J239" s="56"/>
      <c r="K239" s="56"/>
      <c r="L239" s="67">
        <f t="shared" si="143"/>
        <v>0</v>
      </c>
      <c r="M239" s="38">
        <v>3.1162127087774478E-6</v>
      </c>
      <c r="N239" s="39">
        <v>0</v>
      </c>
      <c r="O239" s="39">
        <f t="shared" si="144"/>
        <v>0</v>
      </c>
      <c r="P239" s="39">
        <f t="shared" si="145"/>
        <v>0</v>
      </c>
      <c r="Q239" s="39">
        <f t="shared" si="146"/>
        <v>3.1162127087774478E-6</v>
      </c>
    </row>
    <row r="240" spans="1:17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66"/>
      <c r="M240" s="36">
        <v>3.2809283326209381E-4</v>
      </c>
      <c r="N240" s="37">
        <v>3.0131601303896442E-5</v>
      </c>
      <c r="O240" s="37">
        <f>SUBTOTAL(9,O241:O242)</f>
        <v>0</v>
      </c>
      <c r="P240" s="37">
        <f>SUBTOTAL(9,P241:P242)</f>
        <v>3.0131601303896442E-5</v>
      </c>
      <c r="Q240" s="37">
        <f>SUBTOTAL(9,Q241:Q242)</f>
        <v>2.9796123195819735E-4</v>
      </c>
    </row>
    <row r="241" spans="1:17" x14ac:dyDescent="0.2">
      <c r="A241" s="7" t="s">
        <v>224</v>
      </c>
      <c r="B241" s="7" t="s">
        <v>370</v>
      </c>
      <c r="C241" s="24" t="s">
        <v>557</v>
      </c>
      <c r="D241" s="101">
        <v>0.9</v>
      </c>
      <c r="E241" s="101">
        <v>0.9</v>
      </c>
      <c r="F241" s="101">
        <v>0.9</v>
      </c>
      <c r="G241" s="101">
        <v>0.9</v>
      </c>
      <c r="H241" s="101">
        <v>0.9</v>
      </c>
      <c r="I241" s="101">
        <v>0.9</v>
      </c>
      <c r="J241" s="101">
        <v>0.9</v>
      </c>
      <c r="K241" s="101">
        <v>0.9</v>
      </c>
      <c r="L241" s="67">
        <f>SUM(D241:K241)/8</f>
        <v>0.90000000000000013</v>
      </c>
      <c r="M241" s="38">
        <v>3.3479557004329375E-5</v>
      </c>
      <c r="N241" s="39">
        <v>3.0131601303896442E-5</v>
      </c>
      <c r="O241" s="39">
        <f t="shared" ref="O241:O242" si="147">P241-N241</f>
        <v>0</v>
      </c>
      <c r="P241" s="39">
        <f t="shared" ref="P241:P242" si="148">M241*L241</f>
        <v>3.0131601303896442E-5</v>
      </c>
      <c r="Q241" s="39">
        <f>M241-P241</f>
        <v>3.3479557004329327E-6</v>
      </c>
    </row>
    <row r="242" spans="1:17" x14ac:dyDescent="0.2">
      <c r="A242" s="7" t="s">
        <v>225</v>
      </c>
      <c r="B242" s="7" t="s">
        <v>371</v>
      </c>
      <c r="C242" s="24" t="s">
        <v>558</v>
      </c>
      <c r="D242" s="56"/>
      <c r="E242" s="56"/>
      <c r="F242" s="56"/>
      <c r="G242" s="56"/>
      <c r="H242" s="56"/>
      <c r="I242" s="56"/>
      <c r="J242" s="56"/>
      <c r="K242" s="56"/>
      <c r="L242" s="67">
        <f>SUM(D242:K242)/8</f>
        <v>0</v>
      </c>
      <c r="M242" s="38">
        <v>2.9461327625776443E-4</v>
      </c>
      <c r="N242" s="39">
        <v>0</v>
      </c>
      <c r="O242" s="39">
        <f t="shared" si="147"/>
        <v>0</v>
      </c>
      <c r="P242" s="39">
        <f t="shared" si="148"/>
        <v>0</v>
      </c>
      <c r="Q242" s="39">
        <f>M242-P242</f>
        <v>2.9461327625776443E-4</v>
      </c>
    </row>
    <row r="243" spans="1:17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66"/>
      <c r="M243" s="36">
        <v>4.1592161410787294E-7</v>
      </c>
      <c r="N243" s="37">
        <v>0</v>
      </c>
      <c r="O243" s="37">
        <f>SUBTOTAL(9,O244:O245)</f>
        <v>0</v>
      </c>
      <c r="P243" s="37">
        <f>SUBTOTAL(9,P244:P245)</f>
        <v>0</v>
      </c>
      <c r="Q243" s="37">
        <f>SUBTOTAL(9,Q244:Q245)</f>
        <v>4.1592161410787294E-7</v>
      </c>
    </row>
    <row r="244" spans="1:17" x14ac:dyDescent="0.2">
      <c r="A244" s="7" t="s">
        <v>227</v>
      </c>
      <c r="B244" s="7" t="s">
        <v>373</v>
      </c>
      <c r="C244" s="24" t="s">
        <v>561</v>
      </c>
      <c r="D244" s="56"/>
      <c r="E244" s="56"/>
      <c r="F244" s="56"/>
      <c r="G244" s="56"/>
      <c r="H244" s="56"/>
      <c r="I244" s="56"/>
      <c r="J244" s="56"/>
      <c r="K244" s="56"/>
      <c r="L244" s="67">
        <f>SUM(D244:K244)/8</f>
        <v>0</v>
      </c>
      <c r="M244" s="38">
        <v>4.1592161410787294E-7</v>
      </c>
      <c r="N244" s="39">
        <v>0</v>
      </c>
      <c r="O244" s="39">
        <f t="shared" ref="O244" si="149">P244-N244</f>
        <v>0</v>
      </c>
      <c r="P244" s="39">
        <f t="shared" ref="P244" si="150">M244*L244</f>
        <v>0</v>
      </c>
      <c r="Q244" s="39">
        <f>M244-P244</f>
        <v>4.1592161410787294E-7</v>
      </c>
    </row>
    <row r="245" spans="1:17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65"/>
      <c r="M245" s="34">
        <v>2.6634447055223261E-4</v>
      </c>
      <c r="N245" s="35">
        <v>1.4539561786931838E-4</v>
      </c>
      <c r="O245" s="35">
        <f>SUBTOTAL(9,O246:O258)</f>
        <v>0</v>
      </c>
      <c r="P245" s="35">
        <f>SUBTOTAL(9,P246:P258)</f>
        <v>1.4539561786931838E-4</v>
      </c>
      <c r="Q245" s="35">
        <f>SUBTOTAL(9,Q246:Q258)</f>
        <v>1.2094885268291426E-4</v>
      </c>
    </row>
    <row r="246" spans="1:17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66"/>
      <c r="M246" s="36">
        <v>4.0759251716894352E-5</v>
      </c>
      <c r="N246" s="37">
        <v>3.6683326545204919E-5</v>
      </c>
      <c r="O246" s="37">
        <f>SUBTOTAL(9,O247:O248)</f>
        <v>0</v>
      </c>
      <c r="P246" s="37">
        <f>SUBTOTAL(9,P247:P248)</f>
        <v>3.6683326545204919E-5</v>
      </c>
      <c r="Q246" s="37">
        <f>SUBTOTAL(9,Q247:Q248)</f>
        <v>4.0759251716894291E-6</v>
      </c>
    </row>
    <row r="247" spans="1:17" x14ac:dyDescent="0.2">
      <c r="A247" s="7" t="s">
        <v>230</v>
      </c>
      <c r="B247" s="7" t="s">
        <v>404</v>
      </c>
      <c r="C247" s="24" t="s">
        <v>622</v>
      </c>
      <c r="D247" s="101">
        <v>0.9</v>
      </c>
      <c r="E247" s="101">
        <v>0.9</v>
      </c>
      <c r="F247" s="101">
        <v>0.9</v>
      </c>
      <c r="G247" s="101">
        <v>0.9</v>
      </c>
      <c r="H247" s="101">
        <v>0.9</v>
      </c>
      <c r="I247" s="101">
        <v>0.9</v>
      </c>
      <c r="J247" s="101">
        <v>0.9</v>
      </c>
      <c r="K247" s="101">
        <v>0.9</v>
      </c>
      <c r="L247" s="67">
        <f>SUM(D247:K247)/8</f>
        <v>0.90000000000000013</v>
      </c>
      <c r="M247" s="38">
        <v>2.8632470501456853E-5</v>
      </c>
      <c r="N247" s="39">
        <v>2.5769223451311172E-5</v>
      </c>
      <c r="O247" s="39">
        <f t="shared" ref="O247:O248" si="151">P247-N247</f>
        <v>0</v>
      </c>
      <c r="P247" s="39">
        <f t="shared" ref="P247:P248" si="152">M247*L247</f>
        <v>2.5769223451311172E-5</v>
      </c>
      <c r="Q247" s="39">
        <f>M247-P247</f>
        <v>2.8632470501456805E-6</v>
      </c>
    </row>
    <row r="248" spans="1:17" x14ac:dyDescent="0.2">
      <c r="A248" s="7" t="s">
        <v>231</v>
      </c>
      <c r="B248" s="7" t="s">
        <v>404</v>
      </c>
      <c r="C248" s="24" t="s">
        <v>623</v>
      </c>
      <c r="D248" s="101">
        <v>0.9</v>
      </c>
      <c r="E248" s="101">
        <v>0.9</v>
      </c>
      <c r="F248" s="101">
        <v>0.9</v>
      </c>
      <c r="G248" s="101">
        <v>0.9</v>
      </c>
      <c r="H248" s="101">
        <v>0.9</v>
      </c>
      <c r="I248" s="101">
        <v>0.9</v>
      </c>
      <c r="J248" s="101">
        <v>0.9</v>
      </c>
      <c r="K248" s="101">
        <v>0.9</v>
      </c>
      <c r="L248" s="67">
        <f>SUM(D248:K248)/8</f>
        <v>0.90000000000000013</v>
      </c>
      <c r="M248" s="38">
        <v>1.2126781215437496E-5</v>
      </c>
      <c r="N248" s="39">
        <v>1.0914103093893747E-5</v>
      </c>
      <c r="O248" s="39">
        <f t="shared" si="151"/>
        <v>0</v>
      </c>
      <c r="P248" s="39">
        <f t="shared" si="152"/>
        <v>1.0914103093893747E-5</v>
      </c>
      <c r="Q248" s="39">
        <f>M248-P248</f>
        <v>1.2126781215437486E-6</v>
      </c>
    </row>
    <row r="249" spans="1:17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66"/>
      <c r="M249" s="36">
        <v>2.2558521883533824E-4</v>
      </c>
      <c r="N249" s="37">
        <v>1.0871229132411345E-4</v>
      </c>
      <c r="O249" s="37">
        <f>SUBTOTAL(9,O250:O258)</f>
        <v>0</v>
      </c>
      <c r="P249" s="37">
        <f>SUBTOTAL(9,P250:P258)</f>
        <v>1.0871229132411345E-4</v>
      </c>
      <c r="Q249" s="37">
        <f>SUBTOTAL(9,Q250:Q258)</f>
        <v>1.1687292751122484E-4</v>
      </c>
    </row>
    <row r="250" spans="1:17" x14ac:dyDescent="0.2">
      <c r="A250" s="7" t="s">
        <v>233</v>
      </c>
      <c r="B250" s="7" t="s">
        <v>375</v>
      </c>
      <c r="C250" s="24" t="s">
        <v>566</v>
      </c>
      <c r="D250" s="101">
        <v>0.9</v>
      </c>
      <c r="E250" s="101">
        <v>0.9</v>
      </c>
      <c r="F250" s="101">
        <v>0.9</v>
      </c>
      <c r="G250" s="101">
        <v>0.9</v>
      </c>
      <c r="H250" s="101">
        <v>0.9</v>
      </c>
      <c r="I250" s="101">
        <v>0.9</v>
      </c>
      <c r="J250" s="101">
        <v>0.9</v>
      </c>
      <c r="K250" s="101">
        <v>0.9</v>
      </c>
      <c r="L250" s="67">
        <f t="shared" ref="L250:L257" si="153">SUM(D250:K250)/8</f>
        <v>0.90000000000000013</v>
      </c>
      <c r="M250" s="38">
        <v>6.6280841837959743E-5</v>
      </c>
      <c r="N250" s="39">
        <v>5.9652757654163777E-5</v>
      </c>
      <c r="O250" s="39">
        <f t="shared" ref="O250:O258" si="154">P250-N250</f>
        <v>0</v>
      </c>
      <c r="P250" s="39">
        <f t="shared" ref="P250:P258" si="155">M250*L250</f>
        <v>5.9652757654163777E-5</v>
      </c>
      <c r="Q250" s="39">
        <f t="shared" ref="Q250:Q258" si="156">M250-P250</f>
        <v>6.6280841837959662E-6</v>
      </c>
    </row>
    <row r="251" spans="1:17" x14ac:dyDescent="0.2">
      <c r="A251" s="7" t="s">
        <v>234</v>
      </c>
      <c r="B251" s="7" t="s">
        <v>376</v>
      </c>
      <c r="C251" s="24" t="s">
        <v>624</v>
      </c>
      <c r="D251" s="101">
        <v>0.9</v>
      </c>
      <c r="E251" s="101">
        <v>0.9</v>
      </c>
      <c r="F251" s="101">
        <v>0.9</v>
      </c>
      <c r="G251" s="101">
        <v>0.9</v>
      </c>
      <c r="H251" s="101">
        <v>0.9</v>
      </c>
      <c r="I251" s="101">
        <v>0.9</v>
      </c>
      <c r="J251" s="101">
        <v>0.9</v>
      </c>
      <c r="K251" s="101">
        <v>0.9</v>
      </c>
      <c r="L251" s="67">
        <f t="shared" si="153"/>
        <v>0.90000000000000013</v>
      </c>
      <c r="M251" s="38">
        <v>3.5001403525693307E-5</v>
      </c>
      <c r="N251" s="39">
        <v>3.1501263173123981E-5</v>
      </c>
      <c r="O251" s="39">
        <f t="shared" si="154"/>
        <v>0</v>
      </c>
      <c r="P251" s="39">
        <f t="shared" si="155"/>
        <v>3.1501263173123981E-5</v>
      </c>
      <c r="Q251" s="39">
        <f t="shared" si="156"/>
        <v>3.500140352569326E-6</v>
      </c>
    </row>
    <row r="252" spans="1:17" x14ac:dyDescent="0.2">
      <c r="A252" s="7" t="s">
        <v>235</v>
      </c>
      <c r="B252" s="7" t="s">
        <v>377</v>
      </c>
      <c r="C252" s="24" t="s">
        <v>568</v>
      </c>
      <c r="D252" s="101">
        <v>0.9</v>
      </c>
      <c r="E252" s="101">
        <v>0.9</v>
      </c>
      <c r="F252" s="101">
        <v>0.9</v>
      </c>
      <c r="G252" s="101">
        <v>0.9</v>
      </c>
      <c r="H252" s="101">
        <v>0.9</v>
      </c>
      <c r="I252" s="101">
        <v>0.9</v>
      </c>
      <c r="J252" s="101">
        <v>0.9</v>
      </c>
      <c r="K252" s="101">
        <v>0.9</v>
      </c>
      <c r="L252" s="67">
        <f t="shared" si="153"/>
        <v>0.90000000000000013</v>
      </c>
      <c r="M252" s="38">
        <v>1.3783002412128587E-5</v>
      </c>
      <c r="N252" s="39">
        <v>1.240470217091573E-5</v>
      </c>
      <c r="O252" s="39">
        <f t="shared" si="154"/>
        <v>0</v>
      </c>
      <c r="P252" s="39">
        <f t="shared" si="155"/>
        <v>1.240470217091573E-5</v>
      </c>
      <c r="Q252" s="39">
        <f t="shared" si="156"/>
        <v>1.3783002412128572E-6</v>
      </c>
    </row>
    <row r="253" spans="1:17" x14ac:dyDescent="0.2">
      <c r="A253" s="7" t="s">
        <v>236</v>
      </c>
      <c r="B253" s="7" t="s">
        <v>405</v>
      </c>
      <c r="C253" s="24" t="s">
        <v>625</v>
      </c>
      <c r="D253" s="56"/>
      <c r="E253" s="56"/>
      <c r="F253" s="56"/>
      <c r="G253" s="56"/>
      <c r="H253" s="56"/>
      <c r="I253" s="56"/>
      <c r="J253" s="56"/>
      <c r="K253" s="56"/>
      <c r="L253" s="67">
        <f t="shared" si="153"/>
        <v>0</v>
      </c>
      <c r="M253" s="38">
        <v>1.4397286642195602E-5</v>
      </c>
      <c r="N253" s="39">
        <v>0</v>
      </c>
      <c r="O253" s="39">
        <f t="shared" si="154"/>
        <v>0</v>
      </c>
      <c r="P253" s="39">
        <f t="shared" si="155"/>
        <v>0</v>
      </c>
      <c r="Q253" s="39">
        <f t="shared" si="156"/>
        <v>1.4397286642195602E-5</v>
      </c>
    </row>
    <row r="254" spans="1:17" x14ac:dyDescent="0.2">
      <c r="A254" s="7" t="s">
        <v>237</v>
      </c>
      <c r="B254" s="7" t="s">
        <v>380</v>
      </c>
      <c r="C254" s="24" t="s">
        <v>572</v>
      </c>
      <c r="D254" s="56"/>
      <c r="E254" s="56"/>
      <c r="F254" s="56"/>
      <c r="G254" s="56"/>
      <c r="H254" s="56"/>
      <c r="I254" s="56"/>
      <c r="J254" s="56"/>
      <c r="K254" s="56"/>
      <c r="L254" s="67">
        <f t="shared" si="153"/>
        <v>0</v>
      </c>
      <c r="M254" s="38">
        <v>1.2731467254409712E-5</v>
      </c>
      <c r="N254" s="39">
        <v>0</v>
      </c>
      <c r="O254" s="39">
        <f t="shared" si="154"/>
        <v>0</v>
      </c>
      <c r="P254" s="39">
        <f t="shared" si="155"/>
        <v>0</v>
      </c>
      <c r="Q254" s="39">
        <f t="shared" si="156"/>
        <v>1.2731467254409712E-5</v>
      </c>
    </row>
    <row r="255" spans="1:17" x14ac:dyDescent="0.2">
      <c r="A255" s="7" t="s">
        <v>238</v>
      </c>
      <c r="B255" s="7" t="s">
        <v>381</v>
      </c>
      <c r="C255" s="24" t="s">
        <v>573</v>
      </c>
      <c r="D255" s="56"/>
      <c r="E255" s="56"/>
      <c r="F255" s="56"/>
      <c r="G255" s="56"/>
      <c r="H255" s="56"/>
      <c r="I255" s="56"/>
      <c r="J255" s="56"/>
      <c r="K255" s="56"/>
      <c r="L255" s="67">
        <f t="shared" si="153"/>
        <v>0</v>
      </c>
      <c r="M255" s="38">
        <v>2.4039202829757857E-5</v>
      </c>
      <c r="N255" s="39">
        <v>0</v>
      </c>
      <c r="O255" s="39">
        <f t="shared" si="154"/>
        <v>0</v>
      </c>
      <c r="P255" s="39">
        <f t="shared" si="155"/>
        <v>0</v>
      </c>
      <c r="Q255" s="39">
        <f t="shared" si="156"/>
        <v>2.4039202829757857E-5</v>
      </c>
    </row>
    <row r="256" spans="1:17" x14ac:dyDescent="0.2">
      <c r="A256" s="7" t="s">
        <v>239</v>
      </c>
      <c r="B256" s="7" t="s">
        <v>377</v>
      </c>
      <c r="C256" s="24" t="s">
        <v>626</v>
      </c>
      <c r="D256" s="101">
        <v>0.9</v>
      </c>
      <c r="E256" s="101">
        <v>0.9</v>
      </c>
      <c r="F256" s="101">
        <v>0.9</v>
      </c>
      <c r="G256" s="101">
        <v>0.9</v>
      </c>
      <c r="H256" s="101">
        <v>0.9</v>
      </c>
      <c r="I256" s="101">
        <v>0.9</v>
      </c>
      <c r="J256" s="101">
        <v>0.9</v>
      </c>
      <c r="K256" s="101">
        <v>0.9</v>
      </c>
      <c r="L256" s="67">
        <f t="shared" si="153"/>
        <v>0.90000000000000013</v>
      </c>
      <c r="M256" s="38">
        <v>2.9189165584955082E-6</v>
      </c>
      <c r="N256" s="39">
        <v>2.6270249026459578E-6</v>
      </c>
      <c r="O256" s="39">
        <f t="shared" si="154"/>
        <v>0</v>
      </c>
      <c r="P256" s="39">
        <f t="shared" si="155"/>
        <v>2.6270249026459578E-6</v>
      </c>
      <c r="Q256" s="39">
        <f t="shared" si="156"/>
        <v>2.9189165584955035E-7</v>
      </c>
    </row>
    <row r="257" spans="1:18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67">
        <f t="shared" si="153"/>
        <v>0</v>
      </c>
      <c r="M257" s="38">
        <v>5.1190352505584363E-5</v>
      </c>
      <c r="N257" s="39">
        <v>0</v>
      </c>
      <c r="O257" s="39">
        <f t="shared" si="154"/>
        <v>0</v>
      </c>
      <c r="P257" s="39">
        <f t="shared" si="155"/>
        <v>0</v>
      </c>
      <c r="Q257" s="39">
        <f t="shared" si="156"/>
        <v>5.1190352505584363E-5</v>
      </c>
    </row>
    <row r="258" spans="1:18" x14ac:dyDescent="0.2">
      <c r="A258" s="7" t="s">
        <v>241</v>
      </c>
      <c r="B258" s="7" t="s">
        <v>383</v>
      </c>
      <c r="C258" s="24" t="s">
        <v>576</v>
      </c>
      <c r="D258" s="101"/>
      <c r="E258" s="101"/>
      <c r="F258" s="101"/>
      <c r="G258" s="101"/>
      <c r="H258" s="101"/>
      <c r="I258" s="101"/>
      <c r="J258" s="101"/>
      <c r="K258" s="101"/>
      <c r="L258" s="67">
        <f>SUMPRODUCT(L250:L257,M250:M257)/SUM(M250:M257)</f>
        <v>0.48191229853346895</v>
      </c>
      <c r="M258" s="38">
        <v>5.2427452691135977E-6</v>
      </c>
      <c r="N258" s="39">
        <v>2.526543423264004E-6</v>
      </c>
      <c r="O258" s="39">
        <f t="shared" si="154"/>
        <v>0</v>
      </c>
      <c r="P258" s="39">
        <f t="shared" si="155"/>
        <v>2.526543423264004E-6</v>
      </c>
      <c r="Q258" s="39">
        <f t="shared" si="156"/>
        <v>2.7162018458495937E-6</v>
      </c>
    </row>
    <row r="259" spans="1:18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65"/>
      <c r="M259" s="34">
        <v>7.4619536967983992E-5</v>
      </c>
      <c r="N259" s="35">
        <v>0</v>
      </c>
      <c r="O259" s="35">
        <f>SUBTOTAL(9,O260:O261)</f>
        <v>0</v>
      </c>
      <c r="P259" s="35">
        <f>SUBTOTAL(9,P260:P261)</f>
        <v>0</v>
      </c>
      <c r="Q259" s="35">
        <f>SUBTOTAL(9,Q260:Q261)</f>
        <v>7.4619536967983992E-5</v>
      </c>
    </row>
    <row r="260" spans="1:18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66"/>
      <c r="M260" s="36">
        <v>7.4619536967983992E-5</v>
      </c>
      <c r="N260" s="37">
        <v>0</v>
      </c>
      <c r="O260" s="37">
        <f>SUBTOTAL(9,O261)</f>
        <v>0</v>
      </c>
      <c r="P260" s="37">
        <f>SUBTOTAL(9,P261)</f>
        <v>0</v>
      </c>
      <c r="Q260" s="37">
        <f>SUBTOTAL(9,Q261)</f>
        <v>7.4619536967983992E-5</v>
      </c>
    </row>
    <row r="261" spans="1:18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67">
        <f>SUM(D261:K261)/8</f>
        <v>0</v>
      </c>
      <c r="M261" s="38">
        <v>7.4619536967983992E-5</v>
      </c>
      <c r="N261" s="39">
        <v>0</v>
      </c>
      <c r="O261" s="39">
        <f t="shared" ref="O261" si="157">P261-N261</f>
        <v>0</v>
      </c>
      <c r="P261" s="39">
        <f t="shared" ref="P261" si="158">M261*L261</f>
        <v>0</v>
      </c>
      <c r="Q261" s="39">
        <f>M261-P261</f>
        <v>7.4619536967983992E-5</v>
      </c>
    </row>
    <row r="262" spans="1:18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65"/>
      <c r="M262" s="34">
        <v>3.1871721355412829E-3</v>
      </c>
      <c r="N262" s="35">
        <v>1.4469315734033667E-3</v>
      </c>
      <c r="O262" s="35">
        <f>SUBTOTAL(9,O263:O267)</f>
        <v>0</v>
      </c>
      <c r="P262" s="35">
        <f>SUBTOTAL(9,P263:P267)</f>
        <v>1.4469315734033667E-3</v>
      </c>
      <c r="Q262" s="35">
        <f>SUBTOTAL(9,Q263:Q267)</f>
        <v>1.7402405621379157E-3</v>
      </c>
    </row>
    <row r="263" spans="1:18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66"/>
      <c r="M263" s="36">
        <v>3.1871721355412829E-3</v>
      </c>
      <c r="N263" s="37">
        <v>1.4469315734033667E-3</v>
      </c>
      <c r="O263" s="37">
        <f>SUBTOTAL(9,O264:O267)</f>
        <v>0</v>
      </c>
      <c r="P263" s="37">
        <f>SUBTOTAL(9,P264:P267)</f>
        <v>1.4469315734033667E-3</v>
      </c>
      <c r="Q263" s="37">
        <f>SUBTOTAL(9,Q264:Q267)</f>
        <v>1.7402405621379157E-3</v>
      </c>
    </row>
    <row r="264" spans="1:18" x14ac:dyDescent="0.2">
      <c r="A264" s="7" t="s">
        <v>247</v>
      </c>
      <c r="B264" s="7" t="s">
        <v>385</v>
      </c>
      <c r="C264" s="24" t="s">
        <v>582</v>
      </c>
      <c r="D264" s="56"/>
      <c r="E264" s="56"/>
      <c r="F264" s="56"/>
      <c r="G264" s="56"/>
      <c r="H264" s="56"/>
      <c r="I264" s="56"/>
      <c r="J264" s="56"/>
      <c r="K264" s="56"/>
      <c r="L264" s="67">
        <f>SUM(D264:K264)/8</f>
        <v>0</v>
      </c>
      <c r="M264" s="38">
        <v>5.5722831633682978E-4</v>
      </c>
      <c r="N264" s="39">
        <v>0</v>
      </c>
      <c r="O264" s="39">
        <f t="shared" ref="O264:O267" si="159">P264-N264</f>
        <v>0</v>
      </c>
      <c r="P264" s="39">
        <f t="shared" ref="P264:P267" si="160">M264*L264</f>
        <v>0</v>
      </c>
      <c r="Q264" s="39">
        <f>M264-P264</f>
        <v>5.5722831633682978E-4</v>
      </c>
    </row>
    <row r="265" spans="1:18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67">
        <f>SUM(D265:K265)/8</f>
        <v>1</v>
      </c>
      <c r="M265" s="38">
        <v>6.9320269017978818E-4</v>
      </c>
      <c r="N265" s="39">
        <v>6.9320269017978818E-4</v>
      </c>
      <c r="O265" s="39">
        <f t="shared" si="159"/>
        <v>0</v>
      </c>
      <c r="P265" s="39">
        <f t="shared" si="160"/>
        <v>6.9320269017978818E-4</v>
      </c>
      <c r="Q265" s="39">
        <f>M265-P265</f>
        <v>0</v>
      </c>
    </row>
    <row r="266" spans="1:18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/>
      <c r="I266" s="101"/>
      <c r="J266" s="101"/>
      <c r="K266" s="101"/>
      <c r="L266" s="67">
        <f>SUM(D266:K266)/8</f>
        <v>0.5</v>
      </c>
      <c r="M266" s="38">
        <v>1.0781744038696494E-3</v>
      </c>
      <c r="N266" s="39">
        <v>5.3908720193482471E-4</v>
      </c>
      <c r="O266" s="39">
        <f t="shared" si="159"/>
        <v>0</v>
      </c>
      <c r="P266" s="39">
        <f t="shared" si="160"/>
        <v>5.3908720193482471E-4</v>
      </c>
      <c r="Q266" s="39">
        <f>M266-P266</f>
        <v>5.3908720193482471E-4</v>
      </c>
    </row>
    <row r="267" spans="1:18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/>
      <c r="G267" s="101"/>
      <c r="H267" s="101"/>
      <c r="I267" s="101"/>
      <c r="J267" s="101"/>
      <c r="K267" s="101"/>
      <c r="L267" s="67">
        <f>SUM(D267:K267)/8</f>
        <v>0.25</v>
      </c>
      <c r="M267" s="38">
        <v>8.5856672515501531E-4</v>
      </c>
      <c r="N267" s="39">
        <v>2.1464168128875383E-4</v>
      </c>
      <c r="O267" s="39">
        <f t="shared" si="159"/>
        <v>0</v>
      </c>
      <c r="P267" s="39">
        <f t="shared" si="160"/>
        <v>2.1464168128875383E-4</v>
      </c>
      <c r="Q267" s="39">
        <f>M267-P267</f>
        <v>6.4392504386626148E-4</v>
      </c>
    </row>
    <row r="268" spans="1:18" x14ac:dyDescent="0.2">
      <c r="A268" s="4" t="s">
        <v>251</v>
      </c>
      <c r="B268" s="4"/>
      <c r="C268" s="21" t="s">
        <v>630</v>
      </c>
      <c r="D268" s="101"/>
      <c r="E268" s="101"/>
      <c r="F268" s="101"/>
      <c r="G268" s="101"/>
      <c r="H268" s="101"/>
      <c r="I268" s="101"/>
      <c r="J268" s="101"/>
      <c r="K268" s="101"/>
      <c r="L268" s="64"/>
      <c r="M268" s="32">
        <v>0.1118442793429299</v>
      </c>
      <c r="N268" s="33">
        <v>0.10330870291777215</v>
      </c>
      <c r="O268" s="33">
        <f>SUBTOTAL(9,O269:O314)</f>
        <v>3.699649952364297E-3</v>
      </c>
      <c r="P268" s="33">
        <f>SUBTOTAL(9,P269:P314)</f>
        <v>0.10700835287013645</v>
      </c>
      <c r="Q268" s="33">
        <f>SUBTOTAL(9,Q269:Q314)</f>
        <v>4.8359264727934632E-3</v>
      </c>
    </row>
    <row r="269" spans="1:18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65"/>
      <c r="M269" s="34">
        <v>7.5630207293883936E-2</v>
      </c>
      <c r="N269" s="35">
        <v>7.2098279332107176E-2</v>
      </c>
      <c r="O269" s="35">
        <f>SUBTOTAL(9,O270:O285)</f>
        <v>2.1043036829934379E-3</v>
      </c>
      <c r="P269" s="35">
        <f>SUBTOTAL(9,P270:P285)</f>
        <v>7.4202583015100604E-2</v>
      </c>
      <c r="Q269" s="35">
        <f>SUBTOTAL(9,Q270:Q285)</f>
        <v>1.427624278783344E-3</v>
      </c>
    </row>
    <row r="270" spans="1:18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66"/>
      <c r="M270" s="36">
        <v>5.8192418474266649E-2</v>
      </c>
      <c r="N270" s="37">
        <v>5.4885655543848395E-2</v>
      </c>
      <c r="O270" s="37">
        <f>SUBTOTAL(9,O271:O276)</f>
        <v>2.1043036829934379E-3</v>
      </c>
      <c r="P270" s="37">
        <f>SUBTOTAL(9,P271:P276)</f>
        <v>5.698995922684183E-2</v>
      </c>
      <c r="Q270" s="37">
        <f>SUBTOTAL(9,Q271:Q276)</f>
        <v>1.2024592474248225E-3</v>
      </c>
      <c r="R270" s="72"/>
    </row>
    <row r="271" spans="1:18" x14ac:dyDescent="0.2">
      <c r="A271" s="7" t="s">
        <v>254</v>
      </c>
      <c r="B271" s="7" t="s">
        <v>409</v>
      </c>
      <c r="C271" s="24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67">
        <f t="shared" ref="L271:L276" si="161">SUM(D271:K271)/8</f>
        <v>1</v>
      </c>
      <c r="M271" s="38">
        <v>4.0662309986836892E-3</v>
      </c>
      <c r="N271" s="39">
        <v>4.0662309986836892E-3</v>
      </c>
      <c r="O271" s="39">
        <f t="shared" ref="O271:O276" si="162">P271-N271</f>
        <v>0</v>
      </c>
      <c r="P271" s="39">
        <f t="shared" ref="P271:P276" si="163">M271*L271</f>
        <v>4.0662309986836892E-3</v>
      </c>
      <c r="Q271" s="39">
        <f t="shared" ref="Q271:Q276" si="164">M271-P271</f>
        <v>0</v>
      </c>
    </row>
    <row r="272" spans="1:18" x14ac:dyDescent="0.2">
      <c r="A272" s="7" t="s">
        <v>255</v>
      </c>
      <c r="B272" s="7" t="s">
        <v>410</v>
      </c>
      <c r="C272" s="24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67">
        <f t="shared" si="161"/>
        <v>1</v>
      </c>
      <c r="M272" s="38">
        <v>1.2624522076300127E-2</v>
      </c>
      <c r="N272" s="39">
        <v>1.2624522076300127E-2</v>
      </c>
      <c r="O272" s="39">
        <f t="shared" si="162"/>
        <v>0</v>
      </c>
      <c r="P272" s="39">
        <f t="shared" si="163"/>
        <v>1.2624522076300127E-2</v>
      </c>
      <c r="Q272" s="39">
        <f t="shared" si="164"/>
        <v>0</v>
      </c>
    </row>
    <row r="273" spans="1:17" x14ac:dyDescent="0.2">
      <c r="A273" s="7" t="s">
        <v>256</v>
      </c>
      <c r="B273" s="7" t="s">
        <v>411</v>
      </c>
      <c r="C273" s="24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67">
        <f t="shared" si="161"/>
        <v>1</v>
      </c>
      <c r="M273" s="38">
        <v>1.2854550191146678E-2</v>
      </c>
      <c r="N273" s="39">
        <v>1.2854550191146678E-2</v>
      </c>
      <c r="O273" s="39">
        <f t="shared" si="162"/>
        <v>0</v>
      </c>
      <c r="P273" s="39">
        <f t="shared" si="163"/>
        <v>1.2854550191146678E-2</v>
      </c>
      <c r="Q273" s="39">
        <f t="shared" si="164"/>
        <v>0</v>
      </c>
    </row>
    <row r="274" spans="1:17" x14ac:dyDescent="0.2">
      <c r="A274" s="7" t="s">
        <v>257</v>
      </c>
      <c r="B274" s="7" t="s">
        <v>412</v>
      </c>
      <c r="C274" s="24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67">
        <f t="shared" si="161"/>
        <v>1</v>
      </c>
      <c r="M274" s="38">
        <v>2.263481897101205E-2</v>
      </c>
      <c r="N274" s="39">
        <v>2.263481897101205E-2</v>
      </c>
      <c r="O274" s="39">
        <f t="shared" si="162"/>
        <v>0</v>
      </c>
      <c r="P274" s="39">
        <f t="shared" si="163"/>
        <v>2.263481897101205E-2</v>
      </c>
      <c r="Q274" s="39">
        <f t="shared" si="164"/>
        <v>0</v>
      </c>
    </row>
    <row r="275" spans="1:17" s="12" customFormat="1" x14ac:dyDescent="0.2">
      <c r="A275" s="14" t="s">
        <v>258</v>
      </c>
      <c r="B275" s="14" t="s">
        <v>413</v>
      </c>
      <c r="C275" s="26" t="s">
        <v>636</v>
      </c>
      <c r="D275" s="106">
        <v>0.8</v>
      </c>
      <c r="E275" s="106">
        <v>0.8</v>
      </c>
      <c r="F275" s="106">
        <v>0.8</v>
      </c>
      <c r="G275" s="106">
        <v>0.8</v>
      </c>
      <c r="H275" s="106">
        <v>0.8</v>
      </c>
      <c r="I275" s="106">
        <v>0.8</v>
      </c>
      <c r="J275" s="106">
        <v>0.8</v>
      </c>
      <c r="K275" s="106">
        <v>0.8</v>
      </c>
      <c r="L275" s="67">
        <f t="shared" si="161"/>
        <v>0.79999999999999993</v>
      </c>
      <c r="M275" s="42">
        <v>2.4336000227722526E-3</v>
      </c>
      <c r="N275" s="39">
        <v>1.095120010247514E-3</v>
      </c>
      <c r="O275" s="39">
        <f t="shared" si="162"/>
        <v>8.5176000797028786E-4</v>
      </c>
      <c r="P275" s="39">
        <f t="shared" si="163"/>
        <v>1.9468800182178018E-3</v>
      </c>
      <c r="Q275" s="39">
        <f t="shared" si="164"/>
        <v>4.8672000455445073E-4</v>
      </c>
    </row>
    <row r="276" spans="1:17" s="12" customFormat="1" x14ac:dyDescent="0.2">
      <c r="A276" s="14" t="s">
        <v>259</v>
      </c>
      <c r="B276" s="14" t="s">
        <v>414</v>
      </c>
      <c r="C276" s="26" t="s">
        <v>637</v>
      </c>
      <c r="D276" s="106">
        <v>0.8</v>
      </c>
      <c r="E276" s="106">
        <v>0.8</v>
      </c>
      <c r="F276" s="106">
        <v>0.8</v>
      </c>
      <c r="G276" s="106">
        <v>0.8</v>
      </c>
      <c r="H276" s="106">
        <v>0.8</v>
      </c>
      <c r="I276" s="106">
        <v>0.8</v>
      </c>
      <c r="J276" s="106">
        <v>0.8</v>
      </c>
      <c r="K276" s="106">
        <v>0.8</v>
      </c>
      <c r="L276" s="67">
        <f t="shared" si="161"/>
        <v>0.79999999999999993</v>
      </c>
      <c r="M276" s="42">
        <v>3.5786962143518584E-3</v>
      </c>
      <c r="N276" s="39">
        <v>1.6104132964583368E-3</v>
      </c>
      <c r="O276" s="39">
        <f t="shared" si="162"/>
        <v>1.2525436750231498E-3</v>
      </c>
      <c r="P276" s="39">
        <f t="shared" si="163"/>
        <v>2.8629569714814867E-3</v>
      </c>
      <c r="Q276" s="39">
        <f t="shared" si="164"/>
        <v>7.1573924287037178E-4</v>
      </c>
    </row>
    <row r="277" spans="1:17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68"/>
      <c r="M277" s="40">
        <v>1.7437788819617286E-2</v>
      </c>
      <c r="N277" s="41">
        <v>1.7212623788258764E-2</v>
      </c>
      <c r="O277" s="41">
        <f>SUBTOTAL(9,O278:O285)</f>
        <v>0</v>
      </c>
      <c r="P277" s="41">
        <f>SUBTOTAL(9,P278:P285)</f>
        <v>1.7212623788258764E-2</v>
      </c>
      <c r="Q277" s="41">
        <f>SUBTOTAL(9,Q278:Q285)</f>
        <v>2.2516503135852162E-4</v>
      </c>
    </row>
    <row r="278" spans="1:17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67">
        <f t="shared" ref="L278:L285" si="165">SUM(D278:K278)/8</f>
        <v>1</v>
      </c>
      <c r="M278" s="38">
        <v>1.6018033991066001E-2</v>
      </c>
      <c r="N278" s="39">
        <v>1.6018033991066001E-2</v>
      </c>
      <c r="O278" s="39">
        <f t="shared" ref="O278:O285" si="166">P278-N278</f>
        <v>0</v>
      </c>
      <c r="P278" s="39">
        <f t="shared" ref="P278:P285" si="167">M278*L278</f>
        <v>1.6018033991066001E-2</v>
      </c>
      <c r="Q278" s="39">
        <f t="shared" ref="Q278:Q285" si="168">M278-P278</f>
        <v>0</v>
      </c>
    </row>
    <row r="279" spans="1:17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67">
        <f t="shared" si="165"/>
        <v>1</v>
      </c>
      <c r="M279" s="38">
        <v>2.4261027690615389E-4</v>
      </c>
      <c r="N279" s="39">
        <v>2.4261027690615389E-4</v>
      </c>
      <c r="O279" s="39">
        <f t="shared" si="166"/>
        <v>0</v>
      </c>
      <c r="P279" s="39">
        <f t="shared" si="167"/>
        <v>2.4261027690615389E-4</v>
      </c>
      <c r="Q279" s="39">
        <f t="shared" si="168"/>
        <v>0</v>
      </c>
    </row>
    <row r="280" spans="1:17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67">
        <f t="shared" si="165"/>
        <v>1</v>
      </c>
      <c r="M280" s="38">
        <v>3.0363557588687369E-4</v>
      </c>
      <c r="N280" s="39">
        <v>3.0363557588687369E-4</v>
      </c>
      <c r="O280" s="39">
        <f t="shared" si="166"/>
        <v>0</v>
      </c>
      <c r="P280" s="39">
        <f t="shared" si="167"/>
        <v>3.0363557588687369E-4</v>
      </c>
      <c r="Q280" s="39">
        <f t="shared" si="168"/>
        <v>0</v>
      </c>
    </row>
    <row r="281" spans="1:17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67">
        <f t="shared" si="165"/>
        <v>1</v>
      </c>
      <c r="M281" s="38">
        <v>1.0069248984416163E-4</v>
      </c>
      <c r="N281" s="39">
        <v>1.0069248984416163E-4</v>
      </c>
      <c r="O281" s="39">
        <f t="shared" si="166"/>
        <v>0</v>
      </c>
      <c r="P281" s="39">
        <f t="shared" si="167"/>
        <v>1.0069248984416163E-4</v>
      </c>
      <c r="Q281" s="39">
        <f t="shared" si="168"/>
        <v>0</v>
      </c>
    </row>
    <row r="282" spans="1:17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67">
        <f t="shared" si="165"/>
        <v>1</v>
      </c>
      <c r="M282" s="38">
        <v>3.9480559369931933E-5</v>
      </c>
      <c r="N282" s="39">
        <v>3.9480559369931933E-5</v>
      </c>
      <c r="O282" s="39">
        <f t="shared" si="166"/>
        <v>0</v>
      </c>
      <c r="P282" s="39">
        <f t="shared" si="167"/>
        <v>3.9480559369931933E-5</v>
      </c>
      <c r="Q282" s="39">
        <f t="shared" si="168"/>
        <v>0</v>
      </c>
    </row>
    <row r="283" spans="1:17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67">
        <f t="shared" si="165"/>
        <v>1</v>
      </c>
      <c r="M283" s="38">
        <v>5.0817089518564475E-4</v>
      </c>
      <c r="N283" s="39">
        <v>5.0817089518564475E-4</v>
      </c>
      <c r="O283" s="39">
        <f t="shared" si="166"/>
        <v>0</v>
      </c>
      <c r="P283" s="39">
        <f t="shared" si="167"/>
        <v>5.0817089518564475E-4</v>
      </c>
      <c r="Q283" s="39">
        <f t="shared" si="168"/>
        <v>0</v>
      </c>
    </row>
    <row r="284" spans="1:17" x14ac:dyDescent="0.2">
      <c r="A284" s="7" t="s">
        <v>267</v>
      </c>
      <c r="B284" s="7" t="s">
        <v>417</v>
      </c>
      <c r="C284" s="24" t="s">
        <v>642</v>
      </c>
      <c r="D284" s="56"/>
      <c r="E284" s="56"/>
      <c r="F284" s="56"/>
      <c r="G284" s="56"/>
      <c r="H284" s="56"/>
      <c r="I284" s="56"/>
      <c r="J284" s="56"/>
      <c r="K284" s="56"/>
      <c r="L284" s="67">
        <f t="shared" si="165"/>
        <v>0</v>
      </c>
      <c r="M284" s="38">
        <v>5.239759165217439E-5</v>
      </c>
      <c r="N284" s="39">
        <v>0</v>
      </c>
      <c r="O284" s="39">
        <f t="shared" si="166"/>
        <v>0</v>
      </c>
      <c r="P284" s="39">
        <f t="shared" si="167"/>
        <v>0</v>
      </c>
      <c r="Q284" s="39">
        <f t="shared" si="168"/>
        <v>5.239759165217439E-5</v>
      </c>
    </row>
    <row r="285" spans="1:17" x14ac:dyDescent="0.2">
      <c r="A285" s="7" t="s">
        <v>268</v>
      </c>
      <c r="B285" s="7" t="s">
        <v>418</v>
      </c>
      <c r="C285" s="24" t="s">
        <v>643</v>
      </c>
      <c r="D285" s="56"/>
      <c r="E285" s="56"/>
      <c r="F285" s="56"/>
      <c r="G285" s="56"/>
      <c r="H285" s="56"/>
      <c r="I285" s="56"/>
      <c r="J285" s="56"/>
      <c r="K285" s="56"/>
      <c r="L285" s="67">
        <f t="shared" si="165"/>
        <v>0</v>
      </c>
      <c r="M285" s="38">
        <v>1.7276743970634723E-4</v>
      </c>
      <c r="N285" s="39">
        <v>0</v>
      </c>
      <c r="O285" s="39">
        <f t="shared" si="166"/>
        <v>0</v>
      </c>
      <c r="P285" s="39">
        <f t="shared" si="167"/>
        <v>0</v>
      </c>
      <c r="Q285" s="39">
        <f t="shared" si="168"/>
        <v>1.7276743970634723E-4</v>
      </c>
    </row>
    <row r="286" spans="1:17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65"/>
      <c r="M286" s="34">
        <v>3.6214072049045962E-2</v>
      </c>
      <c r="N286" s="35">
        <v>3.1210423585664983E-2</v>
      </c>
      <c r="O286" s="35">
        <f>SUBTOTAL(9,O287:O314)</f>
        <v>1.5953462693708595E-3</v>
      </c>
      <c r="P286" s="35">
        <f>SUBTOTAL(9,P287:P314)</f>
        <v>3.2805769855035846E-2</v>
      </c>
      <c r="Q286" s="35">
        <f>SUBTOTAL(9,Q287:Q314)</f>
        <v>3.4083021940101198E-3</v>
      </c>
    </row>
    <row r="287" spans="1:17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66"/>
      <c r="M287" s="36">
        <v>1.2531164737383745E-2</v>
      </c>
      <c r="N287" s="37">
        <v>1.2531164737383745E-2</v>
      </c>
      <c r="O287" s="37">
        <f>SUBTOTAL(9,O288:O296)</f>
        <v>0</v>
      </c>
      <c r="P287" s="37">
        <f>SUBTOTAL(9,P288:P296)</f>
        <v>1.2531164737383745E-2</v>
      </c>
      <c r="Q287" s="37">
        <f>SUBTOTAL(9,Q288:Q296)</f>
        <v>0</v>
      </c>
    </row>
    <row r="288" spans="1:17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67">
        <f t="shared" ref="L288:L296" si="169">SUM(D288:K288)/8</f>
        <v>1</v>
      </c>
      <c r="M288" s="38">
        <v>1.3303199503956456E-4</v>
      </c>
      <c r="N288" s="39">
        <v>1.3303199503956456E-4</v>
      </c>
      <c r="O288" s="39">
        <f t="shared" ref="O288:O296" si="170">P288-N288</f>
        <v>0</v>
      </c>
      <c r="P288" s="39">
        <f t="shared" ref="P288:P296" si="171">M288*L288</f>
        <v>1.3303199503956456E-4</v>
      </c>
      <c r="Q288" s="39">
        <f t="shared" ref="Q288:Q296" si="172">M288-P288</f>
        <v>0</v>
      </c>
    </row>
    <row r="289" spans="1:17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67">
        <f t="shared" si="169"/>
        <v>1</v>
      </c>
      <c r="M289" s="38">
        <v>2.0176464146940638E-4</v>
      </c>
      <c r="N289" s="39">
        <v>2.0176464146940638E-4</v>
      </c>
      <c r="O289" s="39">
        <f t="shared" si="170"/>
        <v>0</v>
      </c>
      <c r="P289" s="39">
        <f t="shared" si="171"/>
        <v>2.0176464146940638E-4</v>
      </c>
      <c r="Q289" s="39">
        <f t="shared" si="172"/>
        <v>0</v>
      </c>
    </row>
    <row r="290" spans="1:17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67">
        <f t="shared" si="169"/>
        <v>1</v>
      </c>
      <c r="M290" s="38">
        <v>3.8720595928359451E-4</v>
      </c>
      <c r="N290" s="39">
        <v>3.8720595928359451E-4</v>
      </c>
      <c r="O290" s="39">
        <f t="shared" si="170"/>
        <v>0</v>
      </c>
      <c r="P290" s="39">
        <f t="shared" si="171"/>
        <v>3.8720595928359451E-4</v>
      </c>
      <c r="Q290" s="39">
        <f t="shared" si="172"/>
        <v>0</v>
      </c>
    </row>
    <row r="291" spans="1:17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67">
        <f t="shared" si="169"/>
        <v>1</v>
      </c>
      <c r="M291" s="38">
        <v>2.5899396251870157E-3</v>
      </c>
      <c r="N291" s="39">
        <v>2.5899396251870157E-3</v>
      </c>
      <c r="O291" s="39">
        <f t="shared" si="170"/>
        <v>0</v>
      </c>
      <c r="P291" s="39">
        <f t="shared" si="171"/>
        <v>2.5899396251870157E-3</v>
      </c>
      <c r="Q291" s="39">
        <f t="shared" si="172"/>
        <v>0</v>
      </c>
    </row>
    <row r="292" spans="1:17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67">
        <f t="shared" si="169"/>
        <v>1</v>
      </c>
      <c r="M292" s="38">
        <v>5.8161198758032318E-4</v>
      </c>
      <c r="N292" s="39">
        <v>5.8161198758032318E-4</v>
      </c>
      <c r="O292" s="39">
        <f t="shared" si="170"/>
        <v>0</v>
      </c>
      <c r="P292" s="39">
        <f t="shared" si="171"/>
        <v>5.8161198758032318E-4</v>
      </c>
      <c r="Q292" s="39">
        <f t="shared" si="172"/>
        <v>0</v>
      </c>
    </row>
    <row r="293" spans="1:17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67">
        <f t="shared" si="169"/>
        <v>1</v>
      </c>
      <c r="M293" s="38">
        <v>5.5590589889710224E-4</v>
      </c>
      <c r="N293" s="39">
        <v>5.5590589889710224E-4</v>
      </c>
      <c r="O293" s="39">
        <f t="shared" si="170"/>
        <v>0</v>
      </c>
      <c r="P293" s="39">
        <f t="shared" si="171"/>
        <v>5.5590589889710224E-4</v>
      </c>
      <c r="Q293" s="39">
        <f t="shared" si="172"/>
        <v>0</v>
      </c>
    </row>
    <row r="294" spans="1:17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67">
        <f t="shared" si="169"/>
        <v>1</v>
      </c>
      <c r="M294" s="38">
        <v>7.5496225077925985E-3</v>
      </c>
      <c r="N294" s="39">
        <v>7.5496225077925985E-3</v>
      </c>
      <c r="O294" s="39">
        <f t="shared" si="170"/>
        <v>0</v>
      </c>
      <c r="P294" s="39">
        <f t="shared" si="171"/>
        <v>7.5496225077925985E-3</v>
      </c>
      <c r="Q294" s="39">
        <f t="shared" si="172"/>
        <v>0</v>
      </c>
    </row>
    <row r="295" spans="1:17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67">
        <f t="shared" si="169"/>
        <v>1</v>
      </c>
      <c r="M295" s="38">
        <v>6.3508031077240596E-6</v>
      </c>
      <c r="N295" s="39">
        <v>6.3508031077240596E-6</v>
      </c>
      <c r="O295" s="39">
        <f t="shared" si="170"/>
        <v>0</v>
      </c>
      <c r="P295" s="39">
        <f t="shared" si="171"/>
        <v>6.3508031077240596E-6</v>
      </c>
      <c r="Q295" s="39">
        <f t="shared" si="172"/>
        <v>0</v>
      </c>
    </row>
    <row r="296" spans="1:17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67">
        <f t="shared" si="169"/>
        <v>1</v>
      </c>
      <c r="M296" s="38">
        <v>5.2573131902641454E-4</v>
      </c>
      <c r="N296" s="39">
        <v>5.2573131902641454E-4</v>
      </c>
      <c r="O296" s="39">
        <f t="shared" si="170"/>
        <v>0</v>
      </c>
      <c r="P296" s="39">
        <f t="shared" si="171"/>
        <v>5.2573131902641454E-4</v>
      </c>
      <c r="Q296" s="39">
        <f t="shared" si="172"/>
        <v>0</v>
      </c>
    </row>
    <row r="297" spans="1:17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66"/>
      <c r="M297" s="36">
        <v>2.368290731166222E-2</v>
      </c>
      <c r="N297" s="37">
        <v>1.8679258848281234E-2</v>
      </c>
      <c r="O297" s="37">
        <f>SUBTOTAL(9,O298:O314)</f>
        <v>1.5953462693708595E-3</v>
      </c>
      <c r="P297" s="37">
        <f>SUBTOTAL(9,P298:P314)</f>
        <v>2.0274605117652097E-2</v>
      </c>
      <c r="Q297" s="37">
        <f>SUBTOTAL(9,Q298:Q314)</f>
        <v>3.4083021940101198E-3</v>
      </c>
    </row>
    <row r="298" spans="1:17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67">
        <f t="shared" ref="L298:L314" si="173">SUM(D298:K298)/8</f>
        <v>1</v>
      </c>
      <c r="M298" s="38">
        <v>8.2609604468131682E-4</v>
      </c>
      <c r="N298" s="39">
        <v>8.2609604468131682E-4</v>
      </c>
      <c r="O298" s="39">
        <f t="shared" ref="O298:O314" si="174">P298-N298</f>
        <v>0</v>
      </c>
      <c r="P298" s="39">
        <f t="shared" ref="P298:P314" si="175">M298*L298</f>
        <v>8.2609604468131682E-4</v>
      </c>
      <c r="Q298" s="39">
        <f t="shared" ref="Q298:Q314" si="176">M298-P298</f>
        <v>0</v>
      </c>
    </row>
    <row r="299" spans="1:17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67">
        <f t="shared" si="173"/>
        <v>1</v>
      </c>
      <c r="M299" s="38">
        <v>2.4768889310754646E-3</v>
      </c>
      <c r="N299" s="39">
        <v>2.4768889310754646E-3</v>
      </c>
      <c r="O299" s="39">
        <f t="shared" si="174"/>
        <v>0</v>
      </c>
      <c r="P299" s="39">
        <f t="shared" si="175"/>
        <v>2.4768889310754646E-3</v>
      </c>
      <c r="Q299" s="39">
        <f t="shared" si="176"/>
        <v>0</v>
      </c>
    </row>
    <row r="300" spans="1:17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67">
        <f t="shared" si="173"/>
        <v>1</v>
      </c>
      <c r="M300" s="38">
        <v>1.3261010121766437E-3</v>
      </c>
      <c r="N300" s="39">
        <v>1.3261010121766437E-3</v>
      </c>
      <c r="O300" s="39">
        <f t="shared" si="174"/>
        <v>0</v>
      </c>
      <c r="P300" s="39">
        <f t="shared" si="175"/>
        <v>1.3261010121766437E-3</v>
      </c>
      <c r="Q300" s="39">
        <f t="shared" si="176"/>
        <v>0</v>
      </c>
    </row>
    <row r="301" spans="1:17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67">
        <f t="shared" si="173"/>
        <v>1</v>
      </c>
      <c r="M301" s="38">
        <v>2.10376245166226E-3</v>
      </c>
      <c r="N301" s="39">
        <v>2.10376245166226E-3</v>
      </c>
      <c r="O301" s="39">
        <f t="shared" si="174"/>
        <v>0</v>
      </c>
      <c r="P301" s="39">
        <f t="shared" si="175"/>
        <v>2.10376245166226E-3</v>
      </c>
      <c r="Q301" s="39">
        <f t="shared" si="176"/>
        <v>0</v>
      </c>
    </row>
    <row r="302" spans="1:17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67">
        <f t="shared" si="173"/>
        <v>0.5</v>
      </c>
      <c r="M302" s="38">
        <v>9.1620386267927175E-4</v>
      </c>
      <c r="N302" s="39">
        <v>4.5810193133963588E-4</v>
      </c>
      <c r="O302" s="39">
        <f t="shared" si="174"/>
        <v>0</v>
      </c>
      <c r="P302" s="39">
        <f t="shared" si="175"/>
        <v>4.5810193133963588E-4</v>
      </c>
      <c r="Q302" s="39">
        <f t="shared" si="176"/>
        <v>4.5810193133963588E-4</v>
      </c>
    </row>
    <row r="303" spans="1:17" x14ac:dyDescent="0.2">
      <c r="A303" s="7" t="s">
        <v>285</v>
      </c>
      <c r="B303" s="7" t="s">
        <v>431</v>
      </c>
      <c r="C303" s="24" t="s">
        <v>658</v>
      </c>
      <c r="D303" s="101">
        <v>0.5</v>
      </c>
      <c r="E303" s="101">
        <v>0.5</v>
      </c>
      <c r="F303" s="101">
        <v>0.5</v>
      </c>
      <c r="G303" s="101">
        <v>0.5</v>
      </c>
      <c r="H303" s="101">
        <v>0.5</v>
      </c>
      <c r="I303" s="101">
        <v>0.5</v>
      </c>
      <c r="J303" s="101">
        <v>0.5</v>
      </c>
      <c r="K303" s="101">
        <v>0.5</v>
      </c>
      <c r="L303" s="67">
        <f t="shared" si="173"/>
        <v>0.5</v>
      </c>
      <c r="M303" s="38">
        <v>9.1182815400572142E-4</v>
      </c>
      <c r="N303" s="39">
        <v>4.5591407700286071E-4</v>
      </c>
      <c r="O303" s="39">
        <f t="shared" si="174"/>
        <v>0</v>
      </c>
      <c r="P303" s="39">
        <f t="shared" si="175"/>
        <v>4.5591407700286071E-4</v>
      </c>
      <c r="Q303" s="39">
        <f t="shared" si="176"/>
        <v>4.5591407700286071E-4</v>
      </c>
    </row>
    <row r="304" spans="1:17" x14ac:dyDescent="0.2">
      <c r="A304" s="7" t="s">
        <v>286</v>
      </c>
      <c r="B304" s="7" t="s">
        <v>431</v>
      </c>
      <c r="C304" s="24" t="s">
        <v>659</v>
      </c>
      <c r="D304" s="101">
        <v>0.5</v>
      </c>
      <c r="E304" s="101">
        <v>0.5</v>
      </c>
      <c r="F304" s="101">
        <v>0.5</v>
      </c>
      <c r="G304" s="101">
        <v>0.5</v>
      </c>
      <c r="H304" s="101">
        <v>0.5</v>
      </c>
      <c r="I304" s="101">
        <v>0.5</v>
      </c>
      <c r="J304" s="101">
        <v>0.5</v>
      </c>
      <c r="K304" s="101">
        <v>0.5</v>
      </c>
      <c r="L304" s="67">
        <f t="shared" si="173"/>
        <v>0.5</v>
      </c>
      <c r="M304" s="38">
        <v>3.6786987009028724E-3</v>
      </c>
      <c r="N304" s="39">
        <v>1.8393493504514362E-3</v>
      </c>
      <c r="O304" s="39">
        <f t="shared" si="174"/>
        <v>0</v>
      </c>
      <c r="P304" s="39">
        <f t="shared" si="175"/>
        <v>1.8393493504514362E-3</v>
      </c>
      <c r="Q304" s="39">
        <f t="shared" si="176"/>
        <v>1.8393493504514362E-3</v>
      </c>
    </row>
    <row r="305" spans="1:17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67">
        <f t="shared" si="173"/>
        <v>1</v>
      </c>
      <c r="M305" s="38">
        <v>6.7484455001247303E-3</v>
      </c>
      <c r="N305" s="39">
        <v>6.7484455001247303E-3</v>
      </c>
      <c r="O305" s="39">
        <f t="shared" si="174"/>
        <v>0</v>
      </c>
      <c r="P305" s="39">
        <f t="shared" si="175"/>
        <v>6.7484455001247303E-3</v>
      </c>
      <c r="Q305" s="39">
        <f t="shared" si="176"/>
        <v>0</v>
      </c>
    </row>
    <row r="306" spans="1:17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67">
        <f t="shared" si="173"/>
        <v>0</v>
      </c>
      <c r="M306" s="38">
        <v>5.5456215214383061E-4</v>
      </c>
      <c r="N306" s="39">
        <v>0</v>
      </c>
      <c r="O306" s="39">
        <f t="shared" si="174"/>
        <v>0</v>
      </c>
      <c r="P306" s="39">
        <f t="shared" si="175"/>
        <v>0</v>
      </c>
      <c r="Q306" s="39">
        <f t="shared" si="176"/>
        <v>5.5456215214383061E-4</v>
      </c>
    </row>
    <row r="307" spans="1:17" x14ac:dyDescent="0.2">
      <c r="A307" s="7" t="s">
        <v>289</v>
      </c>
      <c r="B307" s="7" t="s">
        <v>341</v>
      </c>
      <c r="C307" s="24" t="s">
        <v>502</v>
      </c>
      <c r="D307" s="106">
        <v>1</v>
      </c>
      <c r="E307" s="106">
        <v>1</v>
      </c>
      <c r="F307" s="106">
        <v>1</v>
      </c>
      <c r="G307" s="106">
        <v>1</v>
      </c>
      <c r="H307" s="106">
        <v>1</v>
      </c>
      <c r="I307" s="106">
        <v>1</v>
      </c>
      <c r="J307" s="106">
        <v>1</v>
      </c>
      <c r="K307" s="106">
        <v>1</v>
      </c>
      <c r="L307" s="67">
        <f t="shared" si="173"/>
        <v>1</v>
      </c>
      <c r="M307" s="38">
        <v>1.5142948779036842E-3</v>
      </c>
      <c r="N307" s="39">
        <v>0</v>
      </c>
      <c r="O307" s="39">
        <f t="shared" si="174"/>
        <v>1.5142948779036842E-3</v>
      </c>
      <c r="P307" s="39">
        <f t="shared" si="175"/>
        <v>1.5142948779036842E-3</v>
      </c>
      <c r="Q307" s="39">
        <f t="shared" si="176"/>
        <v>0</v>
      </c>
    </row>
    <row r="308" spans="1:17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67">
        <f t="shared" si="173"/>
        <v>1</v>
      </c>
      <c r="M308" s="38">
        <v>4.9151270130778583E-5</v>
      </c>
      <c r="N308" s="39">
        <v>4.9151270130778583E-5</v>
      </c>
      <c r="O308" s="39">
        <f t="shared" si="174"/>
        <v>0</v>
      </c>
      <c r="P308" s="39">
        <f t="shared" si="175"/>
        <v>4.9151270130778583E-5</v>
      </c>
      <c r="Q308" s="39">
        <f t="shared" si="176"/>
        <v>0</v>
      </c>
    </row>
    <row r="309" spans="1:17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67">
        <f t="shared" si="173"/>
        <v>1</v>
      </c>
      <c r="M309" s="38">
        <v>2.264113031488971E-3</v>
      </c>
      <c r="N309" s="39">
        <v>2.264113031488971E-3</v>
      </c>
      <c r="O309" s="39">
        <f t="shared" si="174"/>
        <v>0</v>
      </c>
      <c r="P309" s="39">
        <f t="shared" si="175"/>
        <v>2.264113031488971E-3</v>
      </c>
      <c r="Q309" s="39">
        <f t="shared" si="176"/>
        <v>0</v>
      </c>
    </row>
    <row r="310" spans="1:17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67">
        <f t="shared" si="173"/>
        <v>1</v>
      </c>
      <c r="M310" s="38">
        <v>5.838899582668216E-5</v>
      </c>
      <c r="N310" s="39">
        <v>5.838899582668216E-5</v>
      </c>
      <c r="O310" s="39">
        <f t="shared" si="174"/>
        <v>0</v>
      </c>
      <c r="P310" s="39">
        <f t="shared" si="175"/>
        <v>5.838899582668216E-5</v>
      </c>
      <c r="Q310" s="39">
        <f t="shared" si="176"/>
        <v>0</v>
      </c>
    </row>
    <row r="311" spans="1:17" x14ac:dyDescent="0.2">
      <c r="A311" s="7" t="s">
        <v>293</v>
      </c>
      <c r="B311" s="7" t="s">
        <v>436</v>
      </c>
      <c r="C311" s="24" t="s">
        <v>665</v>
      </c>
      <c r="D311" s="101">
        <v>1</v>
      </c>
      <c r="E311" s="101">
        <v>1</v>
      </c>
      <c r="F311" s="101">
        <v>1</v>
      </c>
      <c r="G311" s="101">
        <v>1</v>
      </c>
      <c r="H311" s="101">
        <v>1</v>
      </c>
      <c r="I311" s="101">
        <v>1</v>
      </c>
      <c r="J311" s="101">
        <v>1</v>
      </c>
      <c r="K311" s="101">
        <v>1</v>
      </c>
      <c r="L311" s="67">
        <f t="shared" si="173"/>
        <v>1</v>
      </c>
      <c r="M311" s="38">
        <v>7.2946252320457716E-5</v>
      </c>
      <c r="N311" s="39">
        <v>7.2946252320457716E-5</v>
      </c>
      <c r="O311" s="39">
        <f t="shared" si="174"/>
        <v>0</v>
      </c>
      <c r="P311" s="39">
        <f t="shared" si="175"/>
        <v>7.2946252320457716E-5</v>
      </c>
      <c r="Q311" s="39">
        <f t="shared" si="176"/>
        <v>0</v>
      </c>
    </row>
    <row r="312" spans="1:17" x14ac:dyDescent="0.2">
      <c r="A312" s="7" t="s">
        <v>294</v>
      </c>
      <c r="B312" s="7" t="s">
        <v>437</v>
      </c>
      <c r="C312" s="24" t="s">
        <v>666</v>
      </c>
      <c r="D312" s="101"/>
      <c r="E312" s="101"/>
      <c r="F312" s="101"/>
      <c r="G312" s="101"/>
      <c r="H312" s="101"/>
      <c r="I312" s="101"/>
      <c r="J312" s="101"/>
      <c r="K312" s="101"/>
      <c r="L312" s="67">
        <f t="shared" si="173"/>
        <v>0</v>
      </c>
      <c r="M312" s="38">
        <v>5.2118177644748078E-5</v>
      </c>
      <c r="N312" s="39">
        <v>0</v>
      </c>
      <c r="O312" s="39">
        <f t="shared" si="174"/>
        <v>0</v>
      </c>
      <c r="P312" s="39">
        <f t="shared" si="175"/>
        <v>0</v>
      </c>
      <c r="Q312" s="39">
        <f t="shared" si="176"/>
        <v>5.2118177644748078E-5</v>
      </c>
    </row>
    <row r="313" spans="1:17" x14ac:dyDescent="0.2">
      <c r="A313" s="7" t="s">
        <v>295</v>
      </c>
      <c r="B313" s="7" t="s">
        <v>438</v>
      </c>
      <c r="C313" s="24" t="s">
        <v>667</v>
      </c>
      <c r="D313" s="56"/>
      <c r="E313" s="56"/>
      <c r="F313" s="56"/>
      <c r="G313" s="56"/>
      <c r="H313" s="56"/>
      <c r="I313" s="56"/>
      <c r="J313" s="56"/>
      <c r="K313" s="56"/>
      <c r="L313" s="67">
        <f t="shared" si="173"/>
        <v>0</v>
      </c>
      <c r="M313" s="38">
        <v>4.8256505427608058E-5</v>
      </c>
      <c r="N313" s="39">
        <v>0</v>
      </c>
      <c r="O313" s="39">
        <f t="shared" si="174"/>
        <v>0</v>
      </c>
      <c r="P313" s="39">
        <f t="shared" si="175"/>
        <v>0</v>
      </c>
      <c r="Q313" s="39">
        <f t="shared" si="176"/>
        <v>4.8256505427608058E-5</v>
      </c>
    </row>
    <row r="314" spans="1:17" ht="11.25" thickBot="1" x14ac:dyDescent="0.25">
      <c r="A314" s="7" t="s">
        <v>296</v>
      </c>
      <c r="B314" s="7" t="s">
        <v>439</v>
      </c>
      <c r="C314" s="24" t="s">
        <v>668</v>
      </c>
      <c r="D314" s="106">
        <v>1</v>
      </c>
      <c r="E314" s="106">
        <v>1</v>
      </c>
      <c r="F314" s="106">
        <v>1</v>
      </c>
      <c r="G314" s="106">
        <v>1</v>
      </c>
      <c r="H314" s="106">
        <v>1</v>
      </c>
      <c r="I314" s="106">
        <v>1</v>
      </c>
      <c r="J314" s="106">
        <v>1</v>
      </c>
      <c r="K314" s="106">
        <v>1</v>
      </c>
      <c r="L314" s="67">
        <f t="shared" si="173"/>
        <v>1</v>
      </c>
      <c r="M314" s="43">
        <v>8.1051391467175238E-5</v>
      </c>
      <c r="N314" s="39">
        <v>0</v>
      </c>
      <c r="O314" s="39">
        <f t="shared" si="174"/>
        <v>8.1051391467175238E-5</v>
      </c>
      <c r="P314" s="39">
        <f t="shared" si="175"/>
        <v>8.1051391467175238E-5</v>
      </c>
      <c r="Q314" s="39">
        <f t="shared" si="176"/>
        <v>0</v>
      </c>
    </row>
  </sheetData>
  <mergeCells count="3">
    <mergeCell ref="A7:M7"/>
    <mergeCell ref="A8:M8"/>
    <mergeCell ref="D10:P10"/>
  </mergeCells>
  <printOptions horizontalCentered="1"/>
  <pageMargins left="0.25" right="0.25" top="0.75" bottom="0.75" header="0.3" footer="0.3"/>
  <pageSetup paperSize="9" scale="65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7:CE314"/>
  <sheetViews>
    <sheetView showGridLines="0" showZeros="0" view="pageBreakPreview" topLeftCell="B10" zoomScaleNormal="100" zoomScaleSheetLayoutView="100" workbookViewId="0">
      <pane xSplit="2" ySplit="2" topLeftCell="Q12" activePane="bottomRight" state="frozen"/>
      <selection activeCell="D10" sqref="D10:T10"/>
      <selection pane="topRight" activeCell="D10" sqref="D10:T10"/>
      <selection pane="bottomLeft" activeCell="D10" sqref="D10:T10"/>
      <selection pane="bottomRight" activeCell="C12" sqref="C12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5" width="8.28515625" style="50" customWidth="1"/>
    <col min="16" max="16" width="9.5703125" style="9" customWidth="1"/>
    <col min="17" max="17" width="8.2851562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71"/>
      <c r="S7" s="71"/>
      <c r="T7" s="71"/>
      <c r="U7" s="71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71"/>
      <c r="S8" s="71"/>
      <c r="T8" s="71"/>
      <c r="U8" s="71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58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691</v>
      </c>
      <c r="R11" s="60" t="s">
        <v>747</v>
      </c>
      <c r="S11" s="60" t="s">
        <v>696</v>
      </c>
      <c r="T11" s="60" t="s">
        <v>748</v>
      </c>
      <c r="U11" s="60" t="s">
        <v>697</v>
      </c>
    </row>
    <row r="12" spans="1:52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2"/>
      <c r="Q12" s="28">
        <v>0.99999999999999978</v>
      </c>
      <c r="R12" s="29">
        <v>0.96619428668209384</v>
      </c>
      <c r="S12" s="29">
        <f>SUBTOTAL(9,S13:S314)</f>
        <v>1.6866361000995554E-2</v>
      </c>
      <c r="T12" s="29">
        <f>SUBTOTAL(9,T13:T314)</f>
        <v>0.98306064768308965</v>
      </c>
      <c r="U12" s="29">
        <f>SUBTOTAL(9,U13:U314)</f>
        <v>1.693935231691077E-2</v>
      </c>
    </row>
    <row r="13" spans="1:52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3"/>
      <c r="Q13" s="30">
        <v>0.16918202602828955</v>
      </c>
      <c r="R13" s="31">
        <v>0.1634627069578346</v>
      </c>
      <c r="S13" s="31">
        <f>S14*Q12/Q14*Q13</f>
        <v>2.8534851258729581E-3</v>
      </c>
      <c r="T13" s="31">
        <f>S13+R13</f>
        <v>0.16631619208370757</v>
      </c>
      <c r="U13" s="31">
        <f>Q13-T13</f>
        <v>2.8658339445819803E-3</v>
      </c>
    </row>
    <row r="14" spans="1:52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63"/>
      <c r="Q14" s="30">
        <v>0.8308179739717102</v>
      </c>
      <c r="R14" s="31">
        <v>0.80273157972425901</v>
      </c>
      <c r="S14" s="31">
        <f>SUBTOTAL(9,S15:S314)</f>
        <v>1.4012875875122599E-2</v>
      </c>
      <c r="T14" s="31">
        <f>SUBTOTAL(9,T15:T314)</f>
        <v>0.8167444555993818</v>
      </c>
      <c r="U14" s="31">
        <f>SUBTOTAL(9,U15:U314)</f>
        <v>1.4073518372328784E-2</v>
      </c>
    </row>
    <row r="15" spans="1:52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64"/>
      <c r="Q15" s="32">
        <v>0.7276823864363775</v>
      </c>
      <c r="R15" s="33">
        <v>0.71609006433479727</v>
      </c>
      <c r="S15" s="33">
        <f>SUBTOTAL(9,S16:S155)</f>
        <v>3.2707657247322982E-3</v>
      </c>
      <c r="T15" s="33">
        <f>SUBTOTAL(9,T16:T155)</f>
        <v>0.71936083005952967</v>
      </c>
      <c r="U15" s="33">
        <f>SUBTOTAL(9,U16:U155)</f>
        <v>8.321556376847887E-3</v>
      </c>
    </row>
    <row r="16" spans="1:52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4">
        <v>1</v>
      </c>
      <c r="P16" s="65">
        <f t="shared" ref="P16:P19" si="0">SUM(D16:O16)/12</f>
        <v>1</v>
      </c>
      <c r="Q16" s="34">
        <v>1.1949265660987711E-2</v>
      </c>
      <c r="R16" s="35">
        <v>1.1949265660987711E-2</v>
      </c>
      <c r="S16" s="35">
        <f t="shared" ref="S16" si="1">T16-R16</f>
        <v>0</v>
      </c>
      <c r="T16" s="35">
        <f t="shared" ref="T16" si="2">Q16*P16</f>
        <v>1.1949265660987711E-2</v>
      </c>
      <c r="U16" s="35">
        <f>Q16-T16</f>
        <v>0</v>
      </c>
    </row>
    <row r="17" spans="1:21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5">
        <f t="shared" si="0"/>
        <v>0</v>
      </c>
      <c r="Q17" s="34">
        <v>6.8306240757908171E-2</v>
      </c>
      <c r="R17" s="35">
        <v>6.8306240757908171E-2</v>
      </c>
      <c r="S17" s="35">
        <f>SUBTOTAL(9,S18:S19)</f>
        <v>0</v>
      </c>
      <c r="T17" s="35">
        <f>SUBTOTAL(9,T18:T19)</f>
        <v>6.8306240757908171E-2</v>
      </c>
      <c r="U17" s="35">
        <f>SUBTOTAL(9,U18:U19)</f>
        <v>0</v>
      </c>
    </row>
    <row r="18" spans="1:21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55">
        <v>1</v>
      </c>
      <c r="M18" s="55">
        <v>1</v>
      </c>
      <c r="N18" s="55">
        <v>1</v>
      </c>
      <c r="O18" s="55">
        <v>1</v>
      </c>
      <c r="P18" s="66">
        <f t="shared" si="0"/>
        <v>1</v>
      </c>
      <c r="Q18" s="36">
        <v>2.1885483361532551E-2</v>
      </c>
      <c r="R18" s="37">
        <v>2.1885483361532551E-2</v>
      </c>
      <c r="S18" s="37">
        <f t="shared" ref="S18:S19" si="3">T18-R18</f>
        <v>0</v>
      </c>
      <c r="T18" s="37">
        <f t="shared" ref="T18:T19" si="4">Q18*P18</f>
        <v>2.1885483361532551E-2</v>
      </c>
      <c r="U18" s="37">
        <f>Q18-T18</f>
        <v>0</v>
      </c>
    </row>
    <row r="19" spans="1:21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55">
        <v>1</v>
      </c>
      <c r="G19" s="55">
        <v>1</v>
      </c>
      <c r="H19" s="55">
        <v>1</v>
      </c>
      <c r="I19" s="55">
        <v>1</v>
      </c>
      <c r="J19" s="55">
        <v>1</v>
      </c>
      <c r="K19" s="55">
        <v>1</v>
      </c>
      <c r="L19" s="55">
        <v>1</v>
      </c>
      <c r="M19" s="55">
        <v>1</v>
      </c>
      <c r="N19" s="55">
        <v>1</v>
      </c>
      <c r="O19" s="55">
        <v>1</v>
      </c>
      <c r="P19" s="66">
        <f t="shared" si="0"/>
        <v>1</v>
      </c>
      <c r="Q19" s="36">
        <v>4.642075739637562E-2</v>
      </c>
      <c r="R19" s="37">
        <v>4.642075739637562E-2</v>
      </c>
      <c r="S19" s="37">
        <f t="shared" si="3"/>
        <v>0</v>
      </c>
      <c r="T19" s="37">
        <f t="shared" si="4"/>
        <v>4.642075739637562E-2</v>
      </c>
      <c r="U19" s="37">
        <f>Q19-T19</f>
        <v>0</v>
      </c>
    </row>
    <row r="20" spans="1:21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65"/>
      <c r="Q20" s="34">
        <v>0.22905067876328947</v>
      </c>
      <c r="R20" s="35">
        <v>0.22905067876328947</v>
      </c>
      <c r="S20" s="35">
        <f>SUBTOTAL(9,S21:S25)</f>
        <v>0</v>
      </c>
      <c r="T20" s="35">
        <f>SUBTOTAL(9,T21:T25)</f>
        <v>0.22905067876328947</v>
      </c>
      <c r="U20" s="35">
        <f>SUBTOTAL(9,U21:U25)</f>
        <v>0</v>
      </c>
    </row>
    <row r="21" spans="1:21" x14ac:dyDescent="0.2">
      <c r="A21" s="7"/>
      <c r="B21" s="49">
        <v>0.24</v>
      </c>
      <c r="C21" s="24" t="s">
        <v>692</v>
      </c>
      <c r="D21" s="101">
        <v>1</v>
      </c>
      <c r="E21" s="101">
        <v>1</v>
      </c>
      <c r="F21" s="101">
        <v>1</v>
      </c>
      <c r="G21" s="101">
        <v>1</v>
      </c>
      <c r="H21" s="101">
        <v>1</v>
      </c>
      <c r="I21" s="101">
        <v>1</v>
      </c>
      <c r="J21" s="101">
        <v>1</v>
      </c>
      <c r="K21" s="101">
        <v>1</v>
      </c>
      <c r="L21" s="101">
        <v>1</v>
      </c>
      <c r="M21" s="101">
        <v>1</v>
      </c>
      <c r="N21" s="101">
        <v>1</v>
      </c>
      <c r="O21" s="101">
        <v>1</v>
      </c>
      <c r="P21" s="67">
        <f>SUM(D21:O21)/12</f>
        <v>1</v>
      </c>
      <c r="Q21" s="38">
        <f>$Q$20*B21</f>
        <v>5.4972162903189473E-2</v>
      </c>
      <c r="R21" s="39">
        <v>5.4972162903189473E-2</v>
      </c>
      <c r="S21" s="39">
        <f t="shared" ref="S21:S25" si="5">T21-R21</f>
        <v>0</v>
      </c>
      <c r="T21" s="39">
        <f t="shared" ref="T21:T25" si="6">Q21*P21</f>
        <v>5.4972162903189473E-2</v>
      </c>
      <c r="U21" s="39">
        <f>Q21-T21</f>
        <v>0</v>
      </c>
    </row>
    <row r="22" spans="1:21" x14ac:dyDescent="0.2">
      <c r="A22" s="7"/>
      <c r="B22" s="49">
        <v>0.24</v>
      </c>
      <c r="C22" s="24" t="s">
        <v>693</v>
      </c>
      <c r="D22" s="101">
        <v>1</v>
      </c>
      <c r="E22" s="101">
        <v>1</v>
      </c>
      <c r="F22" s="101">
        <v>1</v>
      </c>
      <c r="G22" s="101">
        <v>1</v>
      </c>
      <c r="H22" s="101">
        <v>1</v>
      </c>
      <c r="I22" s="101">
        <v>1</v>
      </c>
      <c r="J22" s="101">
        <v>1</v>
      </c>
      <c r="K22" s="101">
        <v>1</v>
      </c>
      <c r="L22" s="101">
        <v>1</v>
      </c>
      <c r="M22" s="101">
        <v>1</v>
      </c>
      <c r="N22" s="101">
        <v>1</v>
      </c>
      <c r="O22" s="101">
        <v>1</v>
      </c>
      <c r="P22" s="67">
        <f>SUM(D22:O22)/12</f>
        <v>1</v>
      </c>
      <c r="Q22" s="38">
        <f>$Q$20*B22</f>
        <v>5.4972162903189473E-2</v>
      </c>
      <c r="R22" s="39">
        <v>5.4972162903189473E-2</v>
      </c>
      <c r="S22" s="39">
        <f t="shared" si="5"/>
        <v>0</v>
      </c>
      <c r="T22" s="39">
        <f t="shared" si="6"/>
        <v>5.4972162903189473E-2</v>
      </c>
      <c r="U22" s="39">
        <f>Q22-T22</f>
        <v>0</v>
      </c>
    </row>
    <row r="23" spans="1:21" x14ac:dyDescent="0.2">
      <c r="A23" s="7"/>
      <c r="B23" s="49">
        <v>0.24</v>
      </c>
      <c r="C23" s="24" t="s">
        <v>694</v>
      </c>
      <c r="D23" s="101">
        <v>1</v>
      </c>
      <c r="E23" s="101">
        <v>1</v>
      </c>
      <c r="F23" s="101">
        <v>1</v>
      </c>
      <c r="G23" s="101">
        <v>1</v>
      </c>
      <c r="H23" s="101">
        <v>1</v>
      </c>
      <c r="I23" s="101">
        <v>1</v>
      </c>
      <c r="J23" s="101">
        <v>1</v>
      </c>
      <c r="K23" s="101">
        <v>1</v>
      </c>
      <c r="L23" s="101">
        <v>1</v>
      </c>
      <c r="M23" s="101">
        <v>1</v>
      </c>
      <c r="N23" s="101">
        <v>1</v>
      </c>
      <c r="O23" s="101">
        <v>1</v>
      </c>
      <c r="P23" s="67">
        <f>SUM(D23:O23)/12</f>
        <v>1</v>
      </c>
      <c r="Q23" s="38">
        <f>$Q$20*B23</f>
        <v>5.4972162903189473E-2</v>
      </c>
      <c r="R23" s="39">
        <v>5.4972162903189473E-2</v>
      </c>
      <c r="S23" s="39">
        <f t="shared" si="5"/>
        <v>0</v>
      </c>
      <c r="T23" s="39">
        <f t="shared" si="6"/>
        <v>5.4972162903189473E-2</v>
      </c>
      <c r="U23" s="39">
        <f>Q23-T23</f>
        <v>0</v>
      </c>
    </row>
    <row r="24" spans="1:21" x14ac:dyDescent="0.2">
      <c r="A24" s="7"/>
      <c r="B24" s="49">
        <v>0.24</v>
      </c>
      <c r="C24" s="24" t="s">
        <v>695</v>
      </c>
      <c r="D24" s="101">
        <v>1</v>
      </c>
      <c r="E24" s="101">
        <v>1</v>
      </c>
      <c r="F24" s="101">
        <v>1</v>
      </c>
      <c r="G24" s="101">
        <v>1</v>
      </c>
      <c r="H24" s="101">
        <v>1</v>
      </c>
      <c r="I24" s="101">
        <v>1</v>
      </c>
      <c r="J24" s="101">
        <v>1</v>
      </c>
      <c r="K24" s="101">
        <v>1</v>
      </c>
      <c r="L24" s="101">
        <v>1</v>
      </c>
      <c r="M24" s="101">
        <v>1</v>
      </c>
      <c r="N24" s="101">
        <v>1</v>
      </c>
      <c r="O24" s="101">
        <v>1</v>
      </c>
      <c r="P24" s="67">
        <f>SUM(D24:O24)/12</f>
        <v>1</v>
      </c>
      <c r="Q24" s="38">
        <f>$Q$20*B24</f>
        <v>5.4972162903189473E-2</v>
      </c>
      <c r="R24" s="39">
        <v>5.4972162903189473E-2</v>
      </c>
      <c r="S24" s="39">
        <f t="shared" si="5"/>
        <v>0</v>
      </c>
      <c r="T24" s="39">
        <f t="shared" si="6"/>
        <v>5.4972162903189473E-2</v>
      </c>
      <c r="U24" s="39">
        <f>Q24-T24</f>
        <v>0</v>
      </c>
    </row>
    <row r="25" spans="1:21" x14ac:dyDescent="0.2">
      <c r="A25" s="7"/>
      <c r="B25" s="49">
        <v>0.04</v>
      </c>
      <c r="C25" s="24" t="s">
        <v>491</v>
      </c>
      <c r="D25" s="101">
        <v>1</v>
      </c>
      <c r="E25" s="101">
        <v>1</v>
      </c>
      <c r="F25" s="101">
        <v>1</v>
      </c>
      <c r="G25" s="101">
        <v>1</v>
      </c>
      <c r="H25" s="101">
        <v>1</v>
      </c>
      <c r="I25" s="101">
        <v>1</v>
      </c>
      <c r="J25" s="101">
        <v>1</v>
      </c>
      <c r="K25" s="101">
        <v>1</v>
      </c>
      <c r="L25" s="101">
        <v>1</v>
      </c>
      <c r="M25" s="101">
        <v>1</v>
      </c>
      <c r="N25" s="101">
        <v>1</v>
      </c>
      <c r="O25" s="101">
        <v>1</v>
      </c>
      <c r="P25" s="67">
        <f>SUM(D25:O25)/12</f>
        <v>1</v>
      </c>
      <c r="Q25" s="38">
        <f>$Q$20*B25</f>
        <v>9.1620271505315782E-3</v>
      </c>
      <c r="R25" s="39">
        <v>9.1620271505315782E-3</v>
      </c>
      <c r="S25" s="39">
        <f t="shared" si="5"/>
        <v>0</v>
      </c>
      <c r="T25" s="39">
        <f t="shared" si="6"/>
        <v>9.1620271505315782E-3</v>
      </c>
      <c r="U25" s="39">
        <f>Q25-T25</f>
        <v>0</v>
      </c>
    </row>
    <row r="26" spans="1:21" x14ac:dyDescent="0.2">
      <c r="A26" s="5" t="s">
        <v>10</v>
      </c>
      <c r="B26" s="5"/>
      <c r="C26" s="22" t="s">
        <v>456</v>
      </c>
      <c r="D26" s="99">
        <v>0</v>
      </c>
      <c r="E26" s="99">
        <v>0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5"/>
      <c r="Q26" s="34">
        <v>0.1442303919646028</v>
      </c>
      <c r="R26" s="35">
        <v>0.13750928854567782</v>
      </c>
      <c r="S26" s="35">
        <f>SUBTOTAL(9,S27:S56)</f>
        <v>1.7023535189319024E-3</v>
      </c>
      <c r="T26" s="35">
        <f>SUBTOTAL(9,T27:T56)</f>
        <v>0.13921164206460973</v>
      </c>
      <c r="U26" s="35">
        <f>SUBTOTAL(9,U27:U56)</f>
        <v>5.018749899993083E-3</v>
      </c>
    </row>
    <row r="27" spans="1:21" x14ac:dyDescent="0.2">
      <c r="A27" s="6" t="s">
        <v>11</v>
      </c>
      <c r="B27" s="6"/>
      <c r="C27" s="23" t="s">
        <v>457</v>
      </c>
      <c r="D27" s="100">
        <v>0</v>
      </c>
      <c r="E27" s="100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36">
        <v>6.4805682634331202E-2</v>
      </c>
      <c r="R27" s="37">
        <v>6.3103329115399301E-2</v>
      </c>
      <c r="S27" s="37">
        <f>SUBTOTAL(9,S28:S38)</f>
        <v>1.7023535189319024E-3</v>
      </c>
      <c r="T27" s="37">
        <f>SUBTOTAL(9,T28:T38)</f>
        <v>6.4805682634331202E-2</v>
      </c>
      <c r="U27" s="37">
        <f>SUBTOTAL(9,U28:U38)</f>
        <v>0</v>
      </c>
    </row>
    <row r="28" spans="1:21" x14ac:dyDescent="0.2">
      <c r="A28" s="7" t="s">
        <v>12</v>
      </c>
      <c r="B28" s="7" t="s">
        <v>311</v>
      </c>
      <c r="C28" s="24" t="s">
        <v>458</v>
      </c>
      <c r="D28" s="101">
        <f t="shared" ref="D28:L28" si="7">SUMPRODUCT($B$21:$B$25,D21:D25)</f>
        <v>1</v>
      </c>
      <c r="E28" s="101">
        <f t="shared" si="7"/>
        <v>1</v>
      </c>
      <c r="F28" s="101">
        <f t="shared" si="7"/>
        <v>1</v>
      </c>
      <c r="G28" s="101">
        <f t="shared" si="7"/>
        <v>1</v>
      </c>
      <c r="H28" s="101">
        <f t="shared" si="7"/>
        <v>1</v>
      </c>
      <c r="I28" s="101">
        <f t="shared" si="7"/>
        <v>1</v>
      </c>
      <c r="J28" s="101">
        <f t="shared" si="7"/>
        <v>1</v>
      </c>
      <c r="K28" s="101">
        <f t="shared" si="7"/>
        <v>1</v>
      </c>
      <c r="L28" s="101">
        <f t="shared" si="7"/>
        <v>1</v>
      </c>
      <c r="M28" s="101">
        <f t="shared" ref="M28:O28" si="8">SUMPRODUCT($B$21:$B$25,M21:M25)</f>
        <v>1</v>
      </c>
      <c r="N28" s="101">
        <f t="shared" si="8"/>
        <v>1</v>
      </c>
      <c r="O28" s="101">
        <f t="shared" si="8"/>
        <v>1</v>
      </c>
      <c r="P28" s="67">
        <f>SUM(D28:O28)/12</f>
        <v>1</v>
      </c>
      <c r="Q28" s="38">
        <v>6.6761588138511954E-3</v>
      </c>
      <c r="R28" s="39">
        <v>6.6761588138511954E-3</v>
      </c>
      <c r="S28" s="39">
        <f t="shared" ref="S28:S38" si="9">T28-R28</f>
        <v>0</v>
      </c>
      <c r="T28" s="39">
        <f t="shared" ref="T28:T38" si="10">Q28*P28</f>
        <v>6.6761588138511954E-3</v>
      </c>
      <c r="U28" s="39">
        <f t="shared" ref="U28:U38" si="11">Q28-T28</f>
        <v>0</v>
      </c>
    </row>
    <row r="29" spans="1:21" x14ac:dyDescent="0.2">
      <c r="A29" s="7" t="s">
        <v>13</v>
      </c>
      <c r="B29" s="7" t="s">
        <v>312</v>
      </c>
      <c r="C29" s="24" t="s">
        <v>459</v>
      </c>
      <c r="D29" s="101">
        <f>SUMPRODUCT($B$21:$B$25,D21:D25)</f>
        <v>1</v>
      </c>
      <c r="E29" s="101">
        <f t="shared" ref="E29:O29" si="12">SUMPRODUCT($B$21:$B$25,E21:E25)</f>
        <v>1</v>
      </c>
      <c r="F29" s="101">
        <f t="shared" si="12"/>
        <v>1</v>
      </c>
      <c r="G29" s="101">
        <f t="shared" si="12"/>
        <v>1</v>
      </c>
      <c r="H29" s="101">
        <f t="shared" si="12"/>
        <v>1</v>
      </c>
      <c r="I29" s="101">
        <f t="shared" si="12"/>
        <v>1</v>
      </c>
      <c r="J29" s="101">
        <f t="shared" si="12"/>
        <v>1</v>
      </c>
      <c r="K29" s="101">
        <f t="shared" si="12"/>
        <v>1</v>
      </c>
      <c r="L29" s="101">
        <f t="shared" si="12"/>
        <v>1</v>
      </c>
      <c r="M29" s="101">
        <f t="shared" si="12"/>
        <v>1</v>
      </c>
      <c r="N29" s="101">
        <f t="shared" si="12"/>
        <v>1</v>
      </c>
      <c r="O29" s="101">
        <f t="shared" si="12"/>
        <v>1</v>
      </c>
      <c r="P29" s="67">
        <f t="shared" ref="P29:P38" si="13">SUM(D29:O29)/12</f>
        <v>1</v>
      </c>
      <c r="Q29" s="38">
        <v>4.4407237831313165E-3</v>
      </c>
      <c r="R29" s="39">
        <v>4.4407237831313165E-3</v>
      </c>
      <c r="S29" s="39">
        <f t="shared" si="9"/>
        <v>0</v>
      </c>
      <c r="T29" s="39">
        <f t="shared" si="10"/>
        <v>4.4407237831313165E-3</v>
      </c>
      <c r="U29" s="39">
        <f t="shared" si="11"/>
        <v>0</v>
      </c>
    </row>
    <row r="30" spans="1:2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13"/>
        <v>1</v>
      </c>
      <c r="Q30" s="38">
        <v>1.0808588830383076E-2</v>
      </c>
      <c r="R30" s="39">
        <v>1.0808588830383076E-2</v>
      </c>
      <c r="S30" s="39">
        <f t="shared" si="9"/>
        <v>0</v>
      </c>
      <c r="T30" s="39">
        <f t="shared" si="10"/>
        <v>1.0808588830383076E-2</v>
      </c>
      <c r="U30" s="39">
        <f t="shared" si="11"/>
        <v>0</v>
      </c>
    </row>
    <row r="31" spans="1:2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13"/>
        <v>1</v>
      </c>
      <c r="Q31" s="38">
        <v>5.9707739575592597E-3</v>
      </c>
      <c r="R31" s="39">
        <v>5.9707739575592597E-3</v>
      </c>
      <c r="S31" s="39">
        <f t="shared" si="9"/>
        <v>0</v>
      </c>
      <c r="T31" s="39">
        <f t="shared" si="10"/>
        <v>5.9707739575592597E-3</v>
      </c>
      <c r="U31" s="39">
        <f t="shared" si="11"/>
        <v>0</v>
      </c>
    </row>
    <row r="32" spans="1:2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13"/>
        <v>1</v>
      </c>
      <c r="Q32" s="38">
        <v>7.6732083665171594E-3</v>
      </c>
      <c r="R32" s="39">
        <v>7.6732083665171594E-3</v>
      </c>
      <c r="S32" s="39">
        <f t="shared" si="9"/>
        <v>0</v>
      </c>
      <c r="T32" s="39">
        <f t="shared" si="10"/>
        <v>7.6732083665171594E-3</v>
      </c>
      <c r="U32" s="39">
        <f t="shared" si="11"/>
        <v>0</v>
      </c>
    </row>
    <row r="33" spans="1:2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13"/>
        <v>1</v>
      </c>
      <c r="Q33" s="38">
        <v>2.4277140609008422E-3</v>
      </c>
      <c r="R33" s="39">
        <v>2.4277140609008422E-3</v>
      </c>
      <c r="S33" s="39">
        <f t="shared" si="9"/>
        <v>0</v>
      </c>
      <c r="T33" s="39">
        <f t="shared" si="10"/>
        <v>2.4277140609008422E-3</v>
      </c>
      <c r="U33" s="39">
        <f t="shared" si="11"/>
        <v>0</v>
      </c>
    </row>
    <row r="34" spans="1:21" x14ac:dyDescent="0.2">
      <c r="A34" s="7" t="s">
        <v>18</v>
      </c>
      <c r="B34" s="7" t="s">
        <v>317</v>
      </c>
      <c r="C34" s="24" t="s">
        <v>464</v>
      </c>
      <c r="D34" s="106">
        <v>1</v>
      </c>
      <c r="E34" s="106">
        <v>1</v>
      </c>
      <c r="F34" s="106">
        <v>1</v>
      </c>
      <c r="G34" s="106">
        <v>1</v>
      </c>
      <c r="H34" s="106">
        <v>1</v>
      </c>
      <c r="I34" s="106">
        <v>1</v>
      </c>
      <c r="J34" s="106">
        <v>1</v>
      </c>
      <c r="K34" s="106">
        <v>1</v>
      </c>
      <c r="L34" s="106">
        <v>1</v>
      </c>
      <c r="M34" s="106">
        <v>1</v>
      </c>
      <c r="N34" s="106">
        <v>1</v>
      </c>
      <c r="O34" s="106">
        <v>1</v>
      </c>
      <c r="P34" s="67">
        <f t="shared" si="13"/>
        <v>1</v>
      </c>
      <c r="Q34" s="38">
        <v>1.0439031984918719E-3</v>
      </c>
      <c r="R34" s="39">
        <v>0</v>
      </c>
      <c r="S34" s="39">
        <f t="shared" si="9"/>
        <v>1.0439031984918719E-3</v>
      </c>
      <c r="T34" s="39">
        <f t="shared" si="10"/>
        <v>1.0439031984918719E-3</v>
      </c>
      <c r="U34" s="39">
        <f t="shared" si="11"/>
        <v>0</v>
      </c>
    </row>
    <row r="35" spans="1:2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13"/>
        <v>1</v>
      </c>
      <c r="Q35" s="38">
        <v>2.4358915757524504E-3</v>
      </c>
      <c r="R35" s="39">
        <v>2.4358915757524504E-3</v>
      </c>
      <c r="S35" s="39">
        <f t="shared" si="9"/>
        <v>0</v>
      </c>
      <c r="T35" s="39">
        <f t="shared" si="10"/>
        <v>2.4358915757524504E-3</v>
      </c>
      <c r="U35" s="39">
        <f t="shared" si="11"/>
        <v>0</v>
      </c>
    </row>
    <row r="36" spans="1:21" x14ac:dyDescent="0.2">
      <c r="A36" s="7" t="s">
        <v>20</v>
      </c>
      <c r="B36" s="7" t="s">
        <v>319</v>
      </c>
      <c r="C36" s="24" t="s">
        <v>466</v>
      </c>
      <c r="D36" s="106">
        <v>1</v>
      </c>
      <c r="E36" s="106">
        <v>1</v>
      </c>
      <c r="F36" s="106">
        <v>1</v>
      </c>
      <c r="G36" s="106">
        <v>1</v>
      </c>
      <c r="H36" s="106">
        <v>1</v>
      </c>
      <c r="I36" s="106">
        <v>1</v>
      </c>
      <c r="J36" s="106">
        <v>1</v>
      </c>
      <c r="K36" s="106">
        <v>1</v>
      </c>
      <c r="L36" s="106">
        <v>1</v>
      </c>
      <c r="M36" s="106">
        <v>1</v>
      </c>
      <c r="N36" s="106">
        <v>1</v>
      </c>
      <c r="O36" s="106">
        <v>1</v>
      </c>
      <c r="P36" s="67">
        <f t="shared" si="13"/>
        <v>1</v>
      </c>
      <c r="Q36" s="38">
        <v>9.0859455261723223E-5</v>
      </c>
      <c r="R36" s="39">
        <v>0</v>
      </c>
      <c r="S36" s="39">
        <f t="shared" si="9"/>
        <v>9.0859455261723223E-5</v>
      </c>
      <c r="T36" s="39">
        <f t="shared" si="10"/>
        <v>9.0859455261723223E-5</v>
      </c>
      <c r="U36" s="39">
        <f t="shared" si="11"/>
        <v>0</v>
      </c>
    </row>
    <row r="37" spans="1:2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13"/>
        <v>1</v>
      </c>
      <c r="Q37" s="38">
        <v>1.6306485382142333E-3</v>
      </c>
      <c r="R37" s="39">
        <v>1.6306485382142333E-3</v>
      </c>
      <c r="S37" s="39">
        <f t="shared" si="9"/>
        <v>0</v>
      </c>
      <c r="T37" s="39">
        <f t="shared" si="10"/>
        <v>1.6306485382142333E-3</v>
      </c>
      <c r="U37" s="39">
        <f t="shared" si="11"/>
        <v>0</v>
      </c>
    </row>
    <row r="38" spans="1:21" x14ac:dyDescent="0.2">
      <c r="A38" s="7" t="s">
        <v>22</v>
      </c>
      <c r="B38" s="7" t="s">
        <v>321</v>
      </c>
      <c r="C38" s="24" t="s">
        <v>468</v>
      </c>
      <c r="D38" s="101">
        <f>SUMPRODUCT($Q$28:$Q$37,D28:D37)/SUM($Q$28:$Q$37)</f>
        <v>1</v>
      </c>
      <c r="E38" s="101">
        <f t="shared" ref="E38:O38" si="14">SUMPRODUCT($Q$28:$Q$37,E28:E37)/SUM($Q$28:$Q$37)</f>
        <v>1</v>
      </c>
      <c r="F38" s="101">
        <f t="shared" si="14"/>
        <v>1</v>
      </c>
      <c r="G38" s="101">
        <f t="shared" si="14"/>
        <v>1</v>
      </c>
      <c r="H38" s="101">
        <f t="shared" si="14"/>
        <v>1</v>
      </c>
      <c r="I38" s="101">
        <f t="shared" si="14"/>
        <v>1</v>
      </c>
      <c r="J38" s="101">
        <f t="shared" si="14"/>
        <v>1</v>
      </c>
      <c r="K38" s="101">
        <f t="shared" si="14"/>
        <v>1</v>
      </c>
      <c r="L38" s="101">
        <f t="shared" si="14"/>
        <v>1</v>
      </c>
      <c r="M38" s="101">
        <f t="shared" si="14"/>
        <v>1</v>
      </c>
      <c r="N38" s="101">
        <f t="shared" si="14"/>
        <v>1</v>
      </c>
      <c r="O38" s="101">
        <f t="shared" si="14"/>
        <v>1</v>
      </c>
      <c r="P38" s="67">
        <f t="shared" si="13"/>
        <v>1</v>
      </c>
      <c r="Q38" s="38">
        <v>2.1607212054268077E-2</v>
      </c>
      <c r="R38" s="39">
        <v>2.103962118908977E-2</v>
      </c>
      <c r="S38" s="39">
        <f t="shared" si="9"/>
        <v>5.6759086517830723E-4</v>
      </c>
      <c r="T38" s="39">
        <f t="shared" si="10"/>
        <v>2.1607212054268077E-2</v>
      </c>
      <c r="U38" s="39">
        <f t="shared" si="11"/>
        <v>0</v>
      </c>
    </row>
    <row r="39" spans="1:21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66"/>
      <c r="Q39" s="36">
        <v>1.0658766051602143E-2</v>
      </c>
      <c r="R39" s="37">
        <v>1.0658766051602143E-2</v>
      </c>
      <c r="S39" s="37">
        <f>SUBTOTAL(9,S40:S43)</f>
        <v>0</v>
      </c>
      <c r="T39" s="37">
        <f>SUBTOTAL(9,T40:T43)</f>
        <v>1.0658766051602143E-2</v>
      </c>
      <c r="U39" s="37">
        <f>SUBTOTAL(9,U40:U43)</f>
        <v>0</v>
      </c>
    </row>
    <row r="40" spans="1:21" x14ac:dyDescent="0.2">
      <c r="A40" s="7" t="s">
        <v>24</v>
      </c>
      <c r="B40" s="7" t="s">
        <v>322</v>
      </c>
      <c r="C40" s="24" t="s">
        <v>470</v>
      </c>
      <c r="D40" s="101">
        <v>1</v>
      </c>
      <c r="E40" s="101">
        <v>1</v>
      </c>
      <c r="F40" s="101">
        <v>1</v>
      </c>
      <c r="G40" s="101">
        <v>1</v>
      </c>
      <c r="H40" s="101">
        <v>1</v>
      </c>
      <c r="I40" s="101">
        <v>1</v>
      </c>
      <c r="J40" s="101">
        <v>1</v>
      </c>
      <c r="K40" s="101">
        <v>1</v>
      </c>
      <c r="L40" s="101">
        <v>1</v>
      </c>
      <c r="M40" s="101">
        <v>1</v>
      </c>
      <c r="N40" s="101">
        <v>1</v>
      </c>
      <c r="O40" s="101">
        <v>1</v>
      </c>
      <c r="P40" s="67">
        <f t="shared" ref="P40:P56" si="15">SUM(D40:O40)/12</f>
        <v>1</v>
      </c>
      <c r="Q40" s="38">
        <v>1.1700847472403293E-3</v>
      </c>
      <c r="R40" s="39">
        <v>1.1700847472403293E-3</v>
      </c>
      <c r="S40" s="39">
        <f t="shared" ref="S40:S43" si="16">T40-R40</f>
        <v>0</v>
      </c>
      <c r="T40" s="39">
        <f t="shared" ref="T40:T43" si="17">Q40*P40</f>
        <v>1.1700847472403293E-3</v>
      </c>
      <c r="U40" s="39">
        <f>Q40-T40</f>
        <v>0</v>
      </c>
    </row>
    <row r="41" spans="1:21" x14ac:dyDescent="0.2">
      <c r="A41" s="7" t="s">
        <v>25</v>
      </c>
      <c r="B41" s="7" t="s">
        <v>323</v>
      </c>
      <c r="C41" s="24" t="s">
        <v>471</v>
      </c>
      <c r="D41" s="101">
        <v>1</v>
      </c>
      <c r="E41" s="101">
        <v>1</v>
      </c>
      <c r="F41" s="101">
        <v>1</v>
      </c>
      <c r="G41" s="101">
        <v>1</v>
      </c>
      <c r="H41" s="101">
        <v>1</v>
      </c>
      <c r="I41" s="101">
        <v>1</v>
      </c>
      <c r="J41" s="101">
        <v>1</v>
      </c>
      <c r="K41" s="101">
        <v>1</v>
      </c>
      <c r="L41" s="101">
        <v>1</v>
      </c>
      <c r="M41" s="101">
        <v>1</v>
      </c>
      <c r="N41" s="101">
        <v>1</v>
      </c>
      <c r="O41" s="101">
        <v>1</v>
      </c>
      <c r="P41" s="67">
        <f t="shared" si="15"/>
        <v>1</v>
      </c>
      <c r="Q41" s="38">
        <v>5.3678001384080505E-3</v>
      </c>
      <c r="R41" s="39">
        <v>5.3678001384080505E-3</v>
      </c>
      <c r="S41" s="39">
        <f t="shared" si="16"/>
        <v>0</v>
      </c>
      <c r="T41" s="39">
        <f t="shared" si="17"/>
        <v>5.3678001384080505E-3</v>
      </c>
      <c r="U41" s="39">
        <f>Q41-T41</f>
        <v>0</v>
      </c>
    </row>
    <row r="42" spans="1:21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101">
        <v>1</v>
      </c>
      <c r="M42" s="101">
        <v>1</v>
      </c>
      <c r="N42" s="101">
        <v>1</v>
      </c>
      <c r="O42" s="101">
        <v>1</v>
      </c>
      <c r="P42" s="67">
        <f t="shared" si="15"/>
        <v>1</v>
      </c>
      <c r="Q42" s="38">
        <v>3.8279837424466836E-3</v>
      </c>
      <c r="R42" s="39">
        <v>3.8279837424466836E-3</v>
      </c>
      <c r="S42" s="39">
        <f t="shared" si="16"/>
        <v>0</v>
      </c>
      <c r="T42" s="39">
        <f t="shared" si="17"/>
        <v>3.8279837424466836E-3</v>
      </c>
      <c r="U42" s="39">
        <f>Q42-T42</f>
        <v>0</v>
      </c>
    </row>
    <row r="43" spans="1:21" x14ac:dyDescent="0.2">
      <c r="A43" s="7" t="s">
        <v>27</v>
      </c>
      <c r="B43" s="7" t="s">
        <v>325</v>
      </c>
      <c r="C43" s="24" t="s">
        <v>473</v>
      </c>
      <c r="D43" s="101">
        <f>SUMPRODUCT($Q$40:$Q$42,D40:D42)/SUM($Q$40:$Q$42)</f>
        <v>1</v>
      </c>
      <c r="E43" s="101">
        <f t="shared" ref="E43:O43" si="18">SUMPRODUCT($Q$40:$Q$42,E40:E42)/SUM($Q$40:$Q$42)</f>
        <v>1</v>
      </c>
      <c r="F43" s="101">
        <f t="shared" si="18"/>
        <v>1</v>
      </c>
      <c r="G43" s="101">
        <f t="shared" si="18"/>
        <v>1</v>
      </c>
      <c r="H43" s="101">
        <f t="shared" si="18"/>
        <v>1</v>
      </c>
      <c r="I43" s="101">
        <f t="shared" si="18"/>
        <v>1</v>
      </c>
      <c r="J43" s="101">
        <f t="shared" si="18"/>
        <v>1</v>
      </c>
      <c r="K43" s="101">
        <f t="shared" si="18"/>
        <v>1</v>
      </c>
      <c r="L43" s="101">
        <f t="shared" si="18"/>
        <v>1</v>
      </c>
      <c r="M43" s="101">
        <f t="shared" si="18"/>
        <v>1</v>
      </c>
      <c r="N43" s="101">
        <f t="shared" si="18"/>
        <v>1</v>
      </c>
      <c r="O43" s="101">
        <f t="shared" si="18"/>
        <v>1</v>
      </c>
      <c r="P43" s="67">
        <f t="shared" si="15"/>
        <v>1</v>
      </c>
      <c r="Q43" s="38">
        <v>2.9289742350707931E-4</v>
      </c>
      <c r="R43" s="39">
        <v>2.9289742350707931E-4</v>
      </c>
      <c r="S43" s="39">
        <f t="shared" si="16"/>
        <v>0</v>
      </c>
      <c r="T43" s="39">
        <f t="shared" si="17"/>
        <v>2.9289742350707931E-4</v>
      </c>
      <c r="U43" s="39">
        <f>Q43-T43</f>
        <v>0</v>
      </c>
    </row>
    <row r="44" spans="1:21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66"/>
      <c r="Q44" s="36">
        <v>4.7404858761976393E-2</v>
      </c>
      <c r="R44" s="37">
        <v>4.7404858761976393E-2</v>
      </c>
      <c r="S44" s="37">
        <f>SUBTOTAL(9,S45:S48)</f>
        <v>0</v>
      </c>
      <c r="T44" s="37">
        <f>SUBTOTAL(9,T45:T48)</f>
        <v>4.7404858761976393E-2</v>
      </c>
      <c r="U44" s="37">
        <f>SUBTOTAL(9,U45:U48)</f>
        <v>0</v>
      </c>
    </row>
    <row r="45" spans="1:21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101">
        <v>1</v>
      </c>
      <c r="I45" s="101">
        <v>1</v>
      </c>
      <c r="J45" s="101">
        <v>1</v>
      </c>
      <c r="K45" s="101">
        <v>1</v>
      </c>
      <c r="L45" s="101">
        <v>1</v>
      </c>
      <c r="M45" s="101">
        <v>1</v>
      </c>
      <c r="N45" s="101">
        <v>1</v>
      </c>
      <c r="O45" s="101">
        <v>1</v>
      </c>
      <c r="P45" s="67">
        <f t="shared" si="15"/>
        <v>1</v>
      </c>
      <c r="Q45" s="38">
        <v>8.620339753763525E-3</v>
      </c>
      <c r="R45" s="39">
        <v>8.620339753763525E-3</v>
      </c>
      <c r="S45" s="39">
        <f t="shared" ref="S45:S48" si="19">T45-R45</f>
        <v>0</v>
      </c>
      <c r="T45" s="39">
        <f t="shared" ref="T45:T48" si="20">Q45*P45</f>
        <v>8.620339753763525E-3</v>
      </c>
      <c r="U45" s="39">
        <f>Q45-T45</f>
        <v>0</v>
      </c>
    </row>
    <row r="46" spans="1:21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101">
        <v>1</v>
      </c>
      <c r="K46" s="101">
        <v>1</v>
      </c>
      <c r="L46" s="101">
        <v>1</v>
      </c>
      <c r="M46" s="101">
        <v>1</v>
      </c>
      <c r="N46" s="101">
        <v>1</v>
      </c>
      <c r="O46" s="101">
        <v>1</v>
      </c>
      <c r="P46" s="67">
        <f t="shared" si="15"/>
        <v>1</v>
      </c>
      <c r="Q46" s="38">
        <v>6.4226822560265687E-3</v>
      </c>
      <c r="R46" s="39">
        <v>6.4226822560265687E-3</v>
      </c>
      <c r="S46" s="39">
        <f t="shared" si="19"/>
        <v>0</v>
      </c>
      <c r="T46" s="39">
        <f t="shared" si="20"/>
        <v>6.4226822560265687E-3</v>
      </c>
      <c r="U46" s="39">
        <f>Q46-T46</f>
        <v>0</v>
      </c>
    </row>
    <row r="47" spans="1:2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101">
        <v>1</v>
      </c>
      <c r="M47" s="101">
        <v>1</v>
      </c>
      <c r="N47" s="101">
        <v>1</v>
      </c>
      <c r="O47" s="101">
        <v>1</v>
      </c>
      <c r="P47" s="67">
        <f t="shared" si="15"/>
        <v>1</v>
      </c>
      <c r="Q47" s="38">
        <v>1.4652185599125711E-2</v>
      </c>
      <c r="R47" s="39">
        <v>1.4652185599125711E-2</v>
      </c>
      <c r="S47" s="39">
        <f t="shared" si="19"/>
        <v>0</v>
      </c>
      <c r="T47" s="39">
        <f t="shared" si="20"/>
        <v>1.4652185599125711E-2</v>
      </c>
      <c r="U47" s="39">
        <f>Q47-T47</f>
        <v>0</v>
      </c>
    </row>
    <row r="48" spans="1:21" x14ac:dyDescent="0.2">
      <c r="A48" s="7" t="s">
        <v>32</v>
      </c>
      <c r="B48" s="7" t="s">
        <v>329</v>
      </c>
      <c r="C48" s="24" t="s">
        <v>478</v>
      </c>
      <c r="D48" s="101">
        <f>SUMPRODUCT($Q$45:$Q$47,D45:D47)/SUM($Q$45:$Q$47)</f>
        <v>1</v>
      </c>
      <c r="E48" s="101">
        <f t="shared" ref="E48:O48" si="21">SUMPRODUCT($Q$45:$Q$47,E45:E47)/SUM($Q$45:$Q$47)</f>
        <v>1</v>
      </c>
      <c r="F48" s="101">
        <f t="shared" si="21"/>
        <v>1</v>
      </c>
      <c r="G48" s="101">
        <f t="shared" si="21"/>
        <v>1</v>
      </c>
      <c r="H48" s="101">
        <f t="shared" si="21"/>
        <v>1</v>
      </c>
      <c r="I48" s="101">
        <f t="shared" si="21"/>
        <v>1</v>
      </c>
      <c r="J48" s="101">
        <f t="shared" si="21"/>
        <v>1</v>
      </c>
      <c r="K48" s="101">
        <f t="shared" si="21"/>
        <v>1</v>
      </c>
      <c r="L48" s="101">
        <f t="shared" si="21"/>
        <v>1</v>
      </c>
      <c r="M48" s="101">
        <f t="shared" si="21"/>
        <v>1</v>
      </c>
      <c r="N48" s="101">
        <f t="shared" si="21"/>
        <v>1</v>
      </c>
      <c r="O48" s="101">
        <f t="shared" si="21"/>
        <v>1</v>
      </c>
      <c r="P48" s="67">
        <f t="shared" si="15"/>
        <v>1</v>
      </c>
      <c r="Q48" s="38">
        <v>1.7709651153060585E-2</v>
      </c>
      <c r="R48" s="39">
        <v>1.7709651153060585E-2</v>
      </c>
      <c r="S48" s="39">
        <f t="shared" si="19"/>
        <v>0</v>
      </c>
      <c r="T48" s="39">
        <f t="shared" si="20"/>
        <v>1.7709651153060585E-2</v>
      </c>
      <c r="U48" s="39">
        <f>Q48-T48</f>
        <v>0</v>
      </c>
    </row>
    <row r="49" spans="1:21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66"/>
      <c r="Q49" s="36">
        <v>1.1709824347980765E-3</v>
      </c>
      <c r="R49" s="37">
        <v>0</v>
      </c>
      <c r="S49" s="37">
        <f>SUBTOTAL(9,S50:S51)</f>
        <v>0</v>
      </c>
      <c r="T49" s="37">
        <f>SUBTOTAL(9,T50:T51)</f>
        <v>0</v>
      </c>
      <c r="U49" s="37">
        <f>SUBTOTAL(9,U50:U51)</f>
        <v>1.1709824347980765E-3</v>
      </c>
    </row>
    <row r="50" spans="1:21" x14ac:dyDescent="0.2">
      <c r="A50" s="7" t="s">
        <v>34</v>
      </c>
      <c r="B50" s="7" t="s">
        <v>330</v>
      </c>
      <c r="C50" s="24" t="s">
        <v>480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7">
        <f t="shared" si="15"/>
        <v>0</v>
      </c>
      <c r="Q50" s="38">
        <v>1.0374573284017601E-3</v>
      </c>
      <c r="R50" s="39">
        <v>0</v>
      </c>
      <c r="S50" s="39">
        <f t="shared" ref="S50:S51" si="22">T50-R50</f>
        <v>0</v>
      </c>
      <c r="T50" s="39">
        <f t="shared" ref="T50:T51" si="23">Q50*P50</f>
        <v>0</v>
      </c>
      <c r="U50" s="39">
        <f>Q50-T50</f>
        <v>1.0374573284017601E-3</v>
      </c>
    </row>
    <row r="51" spans="1:21" x14ac:dyDescent="0.2">
      <c r="A51" s="7" t="s">
        <v>35</v>
      </c>
      <c r="B51" s="7" t="s">
        <v>331</v>
      </c>
      <c r="C51" s="24" t="s">
        <v>481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7">
        <f t="shared" si="15"/>
        <v>0</v>
      </c>
      <c r="Q51" s="38">
        <v>1.3352510639631643E-4</v>
      </c>
      <c r="R51" s="39">
        <v>0</v>
      </c>
      <c r="S51" s="39">
        <f t="shared" si="22"/>
        <v>0</v>
      </c>
      <c r="T51" s="39">
        <f t="shared" si="23"/>
        <v>0</v>
      </c>
      <c r="U51" s="39">
        <f>Q51-T51</f>
        <v>1.3352510639631643E-4</v>
      </c>
    </row>
    <row r="52" spans="1:21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66"/>
      <c r="Q52" s="36">
        <v>6.5185500066789295E-4</v>
      </c>
      <c r="R52" s="37">
        <v>6.5185500066789295E-4</v>
      </c>
      <c r="S52" s="37">
        <f>SUBTOTAL(9,S53)</f>
        <v>0</v>
      </c>
      <c r="T52" s="37">
        <f>SUBTOTAL(9,T53)</f>
        <v>6.5185500066789295E-4</v>
      </c>
      <c r="U52" s="37">
        <f>SUBTOTAL(9,U53)</f>
        <v>0</v>
      </c>
    </row>
    <row r="53" spans="1:21" x14ac:dyDescent="0.2">
      <c r="A53" s="7" t="s">
        <v>37</v>
      </c>
      <c r="B53" s="7" t="s">
        <v>332</v>
      </c>
      <c r="C53" s="24" t="s">
        <v>483</v>
      </c>
      <c r="D53" s="101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101">
        <v>1</v>
      </c>
      <c r="M53" s="101">
        <v>1</v>
      </c>
      <c r="N53" s="101">
        <v>1</v>
      </c>
      <c r="O53" s="101">
        <v>1</v>
      </c>
      <c r="P53" s="67">
        <f t="shared" si="15"/>
        <v>1</v>
      </c>
      <c r="Q53" s="38">
        <v>6.5185500066789295E-4</v>
      </c>
      <c r="R53" s="39">
        <v>6.5185500066789295E-4</v>
      </c>
      <c r="S53" s="39">
        <f t="shared" ref="S53" si="24">T53-R53</f>
        <v>0</v>
      </c>
      <c r="T53" s="39">
        <f t="shared" ref="T53" si="25">Q53*P53</f>
        <v>6.5185500066789295E-4</v>
      </c>
      <c r="U53" s="39">
        <f>Q53-T53</f>
        <v>0</v>
      </c>
    </row>
    <row r="54" spans="1:21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66"/>
      <c r="Q54" s="36">
        <v>1.9538247081227113E-2</v>
      </c>
      <c r="R54" s="37">
        <v>1.5690479616032108E-2</v>
      </c>
      <c r="S54" s="37">
        <f>SUBTOTAL(9,S55:S56)</f>
        <v>0</v>
      </c>
      <c r="T54" s="37">
        <f>SUBTOTAL(9,T55:T56)</f>
        <v>1.5690479616032108E-2</v>
      </c>
      <c r="U54" s="37">
        <f>SUBTOTAL(9,U55:U56)</f>
        <v>3.8477674651950068E-3</v>
      </c>
    </row>
    <row r="55" spans="1:21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101">
        <v>0.99129525510674343</v>
      </c>
      <c r="M55" s="101">
        <v>0.99129525510674343</v>
      </c>
      <c r="N55" s="101">
        <v>0.99129525510674343</v>
      </c>
      <c r="O55" s="101">
        <v>0.99129525510674343</v>
      </c>
      <c r="P55" s="67">
        <f t="shared" si="15"/>
        <v>0.99129525510674366</v>
      </c>
      <c r="Q55" s="38">
        <v>4.2967869577589376E-3</v>
      </c>
      <c r="R55" s="39">
        <v>4.2593845234309754E-3</v>
      </c>
      <c r="S55" s="39">
        <f t="shared" ref="S55:S56" si="26">T55-R55</f>
        <v>0</v>
      </c>
      <c r="T55" s="39">
        <f t="shared" ref="T55:T56" si="27">Q55*P55</f>
        <v>4.2593845234309754E-3</v>
      </c>
      <c r="U55" s="39">
        <f>Q55-T55</f>
        <v>3.7402434327962232E-5</v>
      </c>
    </row>
    <row r="56" spans="1:21" x14ac:dyDescent="0.2">
      <c r="A56" s="7" t="s">
        <v>40</v>
      </c>
      <c r="B56" s="7" t="s">
        <v>333</v>
      </c>
      <c r="C56" s="24" t="s">
        <v>486</v>
      </c>
      <c r="D56" s="101">
        <f>12/16</f>
        <v>0.75</v>
      </c>
      <c r="E56" s="101">
        <f t="shared" ref="E56:O56" si="28">12/16</f>
        <v>0.75</v>
      </c>
      <c r="F56" s="101">
        <f t="shared" si="28"/>
        <v>0.75</v>
      </c>
      <c r="G56" s="101">
        <f t="shared" si="28"/>
        <v>0.75</v>
      </c>
      <c r="H56" s="101">
        <f t="shared" si="28"/>
        <v>0.75</v>
      </c>
      <c r="I56" s="101">
        <f t="shared" si="28"/>
        <v>0.75</v>
      </c>
      <c r="J56" s="101">
        <f t="shared" si="28"/>
        <v>0.75</v>
      </c>
      <c r="K56" s="101">
        <f t="shared" si="28"/>
        <v>0.75</v>
      </c>
      <c r="L56" s="101">
        <f t="shared" si="28"/>
        <v>0.75</v>
      </c>
      <c r="M56" s="101">
        <f t="shared" si="28"/>
        <v>0.75</v>
      </c>
      <c r="N56" s="101">
        <f t="shared" si="28"/>
        <v>0.75</v>
      </c>
      <c r="O56" s="101">
        <f t="shared" si="28"/>
        <v>0.75</v>
      </c>
      <c r="P56" s="67">
        <f t="shared" si="15"/>
        <v>0.75</v>
      </c>
      <c r="Q56" s="38">
        <v>1.5241460123468177E-2</v>
      </c>
      <c r="R56" s="39">
        <v>1.1431095092601132E-2</v>
      </c>
      <c r="S56" s="39">
        <f t="shared" si="26"/>
        <v>0</v>
      </c>
      <c r="T56" s="39">
        <f t="shared" si="27"/>
        <v>1.1431095092601132E-2</v>
      </c>
      <c r="U56" s="39">
        <f>Q56-T56</f>
        <v>3.8103650308670446E-3</v>
      </c>
    </row>
    <row r="57" spans="1:21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65"/>
      <c r="Q57" s="34">
        <v>4.6713766803219009E-3</v>
      </c>
      <c r="R57" s="35">
        <v>4.6713766803219009E-3</v>
      </c>
      <c r="S57" s="35">
        <f>SUBTOTAL(9,S58:S60)</f>
        <v>0</v>
      </c>
      <c r="T57" s="35">
        <f>SUBTOTAL(9,T58:T60)</f>
        <v>4.6713766803219009E-3</v>
      </c>
      <c r="U57" s="35">
        <f>SUBTOTAL(9,U58:U60)</f>
        <v>0</v>
      </c>
    </row>
    <row r="58" spans="1:21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66"/>
      <c r="Q58" s="36">
        <v>4.6713766803219009E-3</v>
      </c>
      <c r="R58" s="37">
        <v>4.6713766803219009E-3</v>
      </c>
      <c r="S58" s="37">
        <f>SUBTOTAL(9,S59:S60)</f>
        <v>0</v>
      </c>
      <c r="T58" s="37">
        <f>SUBTOTAL(9,T59:T60)</f>
        <v>4.6713766803219009E-3</v>
      </c>
      <c r="U58" s="37">
        <f>SUBTOTAL(9,U59:U60)</f>
        <v>0</v>
      </c>
    </row>
    <row r="59" spans="1:21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101">
        <v>1</v>
      </c>
      <c r="M59" s="101">
        <v>1</v>
      </c>
      <c r="N59" s="101">
        <v>1</v>
      </c>
      <c r="O59" s="101">
        <v>1</v>
      </c>
      <c r="P59" s="67">
        <f>SUM(D59:O59)/12</f>
        <v>1</v>
      </c>
      <c r="Q59" s="38">
        <v>3.714918810984701E-3</v>
      </c>
      <c r="R59" s="39">
        <v>3.714918810984701E-3</v>
      </c>
      <c r="S59" s="39">
        <f t="shared" ref="S59:S60" si="29">T59-R59</f>
        <v>0</v>
      </c>
      <c r="T59" s="39">
        <f t="shared" ref="T59:T60" si="30">Q59*P59</f>
        <v>3.714918810984701E-3</v>
      </c>
      <c r="U59" s="39">
        <f>Q59-T59</f>
        <v>0</v>
      </c>
    </row>
    <row r="60" spans="1:21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101">
        <v>1</v>
      </c>
      <c r="M60" s="101">
        <v>1</v>
      </c>
      <c r="N60" s="101">
        <v>1</v>
      </c>
      <c r="O60" s="101">
        <v>1</v>
      </c>
      <c r="P60" s="67">
        <f>SUM(D60:O60)/12</f>
        <v>1</v>
      </c>
      <c r="Q60" s="38">
        <v>9.5645786933719974E-4</v>
      </c>
      <c r="R60" s="39">
        <v>9.5645786933719974E-4</v>
      </c>
      <c r="S60" s="39">
        <f t="shared" si="29"/>
        <v>0</v>
      </c>
      <c r="T60" s="39">
        <f t="shared" si="30"/>
        <v>9.5645786933719974E-4</v>
      </c>
      <c r="U60" s="39">
        <f>Q60-T60</f>
        <v>0</v>
      </c>
    </row>
    <row r="61" spans="1:21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65"/>
      <c r="Q61" s="34">
        <v>1.953091262791554E-2</v>
      </c>
      <c r="R61" s="35">
        <v>1.953091262791554E-2</v>
      </c>
      <c r="S61" s="35">
        <f>SUBTOTAL(9,S62:S65)</f>
        <v>0</v>
      </c>
      <c r="T61" s="35">
        <f>SUBTOTAL(9,T62:T65)</f>
        <v>1.953091262791554E-2</v>
      </c>
      <c r="U61" s="35">
        <f>SUBTOTAL(9,U62:U65)</f>
        <v>0</v>
      </c>
    </row>
    <row r="62" spans="1:21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66"/>
      <c r="Q62" s="36">
        <v>1.953091262791554E-2</v>
      </c>
      <c r="R62" s="37">
        <v>1.953091262791554E-2</v>
      </c>
      <c r="S62" s="37">
        <f>SUBTOTAL(9,S63:S65)</f>
        <v>0</v>
      </c>
      <c r="T62" s="37">
        <f>SUBTOTAL(9,T63:T65)</f>
        <v>1.953091262791554E-2</v>
      </c>
      <c r="U62" s="37">
        <f>SUBTOTAL(9,U63:U65)</f>
        <v>0</v>
      </c>
    </row>
    <row r="63" spans="1:21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1.3126138601362488E-2</v>
      </c>
      <c r="R63" s="39">
        <v>1.3126138601362488E-2</v>
      </c>
      <c r="S63" s="39">
        <f t="shared" ref="S63:S65" si="31">T63-R63</f>
        <v>0</v>
      </c>
      <c r="T63" s="39">
        <f t="shared" ref="T63:T65" si="32">Q63*P63</f>
        <v>1.3126138601362488E-2</v>
      </c>
      <c r="U63" s="39">
        <f>Q63-T63</f>
        <v>0</v>
      </c>
    </row>
    <row r="64" spans="1:21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101">
        <v>1</v>
      </c>
      <c r="M64" s="101">
        <v>1</v>
      </c>
      <c r="N64" s="101">
        <v>1</v>
      </c>
      <c r="O64" s="101">
        <v>1</v>
      </c>
      <c r="P64" s="67">
        <f>SUM(D64:O64)/12</f>
        <v>1</v>
      </c>
      <c r="Q64" s="38">
        <v>3.7042448871236174E-3</v>
      </c>
      <c r="R64" s="39">
        <v>3.7042448871236174E-3</v>
      </c>
      <c r="S64" s="39">
        <f t="shared" si="31"/>
        <v>0</v>
      </c>
      <c r="T64" s="39">
        <f t="shared" si="32"/>
        <v>3.7042448871236174E-3</v>
      </c>
      <c r="U64" s="39">
        <f>Q64-T64</f>
        <v>0</v>
      </c>
    </row>
    <row r="65" spans="1:83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101">
        <v>1</v>
      </c>
      <c r="M65" s="101">
        <v>1</v>
      </c>
      <c r="N65" s="101">
        <v>1</v>
      </c>
      <c r="O65" s="101">
        <v>1</v>
      </c>
      <c r="P65" s="67">
        <f>SUM(D65:O65)/12</f>
        <v>1</v>
      </c>
      <c r="Q65" s="38">
        <v>2.7005291394294343E-3</v>
      </c>
      <c r="R65" s="39">
        <v>2.7005291394294343E-3</v>
      </c>
      <c r="S65" s="39">
        <f t="shared" si="31"/>
        <v>0</v>
      </c>
      <c r="T65" s="39">
        <f t="shared" si="32"/>
        <v>2.7005291394294343E-3</v>
      </c>
      <c r="U65" s="39">
        <f>Q65-T65</f>
        <v>0</v>
      </c>
    </row>
    <row r="66" spans="1:83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65"/>
      <c r="Q66" s="34">
        <v>6.4649587878283205E-2</v>
      </c>
      <c r="R66" s="35">
        <v>6.4005000869272008E-2</v>
      </c>
      <c r="S66" s="35">
        <f>SUBTOTAL(9,S67:S82)</f>
        <v>0</v>
      </c>
      <c r="T66" s="35">
        <f>SUBTOTAL(9,T67:T82)</f>
        <v>6.4005000869272008E-2</v>
      </c>
      <c r="U66" s="35">
        <f>SUBTOTAL(9,U67:U82)</f>
        <v>6.4458700901120298E-4</v>
      </c>
    </row>
    <row r="67" spans="1:83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66"/>
      <c r="Q67" s="36">
        <v>3.831871111953853E-2</v>
      </c>
      <c r="R67" s="37">
        <v>2.9768421039589033E-2</v>
      </c>
      <c r="S67" s="37">
        <f>SUBTOTAL(9,S68:S69)</f>
        <v>0</v>
      </c>
      <c r="T67" s="37">
        <f>SUBTOTAL(9,T68:T69)</f>
        <v>2.9768421039589033E-2</v>
      </c>
      <c r="U67" s="37">
        <f>SUBTOTAL(9,U68:U69)</f>
        <v>0</v>
      </c>
    </row>
    <row r="68" spans="1:83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101">
        <v>1</v>
      </c>
      <c r="M68" s="101">
        <v>1</v>
      </c>
      <c r="N68" s="101">
        <v>1</v>
      </c>
      <c r="O68" s="101">
        <v>1</v>
      </c>
      <c r="P68" s="67">
        <f>SUM(D68:O68)/12</f>
        <v>1</v>
      </c>
      <c r="Q68" s="38">
        <v>2.8289779410430618E-2</v>
      </c>
      <c r="R68" s="39">
        <v>2.8289779410430618E-2</v>
      </c>
      <c r="S68" s="39">
        <f t="shared" ref="S68:S69" si="33">T68-R68</f>
        <v>0</v>
      </c>
      <c r="T68" s="39">
        <f t="shared" ref="T68:T69" si="34">Q68*P68</f>
        <v>2.8289779410430618E-2</v>
      </c>
      <c r="U68" s="39">
        <f>Q68-T68</f>
        <v>0</v>
      </c>
    </row>
    <row r="69" spans="1:83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101">
        <v>1</v>
      </c>
      <c r="M69" s="101">
        <v>1</v>
      </c>
      <c r="N69" s="101">
        <v>1</v>
      </c>
      <c r="O69" s="101">
        <v>1</v>
      </c>
      <c r="P69" s="67">
        <f>SUM(D69:O69)/12</f>
        <v>1</v>
      </c>
      <c r="Q69" s="38">
        <v>1.4786416291584152E-3</v>
      </c>
      <c r="R69" s="39">
        <v>1.4786416291584152E-3</v>
      </c>
      <c r="S69" s="39">
        <f t="shared" si="33"/>
        <v>0</v>
      </c>
      <c r="T69" s="39">
        <f t="shared" si="34"/>
        <v>1.4786416291584152E-3</v>
      </c>
      <c r="U69" s="39">
        <f>Q69-T69</f>
        <v>0</v>
      </c>
    </row>
    <row r="70" spans="1:83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68"/>
      <c r="Q70" s="40">
        <v>8.3863127895455452E-3</v>
      </c>
      <c r="R70" s="41">
        <v>8.3863127895455452E-3</v>
      </c>
      <c r="S70" s="41">
        <f>SUBTOTAL(9,S71:S73)</f>
        <v>0</v>
      </c>
      <c r="T70" s="41">
        <f>SUBTOTAL(9,T71:T73)</f>
        <v>8.3863127895455452E-3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101">
        <v>1</v>
      </c>
      <c r="M71" s="101">
        <v>1</v>
      </c>
      <c r="N71" s="101">
        <v>1</v>
      </c>
      <c r="O71" s="101">
        <v>1</v>
      </c>
      <c r="P71" s="67">
        <f>SUM(D71:O71)/12</f>
        <v>1</v>
      </c>
      <c r="Q71" s="38">
        <v>2.6909149603119788E-3</v>
      </c>
      <c r="R71" s="39">
        <v>2.6909149603119788E-3</v>
      </c>
      <c r="S71" s="39">
        <f t="shared" ref="S71:S73" si="35">T71-R71</f>
        <v>0</v>
      </c>
      <c r="T71" s="39">
        <f t="shared" ref="T71:T73" si="36">Q71*P71</f>
        <v>2.6909149603119788E-3</v>
      </c>
      <c r="U71" s="39">
        <f>Q71-T71</f>
        <v>0</v>
      </c>
    </row>
    <row r="72" spans="1:83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101">
        <v>1</v>
      </c>
      <c r="M72" s="101">
        <v>1</v>
      </c>
      <c r="N72" s="101">
        <v>1</v>
      </c>
      <c r="O72" s="101">
        <v>1</v>
      </c>
      <c r="P72" s="67">
        <f>SUM(D72:O72)/12</f>
        <v>1</v>
      </c>
      <c r="Q72" s="38">
        <v>5.347156966314378E-3</v>
      </c>
      <c r="R72" s="39">
        <v>5.347156966314378E-3</v>
      </c>
      <c r="S72" s="39">
        <f t="shared" si="35"/>
        <v>0</v>
      </c>
      <c r="T72" s="39">
        <f t="shared" si="36"/>
        <v>5.347156966314378E-3</v>
      </c>
      <c r="U72" s="39">
        <f>Q72-T72</f>
        <v>0</v>
      </c>
    </row>
    <row r="73" spans="1:83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101">
        <v>1</v>
      </c>
      <c r="M73" s="101">
        <v>1</v>
      </c>
      <c r="N73" s="101">
        <v>1</v>
      </c>
      <c r="O73" s="101">
        <v>1</v>
      </c>
      <c r="P73" s="67">
        <f>SUM(D73:O73)/12</f>
        <v>1</v>
      </c>
      <c r="Q73" s="38">
        <v>3.4824086291918808E-4</v>
      </c>
      <c r="R73" s="39">
        <v>3.4824086291918808E-4</v>
      </c>
      <c r="S73" s="39">
        <f t="shared" si="35"/>
        <v>0</v>
      </c>
      <c r="T73" s="39">
        <f t="shared" si="36"/>
        <v>3.4824086291918808E-4</v>
      </c>
      <c r="U73" s="39">
        <f>Q73-T73</f>
        <v>0</v>
      </c>
    </row>
    <row r="74" spans="1:83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66"/>
      <c r="Q74" s="36">
        <v>2.6330876758744688E-2</v>
      </c>
      <c r="R74" s="37">
        <v>2.3588650669561433E-2</v>
      </c>
      <c r="S74" s="37">
        <f>SUBTOTAL(9,S75:S76)</f>
        <v>0</v>
      </c>
      <c r="T74" s="37">
        <f>SUBTOTAL(9,T75:T76)</f>
        <v>2.3588650669561433E-2</v>
      </c>
      <c r="U74" s="37">
        <f>SUBTOTAL(9,U75:U76)</f>
        <v>6.4458700901120298E-4</v>
      </c>
    </row>
    <row r="75" spans="1:83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101">
        <v>1</v>
      </c>
      <c r="M75" s="101">
        <v>1</v>
      </c>
      <c r="N75" s="101">
        <v>1</v>
      </c>
      <c r="O75" s="101">
        <v>1</v>
      </c>
      <c r="P75" s="67">
        <f>SUM(D75:O75)/12</f>
        <v>1</v>
      </c>
      <c r="Q75" s="38">
        <v>2.3588650669561433E-2</v>
      </c>
      <c r="R75" s="39">
        <v>2.3588650669561433E-2</v>
      </c>
      <c r="S75" s="39">
        <f t="shared" ref="S75:S76" si="37">T75-R75</f>
        <v>0</v>
      </c>
      <c r="T75" s="39">
        <f t="shared" ref="T75:T76" si="38">Q75*P75</f>
        <v>2.3588650669561433E-2</v>
      </c>
      <c r="U75" s="39">
        <f>Q75-T75</f>
        <v>0</v>
      </c>
    </row>
    <row r="76" spans="1:83" x14ac:dyDescent="0.2">
      <c r="A76" s="7" t="s">
        <v>60</v>
      </c>
      <c r="B76" s="7" t="s">
        <v>344</v>
      </c>
      <c r="C76" s="24" t="s">
        <v>506</v>
      </c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67">
        <f>SUM(D76:O76)/12</f>
        <v>0</v>
      </c>
      <c r="Q76" s="38">
        <v>6.4458700901120298E-4</v>
      </c>
      <c r="R76" s="39">
        <v>0</v>
      </c>
      <c r="S76" s="39">
        <f t="shared" si="37"/>
        <v>0</v>
      </c>
      <c r="T76" s="39">
        <f t="shared" si="38"/>
        <v>0</v>
      </c>
      <c r="U76" s="39">
        <f>Q76-T76</f>
        <v>6.4458700901120298E-4</v>
      </c>
    </row>
    <row r="77" spans="1:83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68"/>
      <c r="Q77" s="40">
        <v>2.0976390801720505E-3</v>
      </c>
      <c r="R77" s="41">
        <v>2.0976390801720505E-3</v>
      </c>
      <c r="S77" s="41">
        <f>SUBTOTAL(9,S78:S80)</f>
        <v>0</v>
      </c>
      <c r="T77" s="41">
        <f>SUBTOTAL(9,T78:T80)</f>
        <v>2.0976390801720505E-3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101">
        <v>1</v>
      </c>
      <c r="M78" s="101">
        <v>1</v>
      </c>
      <c r="N78" s="101">
        <v>1</v>
      </c>
      <c r="O78" s="101">
        <v>1</v>
      </c>
      <c r="P78" s="67">
        <f>SUM(D78:O78)/12</f>
        <v>1</v>
      </c>
      <c r="Q78" s="38">
        <v>9.6141791174552316E-4</v>
      </c>
      <c r="R78" s="39">
        <v>9.6141791174552316E-4</v>
      </c>
      <c r="S78" s="39">
        <f t="shared" ref="S78:S80" si="39">T78-R78</f>
        <v>0</v>
      </c>
      <c r="T78" s="39">
        <f t="shared" ref="T78:T80" si="40">Q78*P78</f>
        <v>9.6141791174552316E-4</v>
      </c>
      <c r="U78" s="39">
        <f>Q78-T78</f>
        <v>0</v>
      </c>
    </row>
    <row r="79" spans="1:83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101">
        <v>1</v>
      </c>
      <c r="M79" s="101">
        <v>1</v>
      </c>
      <c r="N79" s="101">
        <v>1</v>
      </c>
      <c r="O79" s="101">
        <v>1</v>
      </c>
      <c r="P79" s="67">
        <f>SUM(D79:O79)/12</f>
        <v>1</v>
      </c>
      <c r="Q79" s="38">
        <v>4.8070895587276158E-4</v>
      </c>
      <c r="R79" s="39">
        <v>4.8070895587276158E-4</v>
      </c>
      <c r="S79" s="39">
        <f t="shared" si="39"/>
        <v>0</v>
      </c>
      <c r="T79" s="39">
        <f t="shared" si="40"/>
        <v>4.8070895587276158E-4</v>
      </c>
      <c r="U79" s="39">
        <f>Q79-T79</f>
        <v>0</v>
      </c>
    </row>
    <row r="80" spans="1:83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101">
        <v>1</v>
      </c>
      <c r="M80" s="101">
        <v>1</v>
      </c>
      <c r="N80" s="101">
        <v>1</v>
      </c>
      <c r="O80" s="101">
        <v>1</v>
      </c>
      <c r="P80" s="67">
        <f>SUM(D80:O80)/12</f>
        <v>1</v>
      </c>
      <c r="Q80" s="38">
        <v>6.5551221255376573E-4</v>
      </c>
      <c r="R80" s="39">
        <v>6.5551221255376573E-4</v>
      </c>
      <c r="S80" s="39">
        <f t="shared" si="39"/>
        <v>0</v>
      </c>
      <c r="T80" s="39">
        <f t="shared" si="40"/>
        <v>6.5551221255376573E-4</v>
      </c>
      <c r="U80" s="39">
        <f>Q80-T80</f>
        <v>0</v>
      </c>
    </row>
    <row r="81" spans="1:83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8"/>
      <c r="Q81" s="40">
        <v>1.6397729040395305E-4</v>
      </c>
      <c r="R81" s="41">
        <v>1.6397729040395305E-4</v>
      </c>
      <c r="S81" s="41">
        <f>SUBTOTAL(9,S82)</f>
        <v>0</v>
      </c>
      <c r="T81" s="41">
        <f>SUBTOTAL(9,T82)</f>
        <v>1.6397729040395305E-4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x14ac:dyDescent="0.2">
      <c r="A82" s="7" t="s">
        <v>66</v>
      </c>
      <c r="B82" s="7" t="s">
        <v>348</v>
      </c>
      <c r="C82" s="24" t="s">
        <v>512</v>
      </c>
      <c r="D82" s="101">
        <f>D68</f>
        <v>1</v>
      </c>
      <c r="E82" s="101">
        <f t="shared" ref="E82:O82" si="41">E68</f>
        <v>1</v>
      </c>
      <c r="F82" s="101">
        <f t="shared" si="41"/>
        <v>1</v>
      </c>
      <c r="G82" s="101">
        <f t="shared" si="41"/>
        <v>1</v>
      </c>
      <c r="H82" s="101">
        <f t="shared" si="41"/>
        <v>1</v>
      </c>
      <c r="I82" s="101">
        <f t="shared" si="41"/>
        <v>1</v>
      </c>
      <c r="J82" s="101">
        <f t="shared" si="41"/>
        <v>1</v>
      </c>
      <c r="K82" s="101">
        <f t="shared" si="41"/>
        <v>1</v>
      </c>
      <c r="L82" s="101">
        <f t="shared" si="41"/>
        <v>1</v>
      </c>
      <c r="M82" s="101">
        <f t="shared" si="41"/>
        <v>1</v>
      </c>
      <c r="N82" s="101">
        <f t="shared" si="41"/>
        <v>1</v>
      </c>
      <c r="O82" s="101">
        <f t="shared" si="41"/>
        <v>1</v>
      </c>
      <c r="P82" s="67">
        <f>SUM(D82:O82)/12</f>
        <v>1</v>
      </c>
      <c r="Q82" s="38">
        <v>1.6397729040395305E-4</v>
      </c>
      <c r="R82" s="39">
        <v>1.6397729040395305E-4</v>
      </c>
      <c r="S82" s="39">
        <f t="shared" ref="S82" si="42">T82-R82</f>
        <v>0</v>
      </c>
      <c r="T82" s="39">
        <f t="shared" ref="T82" si="43">Q82*P82</f>
        <v>1.6397729040395305E-4</v>
      </c>
      <c r="U82" s="39">
        <f>Q82-T82</f>
        <v>0</v>
      </c>
    </row>
    <row r="83" spans="1:83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65"/>
      <c r="Q83" s="34">
        <v>4.0081621082272659E-2</v>
      </c>
      <c r="R83" s="35">
        <v>3.8283316191361515E-2</v>
      </c>
      <c r="S83" s="35">
        <f>SUBTOTAL(9,S84:S91)</f>
        <v>0</v>
      </c>
      <c r="T83" s="35">
        <f>SUBTOTAL(9,T84:T91)</f>
        <v>3.8283316191361515E-2</v>
      </c>
      <c r="U83" s="35">
        <f>SUBTOTAL(9,U84:U91)</f>
        <v>1.7983048909111443E-3</v>
      </c>
    </row>
    <row r="84" spans="1:83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66"/>
      <c r="Q84" s="36">
        <v>8.732906678030691E-3</v>
      </c>
      <c r="R84" s="37">
        <v>8.732906678030691E-3</v>
      </c>
      <c r="S84" s="37">
        <f>SUBTOTAL(9,S85)</f>
        <v>0</v>
      </c>
      <c r="T84" s="37">
        <f>SUBTOTAL(9,T85)</f>
        <v>8.732906678030691E-3</v>
      </c>
      <c r="U84" s="37">
        <f>SUBTOTAL(9,U85)</f>
        <v>0</v>
      </c>
    </row>
    <row r="85" spans="1:83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101">
        <v>1</v>
      </c>
      <c r="M85" s="101">
        <v>1</v>
      </c>
      <c r="N85" s="101">
        <v>1</v>
      </c>
      <c r="O85" s="101">
        <v>1</v>
      </c>
      <c r="P85" s="67">
        <f>SUM(D85:O85)/12</f>
        <v>1</v>
      </c>
      <c r="Q85" s="38">
        <v>8.732906678030691E-3</v>
      </c>
      <c r="R85" s="39">
        <v>8.732906678030691E-3</v>
      </c>
      <c r="S85" s="39">
        <f t="shared" ref="S85" si="44">T85-R85</f>
        <v>0</v>
      </c>
      <c r="T85" s="39">
        <f t="shared" ref="T85" si="45">Q85*P85</f>
        <v>8.732906678030691E-3</v>
      </c>
      <c r="U85" s="39">
        <f>Q85-T85</f>
        <v>0</v>
      </c>
    </row>
    <row r="86" spans="1:83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66"/>
      <c r="Q86" s="36">
        <v>2.9550409513330825E-2</v>
      </c>
      <c r="R86" s="37">
        <v>2.9550409513330825E-2</v>
      </c>
      <c r="S86" s="37">
        <f>SUBTOTAL(9,S87:S89)</f>
        <v>0</v>
      </c>
      <c r="T86" s="37">
        <f>SUBTOTAL(9,T87:T89)</f>
        <v>2.9550409513330825E-2</v>
      </c>
      <c r="U86" s="37">
        <f>SUBTOTAL(9,U87:U89)</f>
        <v>0</v>
      </c>
    </row>
    <row r="87" spans="1:83" x14ac:dyDescent="0.2">
      <c r="A87" s="7" t="s">
        <v>71</v>
      </c>
      <c r="B87" s="7" t="s">
        <v>349</v>
      </c>
      <c r="C87" s="24" t="s">
        <v>517</v>
      </c>
      <c r="D87" s="101">
        <v>1</v>
      </c>
      <c r="E87" s="101">
        <v>1</v>
      </c>
      <c r="F87" s="101">
        <v>1</v>
      </c>
      <c r="G87" s="101">
        <v>1</v>
      </c>
      <c r="H87" s="101">
        <v>1</v>
      </c>
      <c r="I87" s="101">
        <v>1</v>
      </c>
      <c r="J87" s="101">
        <v>1</v>
      </c>
      <c r="K87" s="101">
        <v>1</v>
      </c>
      <c r="L87" s="101">
        <v>1</v>
      </c>
      <c r="M87" s="101">
        <v>1</v>
      </c>
      <c r="N87" s="101">
        <v>1</v>
      </c>
      <c r="O87" s="101">
        <v>1</v>
      </c>
      <c r="P87" s="67">
        <f>SUM(D87:O87)/12</f>
        <v>1</v>
      </c>
      <c r="Q87" s="38">
        <v>2.6126665585427991E-2</v>
      </c>
      <c r="R87" s="39">
        <v>2.6126665585427991E-2</v>
      </c>
      <c r="S87" s="39">
        <f t="shared" ref="S87:S89" si="46">T87-R87</f>
        <v>0</v>
      </c>
      <c r="T87" s="39">
        <f t="shared" ref="T87:T89" si="47">Q87*P87</f>
        <v>2.6126665585427991E-2</v>
      </c>
      <c r="U87" s="39">
        <f>Q87-T87</f>
        <v>0</v>
      </c>
    </row>
    <row r="88" spans="1:83" x14ac:dyDescent="0.2">
      <c r="A88" s="7" t="s">
        <v>72</v>
      </c>
      <c r="B88" s="7" t="s">
        <v>350</v>
      </c>
      <c r="C88" s="24" t="s">
        <v>518</v>
      </c>
      <c r="D88" s="101">
        <v>1</v>
      </c>
      <c r="E88" s="101">
        <v>1</v>
      </c>
      <c r="F88" s="101">
        <v>1</v>
      </c>
      <c r="G88" s="101">
        <v>1</v>
      </c>
      <c r="H88" s="101">
        <v>1</v>
      </c>
      <c r="I88" s="101">
        <v>1</v>
      </c>
      <c r="J88" s="101">
        <v>1</v>
      </c>
      <c r="K88" s="101">
        <v>1</v>
      </c>
      <c r="L88" s="101">
        <v>1</v>
      </c>
      <c r="M88" s="101">
        <v>1</v>
      </c>
      <c r="N88" s="101">
        <v>1</v>
      </c>
      <c r="O88" s="101">
        <v>1</v>
      </c>
      <c r="P88" s="67">
        <f>SUM(D88:O88)/12</f>
        <v>1</v>
      </c>
      <c r="Q88" s="38">
        <v>2.7472516828128324E-3</v>
      </c>
      <c r="R88" s="39">
        <v>2.7472516828128324E-3</v>
      </c>
      <c r="S88" s="39">
        <f t="shared" si="46"/>
        <v>0</v>
      </c>
      <c r="T88" s="39">
        <f t="shared" si="47"/>
        <v>2.7472516828128324E-3</v>
      </c>
      <c r="U88" s="39">
        <f>Q88-T88</f>
        <v>0</v>
      </c>
    </row>
    <row r="89" spans="1:83" x14ac:dyDescent="0.2">
      <c r="A89" s="7" t="s">
        <v>73</v>
      </c>
      <c r="B89" s="7" t="s">
        <v>349</v>
      </c>
      <c r="C89" s="24" t="s">
        <v>519</v>
      </c>
      <c r="D89" s="101">
        <v>1</v>
      </c>
      <c r="E89" s="101">
        <v>1</v>
      </c>
      <c r="F89" s="101">
        <v>1</v>
      </c>
      <c r="G89" s="101">
        <v>1</v>
      </c>
      <c r="H89" s="101">
        <v>1</v>
      </c>
      <c r="I89" s="101">
        <v>1</v>
      </c>
      <c r="J89" s="101">
        <v>1</v>
      </c>
      <c r="K89" s="101">
        <v>1</v>
      </c>
      <c r="L89" s="101">
        <v>1</v>
      </c>
      <c r="M89" s="101">
        <v>1</v>
      </c>
      <c r="N89" s="101">
        <v>1</v>
      </c>
      <c r="O89" s="101">
        <v>1</v>
      </c>
      <c r="P89" s="67">
        <f>SUM(D89:O89)/12</f>
        <v>1</v>
      </c>
      <c r="Q89" s="38">
        <v>6.7649224509000049E-4</v>
      </c>
      <c r="R89" s="39">
        <v>6.7649224509000049E-4</v>
      </c>
      <c r="S89" s="39">
        <f t="shared" si="46"/>
        <v>0</v>
      </c>
      <c r="T89" s="39">
        <f t="shared" si="47"/>
        <v>6.7649224509000049E-4</v>
      </c>
      <c r="U89" s="39">
        <f>Q89-T89</f>
        <v>0</v>
      </c>
    </row>
    <row r="90" spans="1:83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66"/>
      <c r="Q90" s="36">
        <v>1.7983048909111443E-3</v>
      </c>
      <c r="R90" s="37">
        <v>0</v>
      </c>
      <c r="S90" s="37">
        <f>SUBTOTAL(9,S91)</f>
        <v>0</v>
      </c>
      <c r="T90" s="37">
        <f>SUBTOTAL(9,T91)</f>
        <v>0</v>
      </c>
      <c r="U90" s="37">
        <f>SUBTOTAL(9,U91)</f>
        <v>1.7983048909111443E-3</v>
      </c>
    </row>
    <row r="91" spans="1:83" x14ac:dyDescent="0.2">
      <c r="A91" s="7" t="s">
        <v>75</v>
      </c>
      <c r="B91" s="7" t="s">
        <v>351</v>
      </c>
      <c r="C91" s="24" t="s">
        <v>521</v>
      </c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67">
        <f>SUM(D91:O91)/12</f>
        <v>0</v>
      </c>
      <c r="Q91" s="38">
        <v>1.7983048909111443E-3</v>
      </c>
      <c r="R91" s="39">
        <v>0</v>
      </c>
      <c r="S91" s="39">
        <f t="shared" ref="S91" si="48">T91-R91</f>
        <v>0</v>
      </c>
      <c r="T91" s="39">
        <f t="shared" ref="T91" si="49">Q91*P91</f>
        <v>0</v>
      </c>
      <c r="U91" s="39">
        <f>Q91-T91</f>
        <v>1.7983048909111443E-3</v>
      </c>
    </row>
    <row r="92" spans="1:83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65"/>
      <c r="Q92" s="34">
        <v>4.8408657359130761E-2</v>
      </c>
      <c r="R92" s="35">
        <v>4.8154089191385516E-2</v>
      </c>
      <c r="S92" s="35">
        <f>SUBTOTAL(9,S93:S106)</f>
        <v>0</v>
      </c>
      <c r="T92" s="35">
        <f>SUBTOTAL(9,T93:T106)</f>
        <v>4.8154089191385516E-2</v>
      </c>
      <c r="U92" s="35">
        <f>SUBTOTAL(9,U93:U106)</f>
        <v>2.5456816774525491E-4</v>
      </c>
    </row>
    <row r="93" spans="1:83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66"/>
      <c r="Q93" s="36">
        <v>1.3287844359863216E-2</v>
      </c>
      <c r="R93" s="37">
        <v>1.3287844359863216E-2</v>
      </c>
      <c r="S93" s="37">
        <f>SUBTOTAL(9,S94:S95)</f>
        <v>0</v>
      </c>
      <c r="T93" s="37">
        <f>SUBTOTAL(9,T94:T95)</f>
        <v>1.3287844359863216E-2</v>
      </c>
      <c r="U93" s="37">
        <f>SUBTOTAL(9,U94:U95)</f>
        <v>0</v>
      </c>
    </row>
    <row r="94" spans="1:83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101">
        <v>1</v>
      </c>
      <c r="M94" s="101">
        <v>1</v>
      </c>
      <c r="N94" s="101">
        <v>1</v>
      </c>
      <c r="O94" s="101">
        <v>1</v>
      </c>
      <c r="P94" s="67">
        <f>SUM(D94:O94)/12</f>
        <v>1</v>
      </c>
      <c r="Q94" s="38">
        <v>1.1556630233473321E-2</v>
      </c>
      <c r="R94" s="39">
        <v>1.1556630233473321E-2</v>
      </c>
      <c r="S94" s="39">
        <f t="shared" ref="S94:S95" si="50">T94-R94</f>
        <v>0</v>
      </c>
      <c r="T94" s="39">
        <f t="shared" ref="T94:T95" si="51">Q94*P94</f>
        <v>1.1556630233473321E-2</v>
      </c>
      <c r="U94" s="39">
        <f>Q94-T94</f>
        <v>0</v>
      </c>
    </row>
    <row r="95" spans="1:83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101">
        <v>1</v>
      </c>
      <c r="M95" s="101">
        <v>1</v>
      </c>
      <c r="N95" s="101">
        <v>1</v>
      </c>
      <c r="O95" s="101">
        <v>1</v>
      </c>
      <c r="P95" s="67">
        <f>SUM(D95:O95)/12</f>
        <v>1</v>
      </c>
      <c r="Q95" s="38">
        <v>1.7312141263898949E-3</v>
      </c>
      <c r="R95" s="39">
        <v>1.7312141263898949E-3</v>
      </c>
      <c r="S95" s="39">
        <f t="shared" si="50"/>
        <v>0</v>
      </c>
      <c r="T95" s="39">
        <f t="shared" si="51"/>
        <v>1.7312141263898949E-3</v>
      </c>
      <c r="U95" s="39">
        <f>Q95-T95</f>
        <v>0</v>
      </c>
    </row>
    <row r="96" spans="1:83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66"/>
      <c r="Q96" s="36">
        <v>2.5520074613470559E-2</v>
      </c>
      <c r="R96" s="37">
        <v>2.5520074613470559E-2</v>
      </c>
      <c r="S96" s="37">
        <f>SUBTOTAL(9,S97:S99)</f>
        <v>0</v>
      </c>
      <c r="T96" s="37">
        <f>SUBTOTAL(9,T97:T99)</f>
        <v>2.5520074613470559E-2</v>
      </c>
      <c r="U96" s="37">
        <f>SUBTOTAL(9,U97:U99)</f>
        <v>0</v>
      </c>
      <c r="V96" s="72"/>
    </row>
    <row r="97" spans="1:2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1.9942536969620533E-2</v>
      </c>
      <c r="R97" s="39">
        <v>1.9942536969620533E-2</v>
      </c>
      <c r="S97" s="39">
        <f t="shared" ref="S97:S99" si="52">T97-R97</f>
        <v>0</v>
      </c>
      <c r="T97" s="39">
        <f t="shared" ref="T97:T99" si="53">Q97*P97</f>
        <v>1.9942536969620533E-2</v>
      </c>
      <c r="U97" s="39">
        <f>Q97-T97</f>
        <v>0</v>
      </c>
    </row>
    <row r="98" spans="1:2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3.5283190657786154E-3</v>
      </c>
      <c r="R98" s="39">
        <v>3.5283190657786154E-3</v>
      </c>
      <c r="S98" s="39">
        <f t="shared" si="52"/>
        <v>0</v>
      </c>
      <c r="T98" s="39">
        <f t="shared" si="53"/>
        <v>3.5283190657786154E-3</v>
      </c>
      <c r="U98" s="39">
        <f>Q98-T98</f>
        <v>0</v>
      </c>
    </row>
    <row r="99" spans="1:21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101">
        <v>1</v>
      </c>
      <c r="M99" s="101">
        <v>1</v>
      </c>
      <c r="N99" s="101">
        <v>1</v>
      </c>
      <c r="O99" s="101">
        <v>1</v>
      </c>
      <c r="P99" s="67">
        <f>SUM(D99:O99)/12</f>
        <v>1</v>
      </c>
      <c r="Q99" s="38">
        <v>2.0492185780714121E-3</v>
      </c>
      <c r="R99" s="39">
        <v>2.0492185780714121E-3</v>
      </c>
      <c r="S99" s="39">
        <f t="shared" si="52"/>
        <v>0</v>
      </c>
      <c r="T99" s="39">
        <f t="shared" si="53"/>
        <v>2.0492185780714121E-3</v>
      </c>
      <c r="U99" s="39">
        <f>Q99-T99</f>
        <v>0</v>
      </c>
    </row>
    <row r="100" spans="1:21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68"/>
      <c r="Q100" s="40">
        <v>9.6007383857969926E-3</v>
      </c>
      <c r="R100" s="41">
        <v>9.3461702180517373E-3</v>
      </c>
      <c r="S100" s="41">
        <f>SUBTOTAL(9,S101:S106)</f>
        <v>0</v>
      </c>
      <c r="T100" s="41">
        <f>SUBTOTAL(9,T101:T106)</f>
        <v>9.3461702180517373E-3</v>
      </c>
      <c r="U100" s="41">
        <f>SUBTOTAL(9,U101:U106)</f>
        <v>2.5456816774525491E-4</v>
      </c>
    </row>
    <row r="101" spans="1:2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54">SUM(D101:O101)/12</f>
        <v>1</v>
      </c>
      <c r="Q101" s="38">
        <v>5.3267468652296139E-3</v>
      </c>
      <c r="R101" s="39">
        <v>5.3267468652296139E-3</v>
      </c>
      <c r="S101" s="39">
        <f t="shared" ref="S101:S106" si="55">T101-R101</f>
        <v>0</v>
      </c>
      <c r="T101" s="39">
        <f t="shared" ref="T101:T106" si="56">Q101*P101</f>
        <v>5.3267468652296139E-3</v>
      </c>
      <c r="U101" s="39">
        <f t="shared" ref="U101:U106" si="57">Q101-T101</f>
        <v>0</v>
      </c>
    </row>
    <row r="102" spans="1:2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54"/>
        <v>1</v>
      </c>
      <c r="Q102" s="38">
        <v>4.9631105696516971E-4</v>
      </c>
      <c r="R102" s="39">
        <v>4.9631105696516971E-4</v>
      </c>
      <c r="S102" s="39">
        <f t="shared" si="55"/>
        <v>0</v>
      </c>
      <c r="T102" s="39">
        <f t="shared" si="56"/>
        <v>4.9631105696516971E-4</v>
      </c>
      <c r="U102" s="39">
        <f t="shared" si="57"/>
        <v>0</v>
      </c>
    </row>
    <row r="103" spans="1:2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54"/>
        <v>1</v>
      </c>
      <c r="Q103" s="38">
        <v>1.2403765963995496E-3</v>
      </c>
      <c r="R103" s="39">
        <v>1.2403765963995496E-3</v>
      </c>
      <c r="S103" s="39">
        <f t="shared" si="55"/>
        <v>0</v>
      </c>
      <c r="T103" s="39">
        <f t="shared" si="56"/>
        <v>1.2403765963995496E-3</v>
      </c>
      <c r="U103" s="39">
        <f t="shared" si="57"/>
        <v>0</v>
      </c>
    </row>
    <row r="104" spans="1:21" x14ac:dyDescent="0.2">
      <c r="A104" s="7" t="s">
        <v>88</v>
      </c>
      <c r="B104" s="7" t="s">
        <v>359</v>
      </c>
      <c r="C104" s="24" t="s">
        <v>534</v>
      </c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67">
        <f t="shared" si="54"/>
        <v>0</v>
      </c>
      <c r="Q104" s="38">
        <v>2.5456816774525491E-4</v>
      </c>
      <c r="R104" s="39">
        <v>0</v>
      </c>
      <c r="S104" s="39">
        <f t="shared" si="55"/>
        <v>0</v>
      </c>
      <c r="T104" s="39">
        <f t="shared" si="56"/>
        <v>0</v>
      </c>
      <c r="U104" s="39">
        <f t="shared" si="57"/>
        <v>2.5456816774525491E-4</v>
      </c>
    </row>
    <row r="105" spans="1:21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101">
        <v>1</v>
      </c>
      <c r="M105" s="101">
        <v>1</v>
      </c>
      <c r="N105" s="101">
        <v>1</v>
      </c>
      <c r="O105" s="101">
        <v>1</v>
      </c>
      <c r="P105" s="67">
        <f t="shared" si="54"/>
        <v>1</v>
      </c>
      <c r="Q105" s="38">
        <v>2.037470342528643E-3</v>
      </c>
      <c r="R105" s="39">
        <v>2.037470342528643E-3</v>
      </c>
      <c r="S105" s="39">
        <f t="shared" si="55"/>
        <v>0</v>
      </c>
      <c r="T105" s="39">
        <f t="shared" si="56"/>
        <v>2.037470342528643E-3</v>
      </c>
      <c r="U105" s="39">
        <f t="shared" si="57"/>
        <v>0</v>
      </c>
    </row>
    <row r="106" spans="1:21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101">
        <v>1</v>
      </c>
      <c r="M106" s="101">
        <v>1</v>
      </c>
      <c r="N106" s="101">
        <v>1</v>
      </c>
      <c r="O106" s="101">
        <v>1</v>
      </c>
      <c r="P106" s="67">
        <f t="shared" si="54"/>
        <v>1</v>
      </c>
      <c r="Q106" s="38">
        <v>2.4526535692876274E-4</v>
      </c>
      <c r="R106" s="39">
        <v>2.4526535692876274E-4</v>
      </c>
      <c r="S106" s="39">
        <f t="shared" si="55"/>
        <v>0</v>
      </c>
      <c r="T106" s="39">
        <f t="shared" si="56"/>
        <v>2.4526535692876274E-4</v>
      </c>
      <c r="U106" s="39">
        <f t="shared" si="57"/>
        <v>0</v>
      </c>
    </row>
    <row r="107" spans="1:21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65"/>
      <c r="Q107" s="34">
        <v>1.1567054698520183E-2</v>
      </c>
      <c r="R107" s="35">
        <v>1.1567054698520183E-2</v>
      </c>
      <c r="S107" s="35">
        <f>SUBTOTAL(9,S108:S112)</f>
        <v>0</v>
      </c>
      <c r="T107" s="35">
        <f>SUBTOTAL(9,T108:T112)</f>
        <v>1.1567054698520183E-2</v>
      </c>
      <c r="U107" s="35">
        <f>SUBTOTAL(9,U108:U112)</f>
        <v>0</v>
      </c>
    </row>
    <row r="108" spans="1:21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66"/>
      <c r="Q108" s="36">
        <v>1.1567054698520183E-2</v>
      </c>
      <c r="R108" s="37">
        <v>1.1567054698520183E-2</v>
      </c>
      <c r="S108" s="37">
        <f>SUBTOTAL(9,S109:S112)</f>
        <v>0</v>
      </c>
      <c r="T108" s="37">
        <f>SUBTOTAL(9,T109:T112)</f>
        <v>1.1567054698520183E-2</v>
      </c>
      <c r="U108" s="37">
        <f>SUBTOTAL(9,U109:U112)</f>
        <v>0</v>
      </c>
    </row>
    <row r="109" spans="1:21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101">
        <v>1</v>
      </c>
      <c r="M109" s="101">
        <v>1</v>
      </c>
      <c r="N109" s="101">
        <v>1</v>
      </c>
      <c r="O109" s="101">
        <v>1</v>
      </c>
      <c r="P109" s="67">
        <f>SUM(D109:O109)/12</f>
        <v>1</v>
      </c>
      <c r="Q109" s="38">
        <v>5.179870249670657E-3</v>
      </c>
      <c r="R109" s="39">
        <v>5.179870249670657E-3</v>
      </c>
      <c r="S109" s="39">
        <f t="shared" ref="S109:S112" si="58">T109-R109</f>
        <v>0</v>
      </c>
      <c r="T109" s="39">
        <f t="shared" ref="T109:T112" si="59">Q109*P109</f>
        <v>5.179870249670657E-3</v>
      </c>
      <c r="U109" s="39">
        <f>Q109-T109</f>
        <v>0</v>
      </c>
    </row>
    <row r="110" spans="1:21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101">
        <v>1</v>
      </c>
      <c r="M110" s="101">
        <v>1</v>
      </c>
      <c r="N110" s="101">
        <v>1</v>
      </c>
      <c r="O110" s="101">
        <v>1</v>
      </c>
      <c r="P110" s="67">
        <f>SUM(D110:O110)/12</f>
        <v>1</v>
      </c>
      <c r="Q110" s="38">
        <v>2.9171522544041116E-3</v>
      </c>
      <c r="R110" s="39">
        <v>2.9171522544041116E-3</v>
      </c>
      <c r="S110" s="39">
        <f t="shared" si="58"/>
        <v>0</v>
      </c>
      <c r="T110" s="39">
        <f t="shared" si="59"/>
        <v>2.9171522544041116E-3</v>
      </c>
      <c r="U110" s="39">
        <f>Q110-T110</f>
        <v>0</v>
      </c>
    </row>
    <row r="111" spans="1:21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101">
        <v>1</v>
      </c>
      <c r="M111" s="101">
        <v>1</v>
      </c>
      <c r="N111" s="101">
        <v>1</v>
      </c>
      <c r="O111" s="101">
        <v>1</v>
      </c>
      <c r="P111" s="67">
        <f>SUM(D111:O111)/12</f>
        <v>1</v>
      </c>
      <c r="Q111" s="38">
        <v>3.0308918171848467E-3</v>
      </c>
      <c r="R111" s="39">
        <v>3.0308918171848467E-3</v>
      </c>
      <c r="S111" s="39">
        <f t="shared" si="58"/>
        <v>0</v>
      </c>
      <c r="T111" s="39">
        <f t="shared" si="59"/>
        <v>3.0308918171848467E-3</v>
      </c>
      <c r="U111" s="39">
        <f>Q111-T111</f>
        <v>0</v>
      </c>
    </row>
    <row r="112" spans="1:21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101">
        <v>1</v>
      </c>
      <c r="M112" s="101">
        <v>1</v>
      </c>
      <c r="N112" s="101">
        <v>1</v>
      </c>
      <c r="O112" s="101">
        <v>1</v>
      </c>
      <c r="P112" s="67">
        <f>SUM(D112:O112)/12</f>
        <v>1</v>
      </c>
      <c r="Q112" s="38">
        <v>4.3914037726056738E-4</v>
      </c>
      <c r="R112" s="39">
        <v>4.3914037726056738E-4</v>
      </c>
      <c r="S112" s="39">
        <f t="shared" si="58"/>
        <v>0</v>
      </c>
      <c r="T112" s="39">
        <f t="shared" si="59"/>
        <v>4.3914037726056738E-4</v>
      </c>
      <c r="U112" s="39">
        <f>Q112-T112</f>
        <v>0</v>
      </c>
    </row>
    <row r="113" spans="1:21" x14ac:dyDescent="0.2">
      <c r="A113" s="5" t="s">
        <v>96</v>
      </c>
      <c r="B113" s="5"/>
      <c r="C113" s="22" t="s">
        <v>541</v>
      </c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65"/>
      <c r="Q113" s="34">
        <v>5.9290150983187018E-2</v>
      </c>
      <c r="R113" s="35">
        <v>5.8684804573999806E-2</v>
      </c>
      <c r="S113" s="35">
        <f>SUBTOTAL(9,S114:S133)</f>
        <v>0</v>
      </c>
      <c r="T113" s="35">
        <f>SUBTOTAL(9,T114:T133)</f>
        <v>5.8684804573999806E-2</v>
      </c>
      <c r="U113" s="35">
        <f>SUBTOTAL(9,U114:U133)</f>
        <v>6.0534640918720331E-4</v>
      </c>
    </row>
    <row r="114" spans="1:21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66"/>
      <c r="Q114" s="36">
        <v>4.2963890072199008E-2</v>
      </c>
      <c r="R114" s="37">
        <v>4.1991309333733871E-2</v>
      </c>
      <c r="S114" s="37">
        <f>SUBTOTAL(9,S115:S127)</f>
        <v>0</v>
      </c>
      <c r="T114" s="37">
        <f>SUBTOTAL(9,T115:T127)</f>
        <v>4.1991309333733871E-2</v>
      </c>
      <c r="U114" s="37">
        <f>SUBTOTAL(9,U115:U127)</f>
        <v>4.8844855214903878E-4</v>
      </c>
    </row>
    <row r="115" spans="1:21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101">
        <v>1</v>
      </c>
      <c r="I115" s="101">
        <v>1</v>
      </c>
      <c r="J115" s="101">
        <v>1</v>
      </c>
      <c r="K115" s="101">
        <v>1</v>
      </c>
      <c r="L115" s="101">
        <v>1</v>
      </c>
      <c r="M115" s="101">
        <v>1</v>
      </c>
      <c r="N115" s="101">
        <v>1</v>
      </c>
      <c r="O115" s="101">
        <v>1</v>
      </c>
      <c r="P115" s="67">
        <f t="shared" ref="P115:P127" si="60">SUM(D115:O115)/12</f>
        <v>1</v>
      </c>
      <c r="Q115" s="38">
        <v>2.9465601710398051E-3</v>
      </c>
      <c r="R115" s="39">
        <v>2.9465601710398051E-3</v>
      </c>
      <c r="S115" s="39">
        <f t="shared" ref="S115:S127" si="61">T115-R115</f>
        <v>0</v>
      </c>
      <c r="T115" s="39">
        <f t="shared" ref="T115:T127" si="62">Q115*P115</f>
        <v>2.9465601710398051E-3</v>
      </c>
      <c r="U115" s="39">
        <f t="shared" ref="U115:U127" si="63">Q115-T115</f>
        <v>0</v>
      </c>
    </row>
    <row r="116" spans="1:21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101">
        <v>1</v>
      </c>
      <c r="I116" s="101">
        <v>1</v>
      </c>
      <c r="J116" s="101">
        <v>1</v>
      </c>
      <c r="K116" s="101">
        <v>1</v>
      </c>
      <c r="L116" s="101">
        <v>1</v>
      </c>
      <c r="M116" s="101">
        <v>1</v>
      </c>
      <c r="N116" s="101">
        <v>1</v>
      </c>
      <c r="O116" s="101">
        <v>1</v>
      </c>
      <c r="P116" s="67">
        <f t="shared" si="60"/>
        <v>1</v>
      </c>
      <c r="Q116" s="38">
        <v>1.2768427407839154E-2</v>
      </c>
      <c r="R116" s="39">
        <v>1.2768427407839154E-2</v>
      </c>
      <c r="S116" s="39">
        <f t="shared" si="61"/>
        <v>0</v>
      </c>
      <c r="T116" s="39">
        <f t="shared" si="62"/>
        <v>1.2768427407839154E-2</v>
      </c>
      <c r="U116" s="39">
        <f t="shared" si="63"/>
        <v>0</v>
      </c>
    </row>
    <row r="117" spans="1:21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60"/>
        <v>1</v>
      </c>
      <c r="Q117" s="38">
        <v>1.304344027314706E-2</v>
      </c>
      <c r="R117" s="39">
        <v>1.304344027314706E-2</v>
      </c>
      <c r="S117" s="39">
        <f t="shared" si="61"/>
        <v>0</v>
      </c>
      <c r="T117" s="39">
        <f t="shared" si="62"/>
        <v>1.304344027314706E-2</v>
      </c>
      <c r="U117" s="39">
        <f t="shared" si="63"/>
        <v>0</v>
      </c>
    </row>
    <row r="118" spans="1:21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101">
        <v>1</v>
      </c>
      <c r="M118" s="101">
        <v>1</v>
      </c>
      <c r="N118" s="101">
        <v>1</v>
      </c>
      <c r="O118" s="101">
        <v>1</v>
      </c>
      <c r="P118" s="67">
        <f t="shared" si="60"/>
        <v>1</v>
      </c>
      <c r="Q118" s="38">
        <v>3.9287468947197405E-3</v>
      </c>
      <c r="R118" s="39">
        <v>3.9287468947197405E-3</v>
      </c>
      <c r="S118" s="39">
        <f t="shared" si="61"/>
        <v>0</v>
      </c>
      <c r="T118" s="39">
        <f t="shared" si="62"/>
        <v>3.9287468947197405E-3</v>
      </c>
      <c r="U118" s="39">
        <f t="shared" si="63"/>
        <v>0</v>
      </c>
    </row>
    <row r="119" spans="1:21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101">
        <v>1</v>
      </c>
      <c r="M119" s="101">
        <v>1</v>
      </c>
      <c r="N119" s="101">
        <v>1</v>
      </c>
      <c r="O119" s="101">
        <v>1</v>
      </c>
      <c r="P119" s="67">
        <f t="shared" si="60"/>
        <v>1</v>
      </c>
      <c r="Q119" s="38">
        <v>1.1206636785819181E-3</v>
      </c>
      <c r="R119" s="39">
        <v>1.1206636785819181E-3</v>
      </c>
      <c r="S119" s="39">
        <f t="shared" si="61"/>
        <v>0</v>
      </c>
      <c r="T119" s="39">
        <f t="shared" si="62"/>
        <v>1.1206636785819181E-3</v>
      </c>
      <c r="U119" s="39">
        <f t="shared" si="63"/>
        <v>0</v>
      </c>
    </row>
    <row r="120" spans="1:21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60"/>
        <v>1</v>
      </c>
      <c r="Q120" s="38">
        <v>4.9608053517042174E-3</v>
      </c>
      <c r="R120" s="39">
        <v>4.9608053517042174E-3</v>
      </c>
      <c r="S120" s="39">
        <f t="shared" si="61"/>
        <v>0</v>
      </c>
      <c r="T120" s="39">
        <f t="shared" si="62"/>
        <v>4.9608053517042174E-3</v>
      </c>
      <c r="U120" s="39">
        <f t="shared" si="63"/>
        <v>0</v>
      </c>
    </row>
    <row r="121" spans="1:21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101">
        <v>1</v>
      </c>
      <c r="M121" s="101">
        <v>1</v>
      </c>
      <c r="N121" s="101">
        <v>1</v>
      </c>
      <c r="O121" s="101">
        <v>1</v>
      </c>
      <c r="P121" s="67">
        <f t="shared" si="60"/>
        <v>1</v>
      </c>
      <c r="Q121" s="38">
        <v>2.2458121532180581E-4</v>
      </c>
      <c r="R121" s="39">
        <v>2.2458121532180581E-4</v>
      </c>
      <c r="S121" s="39">
        <f t="shared" si="61"/>
        <v>0</v>
      </c>
      <c r="T121" s="39">
        <f t="shared" si="62"/>
        <v>2.2458121532180581E-4</v>
      </c>
      <c r="U121" s="39">
        <f t="shared" si="63"/>
        <v>0</v>
      </c>
    </row>
    <row r="122" spans="1:21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101">
        <v>1</v>
      </c>
      <c r="M122" s="101">
        <v>1</v>
      </c>
      <c r="N122" s="101">
        <v>1</v>
      </c>
      <c r="O122" s="101">
        <v>1</v>
      </c>
      <c r="P122" s="67">
        <f t="shared" si="60"/>
        <v>1</v>
      </c>
      <c r="Q122" s="38">
        <v>9.731825350936061E-4</v>
      </c>
      <c r="R122" s="39">
        <v>9.731825350936061E-4</v>
      </c>
      <c r="S122" s="39">
        <f t="shared" si="61"/>
        <v>0</v>
      </c>
      <c r="T122" s="39">
        <f t="shared" si="62"/>
        <v>9.731825350936061E-4</v>
      </c>
      <c r="U122" s="39">
        <f t="shared" si="63"/>
        <v>0</v>
      </c>
    </row>
    <row r="123" spans="1:21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101">
        <v>1</v>
      </c>
      <c r="M123" s="101">
        <v>1</v>
      </c>
      <c r="N123" s="101">
        <v>1</v>
      </c>
      <c r="O123" s="101">
        <v>1</v>
      </c>
      <c r="P123" s="67">
        <f t="shared" si="60"/>
        <v>1</v>
      </c>
      <c r="Q123" s="38">
        <v>9.9414344852364147E-4</v>
      </c>
      <c r="R123" s="39">
        <v>9.9414344852364147E-4</v>
      </c>
      <c r="S123" s="39">
        <f t="shared" si="61"/>
        <v>0</v>
      </c>
      <c r="T123" s="39">
        <f t="shared" si="62"/>
        <v>9.9414344852364147E-4</v>
      </c>
      <c r="U123" s="39">
        <f t="shared" si="63"/>
        <v>0</v>
      </c>
    </row>
    <row r="124" spans="1:21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101">
        <v>1</v>
      </c>
      <c r="M124" s="101">
        <v>1</v>
      </c>
      <c r="N124" s="101">
        <v>1</v>
      </c>
      <c r="O124" s="101">
        <v>1</v>
      </c>
      <c r="P124" s="67">
        <f t="shared" si="60"/>
        <v>1</v>
      </c>
      <c r="Q124" s="38">
        <v>2.9944070999544589E-4</v>
      </c>
      <c r="R124" s="39">
        <v>2.9944070999544589E-4</v>
      </c>
      <c r="S124" s="39">
        <f t="shared" si="61"/>
        <v>0</v>
      </c>
      <c r="T124" s="39">
        <f t="shared" si="62"/>
        <v>2.9944070999544589E-4</v>
      </c>
      <c r="U124" s="39">
        <f t="shared" si="63"/>
        <v>0</v>
      </c>
    </row>
    <row r="125" spans="1:21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101">
        <v>1</v>
      </c>
      <c r="M125" s="101">
        <v>1</v>
      </c>
      <c r="N125" s="101">
        <v>1</v>
      </c>
      <c r="O125" s="101">
        <v>1</v>
      </c>
      <c r="P125" s="67">
        <f t="shared" si="60"/>
        <v>1</v>
      </c>
      <c r="Q125" s="38">
        <v>1.3476420656476879E-4</v>
      </c>
      <c r="R125" s="39">
        <v>1.3476420656476879E-4</v>
      </c>
      <c r="S125" s="39">
        <f t="shared" si="61"/>
        <v>0</v>
      </c>
      <c r="T125" s="39">
        <f t="shared" si="62"/>
        <v>1.3476420656476879E-4</v>
      </c>
      <c r="U125" s="39">
        <f t="shared" si="63"/>
        <v>0</v>
      </c>
    </row>
    <row r="126" spans="1:21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101">
        <v>1</v>
      </c>
      <c r="M126" s="101">
        <v>1</v>
      </c>
      <c r="N126" s="101">
        <v>1</v>
      </c>
      <c r="O126" s="101">
        <v>1</v>
      </c>
      <c r="P126" s="67">
        <f t="shared" si="60"/>
        <v>1</v>
      </c>
      <c r="Q126" s="38">
        <v>5.9655344120269731E-4</v>
      </c>
      <c r="R126" s="39">
        <v>5.9655344120269731E-4</v>
      </c>
      <c r="S126" s="39">
        <f t="shared" si="61"/>
        <v>0</v>
      </c>
      <c r="T126" s="39">
        <f t="shared" si="62"/>
        <v>5.9655344120269731E-4</v>
      </c>
      <c r="U126" s="39">
        <f t="shared" si="63"/>
        <v>0</v>
      </c>
    </row>
    <row r="127" spans="1:21" x14ac:dyDescent="0.2">
      <c r="A127" s="7" t="s">
        <v>110</v>
      </c>
      <c r="B127" s="7" t="s">
        <v>369</v>
      </c>
      <c r="C127" s="24" t="s">
        <v>555</v>
      </c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67">
        <f t="shared" si="60"/>
        <v>0</v>
      </c>
      <c r="Q127" s="38">
        <v>4.8844855214903878E-4</v>
      </c>
      <c r="R127" s="39">
        <v>0</v>
      </c>
      <c r="S127" s="39">
        <f t="shared" si="61"/>
        <v>0</v>
      </c>
      <c r="T127" s="39">
        <f t="shared" si="62"/>
        <v>0</v>
      </c>
      <c r="U127" s="39">
        <f t="shared" si="63"/>
        <v>4.8844855214903878E-4</v>
      </c>
    </row>
    <row r="128" spans="1:21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66"/>
      <c r="Q128" s="36">
        <v>1.6326260910988006E-2</v>
      </c>
      <c r="R128" s="37">
        <v>1.6326260910988006E-2</v>
      </c>
      <c r="S128" s="37">
        <f>SUBTOTAL(9,S129:S130)</f>
        <v>0</v>
      </c>
      <c r="T128" s="37">
        <f>SUBTOTAL(9,T129:T130)</f>
        <v>1.6326260910988006E-2</v>
      </c>
      <c r="U128" s="37">
        <f>SUBTOTAL(9,U129:U130)</f>
        <v>0</v>
      </c>
    </row>
    <row r="129" spans="1:21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101">
        <v>1</v>
      </c>
      <c r="M129" s="101">
        <v>1</v>
      </c>
      <c r="N129" s="101">
        <v>1</v>
      </c>
      <c r="O129" s="101">
        <v>1</v>
      </c>
      <c r="P129" s="67">
        <f>SUM(D129:O129)/12</f>
        <v>1</v>
      </c>
      <c r="Q129" s="38">
        <v>1.6659451395593682E-3</v>
      </c>
      <c r="R129" s="39">
        <v>1.6659451395593682E-3</v>
      </c>
      <c r="S129" s="39">
        <f t="shared" ref="S129:S130" si="64">T129-R129</f>
        <v>0</v>
      </c>
      <c r="T129" s="39">
        <f t="shared" ref="T129:T130" si="65">Q129*P129</f>
        <v>1.6659451395593682E-3</v>
      </c>
      <c r="U129" s="39">
        <f>Q129-T129</f>
        <v>0</v>
      </c>
    </row>
    <row r="130" spans="1:2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101">
        <v>1</v>
      </c>
      <c r="M130" s="101">
        <v>1</v>
      </c>
      <c r="N130" s="101">
        <v>1</v>
      </c>
      <c r="O130" s="101">
        <v>1</v>
      </c>
      <c r="P130" s="67">
        <f>SUM(D130:O130)/12</f>
        <v>1</v>
      </c>
      <c r="Q130" s="38">
        <v>1.4660315771428636E-2</v>
      </c>
      <c r="R130" s="39">
        <v>1.4660315771428636E-2</v>
      </c>
      <c r="S130" s="39">
        <f t="shared" si="64"/>
        <v>0</v>
      </c>
      <c r="T130" s="39">
        <f t="shared" si="65"/>
        <v>1.4660315771428636E-2</v>
      </c>
      <c r="U130" s="39">
        <f>Q130-T130</f>
        <v>0</v>
      </c>
    </row>
    <row r="131" spans="1:21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68"/>
      <c r="Q131" s="40">
        <v>4.8413218631609793E-4</v>
      </c>
      <c r="R131" s="41">
        <v>3.6723432927793345E-4</v>
      </c>
      <c r="S131" s="41">
        <f>SUBTOTAL(9,S132:S133)</f>
        <v>0</v>
      </c>
      <c r="T131" s="41">
        <f>SUBTOTAL(9,T132:T133)</f>
        <v>3.6723432927793345E-4</v>
      </c>
      <c r="U131" s="41">
        <f>SUBTOTAL(9,U132:U133)</f>
        <v>1.1689785703816448E-4</v>
      </c>
    </row>
    <row r="132" spans="1:2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3.6723432927793345E-4</v>
      </c>
      <c r="R132" s="39">
        <v>3.6723432927793345E-4</v>
      </c>
      <c r="S132" s="39">
        <f t="shared" ref="S132:S133" si="66">T132-R132</f>
        <v>0</v>
      </c>
      <c r="T132" s="39">
        <f t="shared" ref="T132:T133" si="67">Q132*P132</f>
        <v>3.6723432927793345E-4</v>
      </c>
      <c r="U132" s="39">
        <f>Q132-T132</f>
        <v>0</v>
      </c>
    </row>
    <row r="133" spans="1:21" x14ac:dyDescent="0.2">
      <c r="A133" s="7" t="s">
        <v>116</v>
      </c>
      <c r="B133" s="7" t="s">
        <v>373</v>
      </c>
      <c r="C133" s="24" t="s">
        <v>561</v>
      </c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67">
        <f>SUM(D133:O133)/12</f>
        <v>0</v>
      </c>
      <c r="Q133" s="38">
        <v>1.1689785703816448E-4</v>
      </c>
      <c r="R133" s="39">
        <v>0</v>
      </c>
      <c r="S133" s="39">
        <f t="shared" si="66"/>
        <v>0</v>
      </c>
      <c r="T133" s="39">
        <f t="shared" si="67"/>
        <v>0</v>
      </c>
      <c r="U133" s="39">
        <f>Q133-T133</f>
        <v>1.1689785703816448E-4</v>
      </c>
    </row>
    <row r="134" spans="1:21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65"/>
      <c r="Q134" s="34">
        <v>1.6680194715386495E-2</v>
      </c>
      <c r="R134" s="35">
        <v>1.6680194715386492E-2</v>
      </c>
      <c r="S134" s="35">
        <f>SUBTOTAL(9,S135:S148)</f>
        <v>0</v>
      </c>
      <c r="T134" s="35">
        <f>SUBTOTAL(9,T135:T148)</f>
        <v>1.6680194715386492E-2</v>
      </c>
      <c r="U134" s="35">
        <f>SUBTOTAL(9,U135:U148)</f>
        <v>0</v>
      </c>
    </row>
    <row r="135" spans="1:21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66"/>
      <c r="Q135" s="36">
        <v>2.7664363402335724E-3</v>
      </c>
      <c r="R135" s="37">
        <v>2.7664363402335724E-3</v>
      </c>
      <c r="S135" s="37">
        <f>SUBTOTAL(9,S136)</f>
        <v>0</v>
      </c>
      <c r="T135" s="37">
        <f>SUBTOTAL(9,T136)</f>
        <v>2.7664363402335724E-3</v>
      </c>
      <c r="U135" s="37">
        <f>SUBTOTAL(9,U136)</f>
        <v>0</v>
      </c>
    </row>
    <row r="136" spans="1:2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101">
        <v>1</v>
      </c>
      <c r="M136" s="101">
        <v>1</v>
      </c>
      <c r="N136" s="101">
        <v>1</v>
      </c>
      <c r="O136" s="101">
        <v>1</v>
      </c>
      <c r="P136" s="67">
        <f>SUM(D136:O136)/12</f>
        <v>1</v>
      </c>
      <c r="Q136" s="38">
        <v>2.7664363402335724E-3</v>
      </c>
      <c r="R136" s="39">
        <v>2.7664363402335724E-3</v>
      </c>
      <c r="S136" s="39">
        <f t="shared" ref="S136" si="68">T136-R136</f>
        <v>0</v>
      </c>
      <c r="T136" s="39">
        <f t="shared" ref="T136" si="69">Q136*P136</f>
        <v>2.7664363402335724E-3</v>
      </c>
      <c r="U136" s="39">
        <f>Q136-T136</f>
        <v>0</v>
      </c>
    </row>
    <row r="137" spans="1:21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66"/>
      <c r="Q137" s="36">
        <v>1.3913758375152923E-2</v>
      </c>
      <c r="R137" s="37">
        <v>1.3913758375152923E-2</v>
      </c>
      <c r="S137" s="37">
        <f>SUBTOTAL(9,S138:S148)</f>
        <v>0</v>
      </c>
      <c r="T137" s="37">
        <f>SUBTOTAL(9,T138:T148)</f>
        <v>1.3913758375152923E-2</v>
      </c>
      <c r="U137" s="37">
        <f>SUBTOTAL(9,U138:U148)</f>
        <v>0</v>
      </c>
    </row>
    <row r="138" spans="1:2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70">SUM(D138:O138)/12</f>
        <v>1</v>
      </c>
      <c r="Q138" s="38">
        <v>2.7503635449552056E-3</v>
      </c>
      <c r="R138" s="39">
        <v>2.7503635449552056E-3</v>
      </c>
      <c r="S138" s="39">
        <f t="shared" ref="S138:S148" si="71">T138-R138</f>
        <v>0</v>
      </c>
      <c r="T138" s="39">
        <f t="shared" ref="T138:T148" si="72">Q138*P138</f>
        <v>2.7503635449552056E-3</v>
      </c>
      <c r="U138" s="39">
        <f t="shared" ref="U138:U148" si="73">Q138-T138</f>
        <v>0</v>
      </c>
    </row>
    <row r="139" spans="1:2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70"/>
        <v>1</v>
      </c>
      <c r="Q139" s="38">
        <v>0</v>
      </c>
      <c r="R139" s="39">
        <v>0</v>
      </c>
      <c r="S139" s="39">
        <f t="shared" si="71"/>
        <v>0</v>
      </c>
      <c r="T139" s="39">
        <f t="shared" si="72"/>
        <v>0</v>
      </c>
      <c r="U139" s="39">
        <f t="shared" si="73"/>
        <v>0</v>
      </c>
    </row>
    <row r="140" spans="1:2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70"/>
        <v>1</v>
      </c>
      <c r="Q140" s="38">
        <v>5.7193531588678925E-4</v>
      </c>
      <c r="R140" s="39">
        <v>5.7193531588678925E-4</v>
      </c>
      <c r="S140" s="39">
        <f t="shared" si="71"/>
        <v>0</v>
      </c>
      <c r="T140" s="39">
        <f t="shared" si="72"/>
        <v>5.7193531588678925E-4</v>
      </c>
      <c r="U140" s="39">
        <f t="shared" si="73"/>
        <v>0</v>
      </c>
    </row>
    <row r="141" spans="1:2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70"/>
        <v>1</v>
      </c>
      <c r="Q141" s="38">
        <v>0</v>
      </c>
      <c r="R141" s="39">
        <v>0</v>
      </c>
      <c r="S141" s="39">
        <f t="shared" si="71"/>
        <v>0</v>
      </c>
      <c r="T141" s="39">
        <f t="shared" si="72"/>
        <v>0</v>
      </c>
      <c r="U141" s="39">
        <f t="shared" si="73"/>
        <v>0</v>
      </c>
    </row>
    <row r="142" spans="1:2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101">
        <v>1</v>
      </c>
      <c r="M142" s="101">
        <v>1</v>
      </c>
      <c r="N142" s="101">
        <v>1</v>
      </c>
      <c r="O142" s="101">
        <v>1</v>
      </c>
      <c r="P142" s="67">
        <f t="shared" si="70"/>
        <v>1</v>
      </c>
      <c r="Q142" s="38">
        <v>3.0249703568647778E-3</v>
      </c>
      <c r="R142" s="39">
        <v>3.0249703568647778E-3</v>
      </c>
      <c r="S142" s="39">
        <f t="shared" si="71"/>
        <v>0</v>
      </c>
      <c r="T142" s="39">
        <f t="shared" si="72"/>
        <v>3.0249703568647778E-3</v>
      </c>
      <c r="U142" s="39">
        <f t="shared" si="73"/>
        <v>0</v>
      </c>
    </row>
    <row r="143" spans="1:2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70"/>
        <v>1</v>
      </c>
      <c r="Q143" s="38">
        <v>1.6606309384695399E-3</v>
      </c>
      <c r="R143" s="39">
        <v>1.6606309384695399E-3</v>
      </c>
      <c r="S143" s="39">
        <f t="shared" si="71"/>
        <v>0</v>
      </c>
      <c r="T143" s="39">
        <f t="shared" si="72"/>
        <v>1.6606309384695399E-3</v>
      </c>
      <c r="U143" s="39">
        <f t="shared" si="73"/>
        <v>0</v>
      </c>
    </row>
    <row r="144" spans="1:2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70"/>
        <v>1</v>
      </c>
      <c r="Q144" s="38">
        <v>1.1363367934973528E-3</v>
      </c>
      <c r="R144" s="39">
        <v>1.1363367934973528E-3</v>
      </c>
      <c r="S144" s="39">
        <f t="shared" si="71"/>
        <v>0</v>
      </c>
      <c r="T144" s="39">
        <f t="shared" si="72"/>
        <v>1.1363367934973528E-3</v>
      </c>
      <c r="U144" s="39">
        <f t="shared" si="73"/>
        <v>0</v>
      </c>
    </row>
    <row r="145" spans="1:2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70"/>
        <v>1</v>
      </c>
      <c r="Q145" s="38">
        <v>7.9599485273943772E-4</v>
      </c>
      <c r="R145" s="39">
        <v>7.9599485273943772E-4</v>
      </c>
      <c r="S145" s="39">
        <f t="shared" si="71"/>
        <v>0</v>
      </c>
      <c r="T145" s="39">
        <f t="shared" si="72"/>
        <v>7.9599485273943772E-4</v>
      </c>
      <c r="U145" s="39">
        <f t="shared" si="73"/>
        <v>0</v>
      </c>
    </row>
    <row r="146" spans="1:2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70"/>
        <v>1</v>
      </c>
      <c r="Q146" s="38">
        <v>1.7838080562437922E-3</v>
      </c>
      <c r="R146" s="39">
        <v>1.7838080562437922E-3</v>
      </c>
      <c r="S146" s="39">
        <f t="shared" si="71"/>
        <v>0</v>
      </c>
      <c r="T146" s="39">
        <f t="shared" si="72"/>
        <v>1.7838080562437922E-3</v>
      </c>
      <c r="U146" s="39">
        <f t="shared" si="73"/>
        <v>0</v>
      </c>
    </row>
    <row r="147" spans="1:21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67">
        <f t="shared" si="70"/>
        <v>0</v>
      </c>
      <c r="Q147" s="38">
        <v>0</v>
      </c>
      <c r="R147" s="39">
        <v>0</v>
      </c>
      <c r="S147" s="39">
        <f t="shared" si="71"/>
        <v>0</v>
      </c>
      <c r="T147" s="39">
        <f t="shared" si="72"/>
        <v>0</v>
      </c>
      <c r="U147" s="39">
        <f t="shared" si="73"/>
        <v>0</v>
      </c>
    </row>
    <row r="148" spans="1:21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101">
        <v>1</v>
      </c>
      <c r="M148" s="101">
        <v>1</v>
      </c>
      <c r="N148" s="101">
        <v>1</v>
      </c>
      <c r="O148" s="101">
        <v>1</v>
      </c>
      <c r="P148" s="67">
        <f t="shared" si="70"/>
        <v>1</v>
      </c>
      <c r="Q148" s="38">
        <v>2.1897185164960263E-3</v>
      </c>
      <c r="R148" s="39">
        <v>2.1897185164960263E-3</v>
      </c>
      <c r="S148" s="39">
        <f t="shared" si="71"/>
        <v>0</v>
      </c>
      <c r="T148" s="39">
        <f t="shared" si="72"/>
        <v>2.1897185164960263E-3</v>
      </c>
      <c r="U148" s="39">
        <f t="shared" si="73"/>
        <v>0</v>
      </c>
    </row>
    <row r="149" spans="1:21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65"/>
      <c r="Q149" s="34">
        <v>6.2736488232015847E-3</v>
      </c>
      <c r="R149" s="35">
        <v>4.705236617401189E-3</v>
      </c>
      <c r="S149" s="35">
        <f>SUBTOTAL(9,S150:S151)</f>
        <v>1.5684122058003958E-3</v>
      </c>
      <c r="T149" s="35">
        <f>SUBTOTAL(9,T150:T151)</f>
        <v>6.2736488232015847E-3</v>
      </c>
      <c r="U149" s="35">
        <f>SUBTOTAL(9,U150:U151)</f>
        <v>0</v>
      </c>
    </row>
    <row r="150" spans="1:21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66"/>
      <c r="Q150" s="36">
        <v>6.2736488232015847E-3</v>
      </c>
      <c r="R150" s="37">
        <v>4.705236617401189E-3</v>
      </c>
      <c r="S150" s="37">
        <f>SUBTOTAL(9,S151)</f>
        <v>1.5684122058003958E-3</v>
      </c>
      <c r="T150" s="37">
        <f>SUBTOTAL(9,T151)</f>
        <v>6.2736488232015847E-3</v>
      </c>
      <c r="U150" s="37">
        <f>SUBTOTAL(9,U151)</f>
        <v>0</v>
      </c>
    </row>
    <row r="151" spans="1:21" x14ac:dyDescent="0.2">
      <c r="A151" s="7" t="s">
        <v>134</v>
      </c>
      <c r="B151" s="7" t="s">
        <v>384</v>
      </c>
      <c r="C151" s="24" t="s">
        <v>579</v>
      </c>
      <c r="D151" s="106">
        <v>1</v>
      </c>
      <c r="E151" s="106">
        <v>1</v>
      </c>
      <c r="F151" s="106">
        <v>1</v>
      </c>
      <c r="G151" s="106">
        <v>1</v>
      </c>
      <c r="H151" s="106">
        <v>1</v>
      </c>
      <c r="I151" s="106">
        <v>1</v>
      </c>
      <c r="J151" s="106">
        <v>1</v>
      </c>
      <c r="K151" s="106">
        <v>1</v>
      </c>
      <c r="L151" s="106">
        <v>1</v>
      </c>
      <c r="M151" s="106">
        <v>1</v>
      </c>
      <c r="N151" s="106">
        <v>1</v>
      </c>
      <c r="O151" s="106">
        <v>1</v>
      </c>
      <c r="P151" s="67">
        <f>SUM(D151:O151)/12</f>
        <v>1</v>
      </c>
      <c r="Q151" s="38">
        <v>6.2736488232015847E-3</v>
      </c>
      <c r="R151" s="39">
        <v>4.705236617401189E-3</v>
      </c>
      <c r="S151" s="39">
        <f t="shared" ref="S151" si="74">T151-R151</f>
        <v>1.5684122058003958E-3</v>
      </c>
      <c r="T151" s="39">
        <f t="shared" ref="T151" si="75">Q151*P151</f>
        <v>6.2736488232015847E-3</v>
      </c>
      <c r="U151" s="39">
        <f>Q151-T151</f>
        <v>0</v>
      </c>
    </row>
    <row r="152" spans="1:21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65"/>
      <c r="Q152" s="34">
        <v>2.9926044413699357E-3</v>
      </c>
      <c r="R152" s="35">
        <v>2.9926044413699357E-3</v>
      </c>
      <c r="S152" s="35">
        <f>SUBTOTAL(9,S153:S155)</f>
        <v>0</v>
      </c>
      <c r="T152" s="35">
        <f>SUBTOTAL(9,T153:T155)</f>
        <v>2.9926044413699357E-3</v>
      </c>
      <c r="U152" s="35">
        <f>SUBTOTAL(9,U153:U155)</f>
        <v>0</v>
      </c>
    </row>
    <row r="153" spans="1:21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66"/>
      <c r="Q153" s="36">
        <v>2.9926044413699357E-3</v>
      </c>
      <c r="R153" s="37">
        <v>2.9926044413699357E-3</v>
      </c>
      <c r="S153" s="37">
        <f>SUBTOTAL(9,S154:S155)</f>
        <v>0</v>
      </c>
      <c r="T153" s="37">
        <f>SUBTOTAL(9,T154:T155)</f>
        <v>2.9926044413699357E-3</v>
      </c>
      <c r="U153" s="37">
        <f>SUBTOTAL(9,U154:U155)</f>
        <v>0</v>
      </c>
    </row>
    <row r="154" spans="1:2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6.4475634966611281E-4</v>
      </c>
      <c r="R154" s="39">
        <v>6.4475634966611281E-4</v>
      </c>
      <c r="S154" s="39">
        <f t="shared" ref="S154:S155" si="76">T154-R154</f>
        <v>0</v>
      </c>
      <c r="T154" s="39">
        <f t="shared" ref="T154:T155" si="77">Q154*P154</f>
        <v>6.4475634966611281E-4</v>
      </c>
      <c r="U154" s="39">
        <f>Q154-T154</f>
        <v>0</v>
      </c>
    </row>
    <row r="155" spans="1:2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2.347848091703823E-3</v>
      </c>
      <c r="R155" s="39">
        <v>2.347848091703823E-3</v>
      </c>
      <c r="S155" s="39">
        <f t="shared" si="76"/>
        <v>0</v>
      </c>
      <c r="T155" s="39">
        <f t="shared" si="77"/>
        <v>2.347848091703823E-3</v>
      </c>
      <c r="U155" s="39">
        <f>Q155-T155</f>
        <v>0</v>
      </c>
    </row>
    <row r="156" spans="1:21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4"/>
      <c r="Q156" s="32">
        <v>8.5263101686071999E-3</v>
      </c>
      <c r="R156" s="33">
        <v>6.3675014936778089E-3</v>
      </c>
      <c r="S156" s="33">
        <f>SUBTOTAL(9,S157:S267)</f>
        <v>0</v>
      </c>
      <c r="T156" s="33">
        <f>SUBTOTAL(9,T157:T267)</f>
        <v>6.3675014936778089E-3</v>
      </c>
      <c r="U156" s="33">
        <f>SUBTOTAL(9,U157:U267)</f>
        <v>2.1588086749293918E-3</v>
      </c>
    </row>
    <row r="157" spans="1:21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65"/>
      <c r="Q157" s="34">
        <v>3.2240275654102717E-5</v>
      </c>
      <c r="R157" s="35">
        <v>3.2240275654102717E-5</v>
      </c>
      <c r="S157" s="35">
        <f>SUBTOTAL(9,S158:S161)</f>
        <v>0</v>
      </c>
      <c r="T157" s="35">
        <f>SUBTOTAL(9,T158:T161)</f>
        <v>3.2240275654102717E-5</v>
      </c>
      <c r="U157" s="35">
        <f>SUBTOTAL(9,U158:U161)</f>
        <v>0</v>
      </c>
    </row>
    <row r="158" spans="1:21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66"/>
      <c r="Q158" s="36">
        <v>1.0889696631049435E-5</v>
      </c>
      <c r="R158" s="37">
        <v>1.0889696631049435E-5</v>
      </c>
      <c r="S158" s="37">
        <f>SUBTOTAL(9,S159)</f>
        <v>0</v>
      </c>
      <c r="T158" s="37">
        <f>SUBTOTAL(9,T159)</f>
        <v>1.0889696631049435E-5</v>
      </c>
      <c r="U158" s="37">
        <f>SUBTOTAL(9,U159)</f>
        <v>0</v>
      </c>
    </row>
    <row r="159" spans="1:21" x14ac:dyDescent="0.2">
      <c r="A159" s="7" t="s">
        <v>142</v>
      </c>
      <c r="B159" s="7" t="s">
        <v>302</v>
      </c>
      <c r="C159" s="24" t="s">
        <v>587</v>
      </c>
      <c r="D159" s="101">
        <v>1</v>
      </c>
      <c r="E159" s="101">
        <v>1</v>
      </c>
      <c r="F159" s="101">
        <v>1</v>
      </c>
      <c r="G159" s="101">
        <v>1</v>
      </c>
      <c r="H159" s="101">
        <v>1</v>
      </c>
      <c r="I159" s="101">
        <v>1</v>
      </c>
      <c r="J159" s="101">
        <v>1</v>
      </c>
      <c r="K159" s="101">
        <v>1</v>
      </c>
      <c r="L159" s="101">
        <v>1</v>
      </c>
      <c r="M159" s="101">
        <v>1</v>
      </c>
      <c r="N159" s="101">
        <v>1</v>
      </c>
      <c r="O159" s="101">
        <v>1</v>
      </c>
      <c r="P159" s="67">
        <f>SUM(D159:O159)/12</f>
        <v>1</v>
      </c>
      <c r="Q159" s="38">
        <v>1.0889696631049435E-5</v>
      </c>
      <c r="R159" s="39">
        <v>1.0889696631049435E-5</v>
      </c>
      <c r="S159" s="39">
        <f t="shared" ref="S159" si="78">T159-R159</f>
        <v>0</v>
      </c>
      <c r="T159" s="39">
        <f t="shared" ref="T159" si="79">Q159*P159</f>
        <v>1.0889696631049435E-5</v>
      </c>
      <c r="U159" s="39">
        <f>Q159-T159</f>
        <v>0</v>
      </c>
    </row>
    <row r="160" spans="1:21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66"/>
      <c r="Q160" s="36">
        <v>2.135057902305328E-5</v>
      </c>
      <c r="R160" s="37">
        <v>2.135057902305328E-5</v>
      </c>
      <c r="S160" s="37">
        <f>SUBTOTAL(9,S161)</f>
        <v>0</v>
      </c>
      <c r="T160" s="37">
        <f>SUBTOTAL(9,T161)</f>
        <v>2.135057902305328E-5</v>
      </c>
      <c r="U160" s="37">
        <f>SUBTOTAL(9,U161)</f>
        <v>0</v>
      </c>
    </row>
    <row r="161" spans="1:21" x14ac:dyDescent="0.2">
      <c r="A161" s="7" t="s">
        <v>144</v>
      </c>
      <c r="B161" s="7" t="s">
        <v>300</v>
      </c>
      <c r="C161" s="24" t="s">
        <v>588</v>
      </c>
      <c r="D161" s="101">
        <v>1</v>
      </c>
      <c r="E161" s="101">
        <v>1</v>
      </c>
      <c r="F161" s="101">
        <v>1</v>
      </c>
      <c r="G161" s="101">
        <v>1</v>
      </c>
      <c r="H161" s="101">
        <v>1</v>
      </c>
      <c r="I161" s="101">
        <v>1</v>
      </c>
      <c r="J161" s="101">
        <v>1</v>
      </c>
      <c r="K161" s="101">
        <v>1</v>
      </c>
      <c r="L161" s="101">
        <v>1</v>
      </c>
      <c r="M161" s="101">
        <v>1</v>
      </c>
      <c r="N161" s="101">
        <v>1</v>
      </c>
      <c r="O161" s="101">
        <v>1</v>
      </c>
      <c r="P161" s="67">
        <f>SUM(D161:O161)/12</f>
        <v>1</v>
      </c>
      <c r="Q161" s="38">
        <v>2.135057902305328E-5</v>
      </c>
      <c r="R161" s="39">
        <v>2.135057902305328E-5</v>
      </c>
      <c r="S161" s="39">
        <f t="shared" ref="S161" si="80">T161-R161</f>
        <v>0</v>
      </c>
      <c r="T161" s="39">
        <f t="shared" ref="T161" si="81">Q161*P161</f>
        <v>2.135057902305328E-5</v>
      </c>
      <c r="U161" s="39">
        <f>Q161-T161</f>
        <v>0</v>
      </c>
    </row>
    <row r="162" spans="1:21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65"/>
      <c r="Q162" s="34">
        <v>7.0032739748535837E-4</v>
      </c>
      <c r="R162" s="35">
        <v>7.0032739748535837E-4</v>
      </c>
      <c r="S162" s="35">
        <f>SUBTOTAL(9,S163:S170)</f>
        <v>0</v>
      </c>
      <c r="T162" s="35">
        <f>SUBTOTAL(9,T163:T170)</f>
        <v>7.0032739748535837E-4</v>
      </c>
      <c r="U162" s="35">
        <f>SUBTOTAL(9,U163:U170)</f>
        <v>0</v>
      </c>
    </row>
    <row r="163" spans="1:21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66"/>
      <c r="Q163" s="36">
        <v>3.9973954111794334E-4</v>
      </c>
      <c r="R163" s="37">
        <v>3.9973954111794334E-4</v>
      </c>
      <c r="S163" s="37">
        <f>SUBTOTAL(9,S164:S168)</f>
        <v>0</v>
      </c>
      <c r="T163" s="37">
        <f>SUBTOTAL(9,T164:T168)</f>
        <v>3.9973954111794334E-4</v>
      </c>
      <c r="U163" s="37">
        <f>SUBTOTAL(9,U164:U168)</f>
        <v>0</v>
      </c>
    </row>
    <row r="164" spans="1:21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101">
        <v>1</v>
      </c>
      <c r="M164" s="101">
        <v>1</v>
      </c>
      <c r="N164" s="101">
        <v>1</v>
      </c>
      <c r="O164" s="101">
        <v>1</v>
      </c>
      <c r="P164" s="67">
        <f>SUM(D164:O164)/12</f>
        <v>1</v>
      </c>
      <c r="Q164" s="38">
        <v>9.7928972387389862E-5</v>
      </c>
      <c r="R164" s="39">
        <v>9.7928972387389862E-5</v>
      </c>
      <c r="S164" s="39">
        <f t="shared" ref="S164:S168" si="82">T164-R164</f>
        <v>0</v>
      </c>
      <c r="T164" s="39">
        <f t="shared" ref="T164:T168" si="83">Q164*P164</f>
        <v>9.7928972387389862E-5</v>
      </c>
      <c r="U164" s="39">
        <f>Q164-T164</f>
        <v>0</v>
      </c>
    </row>
    <row r="165" spans="1:21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101">
        <v>1</v>
      </c>
      <c r="M165" s="101">
        <v>1</v>
      </c>
      <c r="N165" s="101">
        <v>1</v>
      </c>
      <c r="O165" s="101">
        <v>1</v>
      </c>
      <c r="P165" s="67">
        <f>SUM(D165:O165)/12</f>
        <v>1</v>
      </c>
      <c r="Q165" s="38">
        <v>6.4031707529331805E-5</v>
      </c>
      <c r="R165" s="39">
        <v>6.4031707529331805E-5</v>
      </c>
      <c r="S165" s="39">
        <f t="shared" si="82"/>
        <v>0</v>
      </c>
      <c r="T165" s="39">
        <f t="shared" si="83"/>
        <v>6.4031707529331805E-5</v>
      </c>
      <c r="U165" s="39">
        <f>Q165-T165</f>
        <v>0</v>
      </c>
    </row>
    <row r="166" spans="1:21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101">
        <v>1</v>
      </c>
      <c r="M166" s="101">
        <v>1</v>
      </c>
      <c r="N166" s="101">
        <v>1</v>
      </c>
      <c r="O166" s="101">
        <v>1</v>
      </c>
      <c r="P166" s="67">
        <f>SUM(D166:O166)/12</f>
        <v>1</v>
      </c>
      <c r="Q166" s="38">
        <v>3.6400957336562031E-5</v>
      </c>
      <c r="R166" s="39">
        <v>3.6400957336562031E-5</v>
      </c>
      <c r="S166" s="39">
        <f t="shared" si="82"/>
        <v>0</v>
      </c>
      <c r="T166" s="39">
        <f t="shared" si="83"/>
        <v>3.6400957336562031E-5</v>
      </c>
      <c r="U166" s="39">
        <f>Q166-T166</f>
        <v>0</v>
      </c>
    </row>
    <row r="167" spans="1:21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101">
        <v>1</v>
      </c>
      <c r="M167" s="101">
        <v>1</v>
      </c>
      <c r="N167" s="101">
        <v>1</v>
      </c>
      <c r="O167" s="101">
        <v>1</v>
      </c>
      <c r="P167" s="67">
        <f>SUM(D167:O167)/12</f>
        <v>1</v>
      </c>
      <c r="Q167" s="38">
        <v>1.9902989553663718E-4</v>
      </c>
      <c r="R167" s="39">
        <v>1.9902989553663718E-4</v>
      </c>
      <c r="S167" s="39">
        <f t="shared" si="82"/>
        <v>0</v>
      </c>
      <c r="T167" s="39">
        <f t="shared" si="83"/>
        <v>1.9902989553663718E-4</v>
      </c>
      <c r="U167" s="39">
        <f>Q167-T167</f>
        <v>0</v>
      </c>
    </row>
    <row r="168" spans="1:21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101">
        <v>1</v>
      </c>
      <c r="M168" s="101">
        <v>1</v>
      </c>
      <c r="N168" s="101">
        <v>1</v>
      </c>
      <c r="O168" s="101">
        <v>1</v>
      </c>
      <c r="P168" s="67">
        <f>SUM(D168:O168)/12</f>
        <v>1</v>
      </c>
      <c r="Q168" s="38">
        <v>2.3480083280224476E-6</v>
      </c>
      <c r="R168" s="39">
        <v>2.3480083280224476E-6</v>
      </c>
      <c r="S168" s="39">
        <f t="shared" si="82"/>
        <v>0</v>
      </c>
      <c r="T168" s="39">
        <f t="shared" si="83"/>
        <v>2.3480083280224476E-6</v>
      </c>
      <c r="U168" s="39">
        <f>Q168-T168</f>
        <v>0</v>
      </c>
    </row>
    <row r="169" spans="1:21" x14ac:dyDescent="0.2">
      <c r="A169" s="6" t="s">
        <v>152</v>
      </c>
      <c r="B169" s="6"/>
      <c r="C169" s="23" t="s">
        <v>594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66"/>
      <c r="Q169" s="36">
        <v>3.0058785636741497E-4</v>
      </c>
      <c r="R169" s="37">
        <v>3.0058785636741497E-4</v>
      </c>
      <c r="S169" s="37">
        <f>SUBTOTAL(9,S170)</f>
        <v>0</v>
      </c>
      <c r="T169" s="37">
        <f>SUBTOTAL(9,T170)</f>
        <v>3.0058785636741497E-4</v>
      </c>
      <c r="U169" s="37">
        <f>SUBTOTAL(9,U170)</f>
        <v>0</v>
      </c>
    </row>
    <row r="170" spans="1:21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101">
        <v>1</v>
      </c>
      <c r="M170" s="101">
        <v>1</v>
      </c>
      <c r="N170" s="101">
        <v>1</v>
      </c>
      <c r="O170" s="101">
        <v>1</v>
      </c>
      <c r="P170" s="67">
        <f>SUM(D170:O170)/12</f>
        <v>1</v>
      </c>
      <c r="Q170" s="38">
        <v>3.0058785636741497E-4</v>
      </c>
      <c r="R170" s="39">
        <v>3.0058785636741497E-4</v>
      </c>
      <c r="S170" s="39">
        <f t="shared" ref="S170" si="84">T170-R170</f>
        <v>0</v>
      </c>
      <c r="T170" s="39">
        <f t="shared" ref="T170" si="85">Q170*P170</f>
        <v>3.0058785636741497E-4</v>
      </c>
      <c r="U170" s="39">
        <f>Q170-T170</f>
        <v>0</v>
      </c>
    </row>
    <row r="171" spans="1:21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65"/>
      <c r="Q171" s="34">
        <v>1.8295582565119027E-3</v>
      </c>
      <c r="R171" s="35">
        <v>1.8295582565119027E-3</v>
      </c>
      <c r="S171" s="35">
        <f>SUBTOTAL(9,S172:S176)</f>
        <v>0</v>
      </c>
      <c r="T171" s="35">
        <f>SUBTOTAL(9,T172:T176)</f>
        <v>1.8295582565119027E-3</v>
      </c>
      <c r="U171" s="35">
        <f>SUBTOTAL(9,U172:U176)</f>
        <v>0</v>
      </c>
    </row>
    <row r="172" spans="1:21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66"/>
      <c r="Q172" s="36">
        <v>1.8295582565119027E-3</v>
      </c>
      <c r="R172" s="37">
        <v>1.8295582565119027E-3</v>
      </c>
      <c r="S172" s="37">
        <f>SUBTOTAL(9,S173:S176)</f>
        <v>0</v>
      </c>
      <c r="T172" s="37">
        <f>SUBTOTAL(9,T173:T176)</f>
        <v>1.8295582565119027E-3</v>
      </c>
      <c r="U172" s="37">
        <f>SUBTOTAL(9,U173:U176)</f>
        <v>0</v>
      </c>
    </row>
    <row r="173" spans="1:2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>SUM(D173:O173)/12</f>
        <v>1</v>
      </c>
      <c r="Q173" s="38">
        <v>7.9689436116444192E-4</v>
      </c>
      <c r="R173" s="39">
        <v>7.9689436116444192E-4</v>
      </c>
      <c r="S173" s="39">
        <f t="shared" ref="S173:S176" si="86">T173-R173</f>
        <v>0</v>
      </c>
      <c r="T173" s="39">
        <f t="shared" ref="T173:T176" si="87">Q173*P173</f>
        <v>7.9689436116444192E-4</v>
      </c>
      <c r="U173" s="39">
        <f>Q173-T173</f>
        <v>0</v>
      </c>
    </row>
    <row r="174" spans="1:2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67">
        <f>SUM(D174:O174)/12</f>
        <v>1</v>
      </c>
      <c r="Q174" s="38">
        <v>3.1453843085763907E-4</v>
      </c>
      <c r="R174" s="39">
        <v>3.1453843085763907E-4</v>
      </c>
      <c r="S174" s="39">
        <f t="shared" si="86"/>
        <v>0</v>
      </c>
      <c r="T174" s="39">
        <f t="shared" si="87"/>
        <v>3.1453843085763907E-4</v>
      </c>
      <c r="U174" s="39">
        <f>Q174-T174</f>
        <v>0</v>
      </c>
    </row>
    <row r="175" spans="1:2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67">
        <f>SUM(D175:O175)/12</f>
        <v>1</v>
      </c>
      <c r="Q175" s="38">
        <v>2.5723573827689738E-4</v>
      </c>
      <c r="R175" s="39">
        <v>2.5723573827689738E-4</v>
      </c>
      <c r="S175" s="39">
        <f t="shared" si="86"/>
        <v>0</v>
      </c>
      <c r="T175" s="39">
        <f t="shared" si="87"/>
        <v>2.5723573827689738E-4</v>
      </c>
      <c r="U175" s="39">
        <f>Q175-T175</f>
        <v>0</v>
      </c>
    </row>
    <row r="176" spans="1:2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67">
        <f>SUM(D176:O176)/12</f>
        <v>1</v>
      </c>
      <c r="Q176" s="38">
        <v>4.6088972621292424E-4</v>
      </c>
      <c r="R176" s="39">
        <v>4.6088972621292424E-4</v>
      </c>
      <c r="S176" s="39">
        <f t="shared" si="86"/>
        <v>0</v>
      </c>
      <c r="T176" s="39">
        <f t="shared" si="87"/>
        <v>4.6088972621292424E-4</v>
      </c>
      <c r="U176" s="39">
        <f>Q176-T176</f>
        <v>0</v>
      </c>
    </row>
    <row r="177" spans="1:21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65"/>
      <c r="Q177" s="34">
        <v>8.8755261059425626E-4</v>
      </c>
      <c r="R177" s="35">
        <v>7.6961886217353126E-4</v>
      </c>
      <c r="S177" s="35">
        <f>SUBTOTAL(9,S178:S185)</f>
        <v>0</v>
      </c>
      <c r="T177" s="35">
        <f>SUBTOTAL(9,T178:T185)</f>
        <v>7.6961886217353126E-4</v>
      </c>
      <c r="U177" s="35">
        <f>SUBTOTAL(9,U178:U185)</f>
        <v>1.1793374842072494E-4</v>
      </c>
    </row>
    <row r="178" spans="1:21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66"/>
      <c r="Q178" s="36">
        <v>1.8608170847144316E-4</v>
      </c>
      <c r="R178" s="37">
        <v>1.6747353762429888E-4</v>
      </c>
      <c r="S178" s="37">
        <f>SUBTOTAL(9,S179)</f>
        <v>0</v>
      </c>
      <c r="T178" s="37">
        <f>SUBTOTAL(9,T179)</f>
        <v>1.6747353762429888E-4</v>
      </c>
      <c r="U178" s="37">
        <f>SUBTOTAL(9,U179)</f>
        <v>1.8608170847144275E-5</v>
      </c>
    </row>
    <row r="179" spans="1:21" x14ac:dyDescent="0.2">
      <c r="A179" s="7" t="s">
        <v>162</v>
      </c>
      <c r="B179" s="7" t="s">
        <v>390</v>
      </c>
      <c r="C179" s="24" t="s">
        <v>600</v>
      </c>
      <c r="D179" s="101">
        <v>0.9</v>
      </c>
      <c r="E179" s="101">
        <v>0.9</v>
      </c>
      <c r="F179" s="101">
        <v>0.9</v>
      </c>
      <c r="G179" s="101">
        <v>0.9</v>
      </c>
      <c r="H179" s="101">
        <v>0.9</v>
      </c>
      <c r="I179" s="101">
        <v>0.9</v>
      </c>
      <c r="J179" s="101">
        <v>0.9</v>
      </c>
      <c r="K179" s="101">
        <v>0.9</v>
      </c>
      <c r="L179" s="101">
        <v>0.9</v>
      </c>
      <c r="M179" s="101">
        <v>0.9</v>
      </c>
      <c r="N179" s="101">
        <v>0.9</v>
      </c>
      <c r="O179" s="101">
        <v>0.9</v>
      </c>
      <c r="P179" s="67">
        <f>SUM(D179:O179)/12</f>
        <v>0.90000000000000024</v>
      </c>
      <c r="Q179" s="38">
        <v>1.8608170847144316E-4</v>
      </c>
      <c r="R179" s="39">
        <v>1.6747353762429888E-4</v>
      </c>
      <c r="S179" s="39">
        <f t="shared" ref="S179" si="88">T179-R179</f>
        <v>0</v>
      </c>
      <c r="T179" s="39">
        <f t="shared" ref="T179" si="89">Q179*P179</f>
        <v>1.6747353762429888E-4</v>
      </c>
      <c r="U179" s="39">
        <f>Q179-T179</f>
        <v>1.8608170847144275E-5</v>
      </c>
    </row>
    <row r="180" spans="1:21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66"/>
      <c r="Q180" s="36">
        <v>3.874760001414166E-4</v>
      </c>
      <c r="R180" s="37">
        <v>3.4872840012727504E-4</v>
      </c>
      <c r="S180" s="37">
        <f>SUBTOTAL(9,S181)</f>
        <v>0</v>
      </c>
      <c r="T180" s="37">
        <f>SUBTOTAL(9,T181)</f>
        <v>3.4872840012727504E-4</v>
      </c>
      <c r="U180" s="37">
        <f>SUBTOTAL(9,U181)</f>
        <v>3.8747600014141562E-5</v>
      </c>
    </row>
    <row r="181" spans="1:21" x14ac:dyDescent="0.2">
      <c r="A181" s="7" t="s">
        <v>164</v>
      </c>
      <c r="B181" s="7" t="s">
        <v>391</v>
      </c>
      <c r="C181" s="24" t="s">
        <v>601</v>
      </c>
      <c r="D181" s="101">
        <v>0.9</v>
      </c>
      <c r="E181" s="101">
        <v>0.9</v>
      </c>
      <c r="F181" s="101">
        <v>0.9</v>
      </c>
      <c r="G181" s="101">
        <v>0.9</v>
      </c>
      <c r="H181" s="101">
        <v>0.9</v>
      </c>
      <c r="I181" s="101">
        <v>0.9</v>
      </c>
      <c r="J181" s="101">
        <v>0.9</v>
      </c>
      <c r="K181" s="101">
        <v>0.9</v>
      </c>
      <c r="L181" s="101">
        <v>0.9</v>
      </c>
      <c r="M181" s="101">
        <v>0.9</v>
      </c>
      <c r="N181" s="101">
        <v>0.9</v>
      </c>
      <c r="O181" s="101">
        <v>0.9</v>
      </c>
      <c r="P181" s="67">
        <f>SUM(D181:O181)/12</f>
        <v>0.90000000000000024</v>
      </c>
      <c r="Q181" s="38">
        <v>3.874760001414166E-4</v>
      </c>
      <c r="R181" s="39">
        <v>3.4872840012727504E-4</v>
      </c>
      <c r="S181" s="39">
        <f t="shared" ref="S181" si="90">T181-R181</f>
        <v>0</v>
      </c>
      <c r="T181" s="39">
        <f t="shared" ref="T181" si="91">Q181*P181</f>
        <v>3.4872840012727504E-4</v>
      </c>
      <c r="U181" s="39">
        <f>Q181-T181</f>
        <v>3.8747600014141562E-5</v>
      </c>
    </row>
    <row r="182" spans="1:21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66"/>
      <c r="Q182" s="36">
        <v>2.8157436046884156E-4</v>
      </c>
      <c r="R182" s="37">
        <v>2.5341692442195745E-4</v>
      </c>
      <c r="S182" s="37">
        <f>SUBTOTAL(9,S183)</f>
        <v>0</v>
      </c>
      <c r="T182" s="37">
        <f>SUBTOTAL(9,T183)</f>
        <v>2.5341692442195745E-4</v>
      </c>
      <c r="U182" s="37">
        <f>SUBTOTAL(9,U183)</f>
        <v>2.8157436046884101E-5</v>
      </c>
    </row>
    <row r="183" spans="1:21" x14ac:dyDescent="0.2">
      <c r="A183" s="7" t="s">
        <v>166</v>
      </c>
      <c r="B183" s="7" t="s">
        <v>392</v>
      </c>
      <c r="C183" s="24" t="s">
        <v>602</v>
      </c>
      <c r="D183" s="101">
        <v>0.9</v>
      </c>
      <c r="E183" s="101">
        <v>0.9</v>
      </c>
      <c r="F183" s="101">
        <v>0.9</v>
      </c>
      <c r="G183" s="101">
        <v>0.9</v>
      </c>
      <c r="H183" s="101">
        <v>0.9</v>
      </c>
      <c r="I183" s="101">
        <v>0.9</v>
      </c>
      <c r="J183" s="101">
        <v>0.9</v>
      </c>
      <c r="K183" s="101">
        <v>0.9</v>
      </c>
      <c r="L183" s="101">
        <v>0.9</v>
      </c>
      <c r="M183" s="101">
        <v>0.9</v>
      </c>
      <c r="N183" s="101">
        <v>0.9</v>
      </c>
      <c r="O183" s="101">
        <v>0.9</v>
      </c>
      <c r="P183" s="67">
        <f>SUM(D183:O183)/12</f>
        <v>0.90000000000000024</v>
      </c>
      <c r="Q183" s="38">
        <v>2.8157436046884156E-4</v>
      </c>
      <c r="R183" s="39">
        <v>2.5341692442195745E-4</v>
      </c>
      <c r="S183" s="39">
        <f t="shared" ref="S183" si="92">T183-R183</f>
        <v>0</v>
      </c>
      <c r="T183" s="39">
        <f t="shared" ref="T183" si="93">Q183*P183</f>
        <v>2.5341692442195745E-4</v>
      </c>
      <c r="U183" s="39">
        <f>Q183-T183</f>
        <v>2.8157436046884101E-5</v>
      </c>
    </row>
    <row r="184" spans="1:21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66"/>
      <c r="Q184" s="36">
        <v>3.2420541512555003E-5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3.2420541512555003E-5</v>
      </c>
    </row>
    <row r="185" spans="1:21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67">
        <f>SUM(D185:O185)/12</f>
        <v>0</v>
      </c>
      <c r="Q185" s="38">
        <v>3.2420541512555003E-5</v>
      </c>
      <c r="R185" s="39">
        <v>0</v>
      </c>
      <c r="S185" s="39">
        <f t="shared" ref="S185" si="94">T185-R185</f>
        <v>0</v>
      </c>
      <c r="T185" s="39">
        <f t="shared" ref="T185" si="95">Q185*P185</f>
        <v>0</v>
      </c>
      <c r="U185" s="39">
        <f>Q185-T185</f>
        <v>3.2420541512555003E-5</v>
      </c>
    </row>
    <row r="186" spans="1:21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65"/>
      <c r="Q186" s="34">
        <v>1.1196512763869738E-4</v>
      </c>
      <c r="R186" s="35">
        <v>1.1196512763869738E-4</v>
      </c>
      <c r="S186" s="35">
        <f>SUBTOTAL(9,S187:S188)</f>
        <v>0</v>
      </c>
      <c r="T186" s="35">
        <f>SUBTOTAL(9,T187:T188)</f>
        <v>1.1196512763869738E-4</v>
      </c>
      <c r="U186" s="35">
        <f>SUBTOTAL(9,U187:U188)</f>
        <v>0</v>
      </c>
    </row>
    <row r="187" spans="1:21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66"/>
      <c r="Q187" s="36">
        <v>1.1196512763869738E-4</v>
      </c>
      <c r="R187" s="37">
        <v>1.1196512763869738E-4</v>
      </c>
      <c r="S187" s="37">
        <f>SUBTOTAL(9,S188)</f>
        <v>0</v>
      </c>
      <c r="T187" s="37">
        <f>SUBTOTAL(9,T188)</f>
        <v>1.1196512763869738E-4</v>
      </c>
      <c r="U187" s="37">
        <f>SUBTOTAL(9,U188)</f>
        <v>0</v>
      </c>
    </row>
    <row r="188" spans="1:21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101">
        <v>1</v>
      </c>
      <c r="M188" s="101">
        <v>1</v>
      </c>
      <c r="N188" s="101">
        <v>1</v>
      </c>
      <c r="O188" s="101">
        <v>1</v>
      </c>
      <c r="P188" s="67">
        <f>SUM(D188:O188)/12</f>
        <v>1</v>
      </c>
      <c r="Q188" s="38">
        <v>1.1196512763869738E-4</v>
      </c>
      <c r="R188" s="39">
        <v>1.1196512763869738E-4</v>
      </c>
      <c r="S188" s="39">
        <f t="shared" ref="S188" si="96">T188-R188</f>
        <v>0</v>
      </c>
      <c r="T188" s="39">
        <f t="shared" ref="T188" si="97">Q188*P188</f>
        <v>1.1196512763869738E-4</v>
      </c>
      <c r="U188" s="39">
        <f>Q188-T188</f>
        <v>0</v>
      </c>
    </row>
    <row r="189" spans="1:21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65"/>
      <c r="Q189" s="34">
        <v>6.0476919426670451E-4</v>
      </c>
      <c r="R189" s="35">
        <v>6.0476919426670451E-4</v>
      </c>
      <c r="S189" s="35">
        <f>SUBTOTAL(9,S190:S192)</f>
        <v>0</v>
      </c>
      <c r="T189" s="35">
        <f>SUBTOTAL(9,T190:T192)</f>
        <v>6.0476919426670451E-4</v>
      </c>
      <c r="U189" s="35">
        <f>SUBTOTAL(9,U190:U192)</f>
        <v>0</v>
      </c>
    </row>
    <row r="190" spans="1:21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66"/>
      <c r="Q190" s="36">
        <v>6.0476919426670451E-4</v>
      </c>
      <c r="R190" s="37">
        <v>6.0476919426670451E-4</v>
      </c>
      <c r="S190" s="37">
        <f>SUBTOTAL(9,S191:S192)</f>
        <v>0</v>
      </c>
      <c r="T190" s="37">
        <f>SUBTOTAL(9,T191:T192)</f>
        <v>6.0476919426670451E-4</v>
      </c>
      <c r="U190" s="37">
        <f>SUBTOTAL(9,U191:U192)</f>
        <v>0</v>
      </c>
    </row>
    <row r="191" spans="1:2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3.0360958558056211E-4</v>
      </c>
      <c r="R191" s="39">
        <v>3.0360958558056211E-4</v>
      </c>
      <c r="S191" s="39">
        <f t="shared" ref="S191:S192" si="98">T191-R191</f>
        <v>0</v>
      </c>
      <c r="T191" s="39">
        <f t="shared" ref="T191:T192" si="99">Q191*P191</f>
        <v>3.0360958558056211E-4</v>
      </c>
      <c r="U191" s="39">
        <f>Q191-T191</f>
        <v>0</v>
      </c>
    </row>
    <row r="192" spans="1:21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101">
        <v>1</v>
      </c>
      <c r="M192" s="101">
        <v>1</v>
      </c>
      <c r="N192" s="101">
        <v>1</v>
      </c>
      <c r="O192" s="101">
        <v>1</v>
      </c>
      <c r="P192" s="67">
        <f>SUM(D192:O192)/12</f>
        <v>1</v>
      </c>
      <c r="Q192" s="38">
        <v>3.011596086861424E-4</v>
      </c>
      <c r="R192" s="39">
        <v>3.011596086861424E-4</v>
      </c>
      <c r="S192" s="39">
        <f t="shared" si="98"/>
        <v>0</v>
      </c>
      <c r="T192" s="39">
        <f t="shared" si="99"/>
        <v>3.011596086861424E-4</v>
      </c>
      <c r="U192" s="39">
        <f>Q192-T192</f>
        <v>0</v>
      </c>
    </row>
    <row r="193" spans="1:21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65"/>
      <c r="Q193" s="34">
        <v>4.1563662270600069E-4</v>
      </c>
      <c r="R193" s="35">
        <v>3.8706266327405631E-4</v>
      </c>
      <c r="S193" s="35">
        <f>SUBTOTAL(9,S194:S198)</f>
        <v>0</v>
      </c>
      <c r="T193" s="35">
        <f>SUBTOTAL(9,T194:T198)</f>
        <v>3.8706266327405631E-4</v>
      </c>
      <c r="U193" s="35">
        <f>SUBTOTAL(9,U194:U198)</f>
        <v>2.8573959431944362E-5</v>
      </c>
    </row>
    <row r="194" spans="1:21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66"/>
      <c r="Q194" s="36">
        <v>3.8706266327405631E-4</v>
      </c>
      <c r="R194" s="37">
        <v>3.8706266327405631E-4</v>
      </c>
      <c r="S194" s="37">
        <f>SUBTOTAL(9,S195:S196)</f>
        <v>0</v>
      </c>
      <c r="T194" s="37">
        <f>SUBTOTAL(9,T195:T196)</f>
        <v>3.8706266327405631E-4</v>
      </c>
      <c r="U194" s="37">
        <f>SUBTOTAL(9,U195:U196)</f>
        <v>0</v>
      </c>
    </row>
    <row r="195" spans="1:2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1.4412255383260234E-4</v>
      </c>
      <c r="R195" s="39">
        <v>1.4412255383260234E-4</v>
      </c>
      <c r="S195" s="39">
        <f t="shared" ref="S195:S196" si="100">T195-R195</f>
        <v>0</v>
      </c>
      <c r="T195" s="39">
        <f t="shared" ref="T195:T196" si="101">Q195*P195</f>
        <v>1.4412255383260234E-4</v>
      </c>
      <c r="U195" s="39">
        <f>Q195-T195</f>
        <v>0</v>
      </c>
    </row>
    <row r="196" spans="1:2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2.4294010944145397E-4</v>
      </c>
      <c r="R196" s="39">
        <v>2.4294010944145397E-4</v>
      </c>
      <c r="S196" s="39">
        <f t="shared" si="100"/>
        <v>0</v>
      </c>
      <c r="T196" s="39">
        <f t="shared" si="101"/>
        <v>2.4294010944145397E-4</v>
      </c>
      <c r="U196" s="39">
        <f>Q196-T196</f>
        <v>0</v>
      </c>
    </row>
    <row r="197" spans="1:21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66"/>
      <c r="Q197" s="36">
        <v>2.8573959431944362E-5</v>
      </c>
      <c r="R197" s="37">
        <v>0</v>
      </c>
      <c r="S197" s="37">
        <f>SUBTOTAL(9,S198)</f>
        <v>0</v>
      </c>
      <c r="T197" s="37">
        <f>SUBTOTAL(9,T198)</f>
        <v>0</v>
      </c>
      <c r="U197" s="37">
        <f>SUBTOTAL(9,U198)</f>
        <v>2.8573959431944362E-5</v>
      </c>
    </row>
    <row r="198" spans="1:21" x14ac:dyDescent="0.2">
      <c r="A198" s="7" t="s">
        <v>181</v>
      </c>
      <c r="B198" s="7" t="s">
        <v>342</v>
      </c>
      <c r="C198" s="24" t="s">
        <v>606</v>
      </c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67">
        <f>SUM(D198:O198)/12</f>
        <v>0</v>
      </c>
      <c r="Q198" s="38">
        <v>2.8573959431944362E-5</v>
      </c>
      <c r="R198" s="39">
        <v>0</v>
      </c>
      <c r="S198" s="39">
        <f t="shared" ref="S198" si="102">T198-R198</f>
        <v>0</v>
      </c>
      <c r="T198" s="39">
        <f t="shared" ref="T198" si="103">Q198*P198</f>
        <v>0</v>
      </c>
      <c r="U198" s="39">
        <f>Q198-T198</f>
        <v>2.8573959431944362E-5</v>
      </c>
    </row>
    <row r="199" spans="1:21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65"/>
      <c r="Q199" s="34">
        <v>2.3968257791851319E-4</v>
      </c>
      <c r="R199" s="35">
        <v>2.2420192867215322E-4</v>
      </c>
      <c r="S199" s="35">
        <f>SUBTOTAL(9,S200:S209)</f>
        <v>0</v>
      </c>
      <c r="T199" s="35">
        <f>SUBTOTAL(9,T200:T209)</f>
        <v>2.2420192867215322E-4</v>
      </c>
      <c r="U199" s="35">
        <f>SUBTOTAL(9,U200:U209)</f>
        <v>1.5480649246359976E-5</v>
      </c>
    </row>
    <row r="200" spans="1:21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66"/>
      <c r="Q200" s="36">
        <v>8.9244346004681031E-5</v>
      </c>
      <c r="R200" s="37">
        <v>8.0319911404212952E-5</v>
      </c>
      <c r="S200" s="37">
        <f>SUBTOTAL(9,S201)</f>
        <v>0</v>
      </c>
      <c r="T200" s="37">
        <f>SUBTOTAL(9,T201)</f>
        <v>8.0319911404212952E-5</v>
      </c>
      <c r="U200" s="37">
        <f>SUBTOTAL(9,U201)</f>
        <v>8.9244346004680787E-6</v>
      </c>
    </row>
    <row r="201" spans="1:21" x14ac:dyDescent="0.2">
      <c r="A201" s="7" t="s">
        <v>184</v>
      </c>
      <c r="B201" s="7" t="s">
        <v>349</v>
      </c>
      <c r="C201" s="24" t="s">
        <v>515</v>
      </c>
      <c r="D201" s="101">
        <v>0.9</v>
      </c>
      <c r="E201" s="101">
        <v>0.9</v>
      </c>
      <c r="F201" s="101">
        <v>0.9</v>
      </c>
      <c r="G201" s="101">
        <v>0.9</v>
      </c>
      <c r="H201" s="101">
        <v>0.9</v>
      </c>
      <c r="I201" s="101">
        <v>0.9</v>
      </c>
      <c r="J201" s="101">
        <v>0.9</v>
      </c>
      <c r="K201" s="101">
        <v>0.9</v>
      </c>
      <c r="L201" s="101">
        <v>0.9</v>
      </c>
      <c r="M201" s="101">
        <v>0.9</v>
      </c>
      <c r="N201" s="101">
        <v>0.9</v>
      </c>
      <c r="O201" s="101">
        <v>0.9</v>
      </c>
      <c r="P201" s="67">
        <f>SUM(D201:O201)/12</f>
        <v>0.90000000000000024</v>
      </c>
      <c r="Q201" s="38">
        <v>8.9244346004681031E-5</v>
      </c>
      <c r="R201" s="39">
        <v>8.0319911404212952E-5</v>
      </c>
      <c r="S201" s="39">
        <f t="shared" ref="S201" si="104">T201-R201</f>
        <v>0</v>
      </c>
      <c r="T201" s="39">
        <f t="shared" ref="T201" si="105">Q201*P201</f>
        <v>8.0319911404212952E-5</v>
      </c>
      <c r="U201" s="39">
        <f>Q201-T201</f>
        <v>8.9244346004680787E-6</v>
      </c>
    </row>
    <row r="202" spans="1:21" x14ac:dyDescent="0.2">
      <c r="A202" s="6" t="s">
        <v>185</v>
      </c>
      <c r="B202" s="6"/>
      <c r="C202" s="23" t="s">
        <v>516</v>
      </c>
      <c r="D202" s="55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66"/>
      <c r="Q202" s="36">
        <v>6.556214645891915E-5</v>
      </c>
      <c r="R202" s="37">
        <v>5.9005931813027246E-5</v>
      </c>
      <c r="S202" s="37">
        <f>SUBTOTAL(9,S203:S205)</f>
        <v>0</v>
      </c>
      <c r="T202" s="37">
        <f>SUBTOTAL(9,T203:T205)</f>
        <v>5.9005931813027246E-5</v>
      </c>
      <c r="U202" s="37">
        <f>SUBTOTAL(9,U203:U205)</f>
        <v>6.5562146458918991E-6</v>
      </c>
    </row>
    <row r="203" spans="1:21" x14ac:dyDescent="0.2">
      <c r="A203" s="7" t="s">
        <v>186</v>
      </c>
      <c r="B203" s="7" t="s">
        <v>349</v>
      </c>
      <c r="C203" s="24" t="s">
        <v>517</v>
      </c>
      <c r="D203" s="101">
        <v>0.9</v>
      </c>
      <c r="E203" s="101">
        <v>0.9</v>
      </c>
      <c r="F203" s="101">
        <v>0.9</v>
      </c>
      <c r="G203" s="101">
        <v>0.9</v>
      </c>
      <c r="H203" s="101">
        <v>0.9</v>
      </c>
      <c r="I203" s="101">
        <v>0.9</v>
      </c>
      <c r="J203" s="101">
        <v>0.9</v>
      </c>
      <c r="K203" s="101">
        <v>0.9</v>
      </c>
      <c r="L203" s="101">
        <v>0.9</v>
      </c>
      <c r="M203" s="101">
        <v>0.9</v>
      </c>
      <c r="N203" s="101">
        <v>0.9</v>
      </c>
      <c r="O203" s="101">
        <v>0.9</v>
      </c>
      <c r="P203" s="67">
        <f>SUM(D203:O203)/12</f>
        <v>0.90000000000000024</v>
      </c>
      <c r="Q203" s="38">
        <v>2.3647603067877102E-5</v>
      </c>
      <c r="R203" s="39">
        <v>2.1282842761089397E-5</v>
      </c>
      <c r="S203" s="39">
        <f t="shared" ref="S203:S205" si="106">T203-R203</f>
        <v>0</v>
      </c>
      <c r="T203" s="39">
        <f t="shared" ref="T203:T205" si="107">Q203*P203</f>
        <v>2.1282842761089397E-5</v>
      </c>
      <c r="U203" s="39">
        <f>Q203-T203</f>
        <v>2.3647603067877055E-6</v>
      </c>
    </row>
    <row r="204" spans="1:21" x14ac:dyDescent="0.2">
      <c r="A204" s="7" t="s">
        <v>187</v>
      </c>
      <c r="B204" s="7" t="s">
        <v>350</v>
      </c>
      <c r="C204" s="24" t="s">
        <v>518</v>
      </c>
      <c r="D204" s="101">
        <v>0.9</v>
      </c>
      <c r="E204" s="101">
        <v>0.9</v>
      </c>
      <c r="F204" s="101">
        <v>0.9</v>
      </c>
      <c r="G204" s="101">
        <v>0.9</v>
      </c>
      <c r="H204" s="101">
        <v>0.9</v>
      </c>
      <c r="I204" s="101">
        <v>0.9</v>
      </c>
      <c r="J204" s="101">
        <v>0.9</v>
      </c>
      <c r="K204" s="101">
        <v>0.9</v>
      </c>
      <c r="L204" s="101">
        <v>0.9</v>
      </c>
      <c r="M204" s="101">
        <v>0.9</v>
      </c>
      <c r="N204" s="101">
        <v>0.9</v>
      </c>
      <c r="O204" s="101">
        <v>0.9</v>
      </c>
      <c r="P204" s="67">
        <f>SUM(D204:O204)/12</f>
        <v>0.90000000000000024</v>
      </c>
      <c r="Q204" s="38">
        <v>1.387500849905471E-5</v>
      </c>
      <c r="R204" s="39">
        <v>1.2487507649149242E-5</v>
      </c>
      <c r="S204" s="39">
        <f t="shared" si="106"/>
        <v>0</v>
      </c>
      <c r="T204" s="39">
        <f t="shared" si="107"/>
        <v>1.2487507649149242E-5</v>
      </c>
      <c r="U204" s="39">
        <f>Q204-T204</f>
        <v>1.3875008499054679E-6</v>
      </c>
    </row>
    <row r="205" spans="1:21" x14ac:dyDescent="0.2">
      <c r="A205" s="7" t="s">
        <v>188</v>
      </c>
      <c r="B205" s="7" t="s">
        <v>349</v>
      </c>
      <c r="C205" s="24" t="s">
        <v>519</v>
      </c>
      <c r="D205" s="101">
        <v>0.9</v>
      </c>
      <c r="E205" s="101">
        <v>0.9</v>
      </c>
      <c r="F205" s="101">
        <v>0.9</v>
      </c>
      <c r="G205" s="101">
        <v>0.9</v>
      </c>
      <c r="H205" s="101">
        <v>0.9</v>
      </c>
      <c r="I205" s="101">
        <v>0.9</v>
      </c>
      <c r="J205" s="101">
        <v>0.9</v>
      </c>
      <c r="K205" s="101">
        <v>0.9</v>
      </c>
      <c r="L205" s="101">
        <v>0.9</v>
      </c>
      <c r="M205" s="101">
        <v>0.9</v>
      </c>
      <c r="N205" s="101">
        <v>0.9</v>
      </c>
      <c r="O205" s="101">
        <v>0.9</v>
      </c>
      <c r="P205" s="67">
        <f>SUM(D205:O205)/12</f>
        <v>0.90000000000000024</v>
      </c>
      <c r="Q205" s="38">
        <v>2.8039534891987332E-5</v>
      </c>
      <c r="R205" s="39">
        <v>2.5235581402788606E-5</v>
      </c>
      <c r="S205" s="39">
        <f t="shared" si="106"/>
        <v>0</v>
      </c>
      <c r="T205" s="39">
        <f t="shared" si="107"/>
        <v>2.5235581402788606E-5</v>
      </c>
      <c r="U205" s="39">
        <f>Q205-T205</f>
        <v>2.8039534891987257E-6</v>
      </c>
    </row>
    <row r="206" spans="1:21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66"/>
      <c r="Q206" s="36">
        <v>8.4876085454913008E-5</v>
      </c>
      <c r="R206" s="37">
        <v>8.4876085454913008E-5</v>
      </c>
      <c r="S206" s="37">
        <f>SUBTOTAL(9,S207:S209)</f>
        <v>0</v>
      </c>
      <c r="T206" s="37">
        <f>SUBTOTAL(9,T207:T209)</f>
        <v>8.4876085454913008E-5</v>
      </c>
      <c r="U206" s="37">
        <f>SUBTOTAL(9,U207:U209)</f>
        <v>0</v>
      </c>
    </row>
    <row r="207" spans="1:2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1.4108079507962713E-5</v>
      </c>
      <c r="R207" s="39">
        <v>1.4108079507962713E-5</v>
      </c>
      <c r="S207" s="39">
        <f t="shared" ref="S207:S209" si="108">T207-R207</f>
        <v>0</v>
      </c>
      <c r="T207" s="39">
        <f t="shared" ref="T207:T209" si="109">Q207*P207</f>
        <v>1.4108079507962713E-5</v>
      </c>
      <c r="U207" s="39">
        <f>Q207-T207</f>
        <v>0</v>
      </c>
    </row>
    <row r="208" spans="1:2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2.1167581863715353E-6</v>
      </c>
      <c r="R208" s="39">
        <v>2.1167581863715353E-6</v>
      </c>
      <c r="S208" s="39">
        <f t="shared" si="108"/>
        <v>0</v>
      </c>
      <c r="T208" s="39">
        <f t="shared" si="109"/>
        <v>2.1167581863715353E-6</v>
      </c>
      <c r="U208" s="39">
        <f>Q208-T208</f>
        <v>0</v>
      </c>
    </row>
    <row r="209" spans="1:2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6.8651247760578754E-5</v>
      </c>
      <c r="R209" s="39">
        <v>6.8651247760578754E-5</v>
      </c>
      <c r="S209" s="39">
        <f t="shared" si="108"/>
        <v>0</v>
      </c>
      <c r="T209" s="39">
        <f t="shared" si="109"/>
        <v>6.8651247760578754E-5</v>
      </c>
      <c r="U209" s="39">
        <f>Q209-T209</f>
        <v>0</v>
      </c>
    </row>
    <row r="210" spans="1:21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65"/>
      <c r="Q210" s="34">
        <v>1.6757805540485604E-4</v>
      </c>
      <c r="R210" s="35">
        <v>1.6757805540485601E-4</v>
      </c>
      <c r="S210" s="35">
        <f>SUBTOTAL(9,S211:S221)</f>
        <v>0</v>
      </c>
      <c r="T210" s="35">
        <f>SUBTOTAL(9,T211:T221)</f>
        <v>1.6757805540485601E-4</v>
      </c>
      <c r="U210" s="35">
        <f>SUBTOTAL(9,U211:U221)</f>
        <v>0</v>
      </c>
    </row>
    <row r="211" spans="1:21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66"/>
      <c r="Q211" s="36">
        <v>9.3742798563331236E-5</v>
      </c>
      <c r="R211" s="37">
        <v>9.3742798563331236E-5</v>
      </c>
      <c r="S211" s="37">
        <f>SUBTOTAL(9,S212:S213)</f>
        <v>0</v>
      </c>
      <c r="T211" s="37">
        <f>SUBTOTAL(9,T212:T213)</f>
        <v>9.3742798563331236E-5</v>
      </c>
      <c r="U211" s="37">
        <f>SUBTOTAL(9,U212:U213)</f>
        <v>0</v>
      </c>
    </row>
    <row r="212" spans="1:2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7.9203173515437296E-5</v>
      </c>
      <c r="R212" s="39">
        <v>7.9203173515437296E-5</v>
      </c>
      <c r="S212" s="39">
        <f t="shared" ref="S212:S213" si="110">T212-R212</f>
        <v>0</v>
      </c>
      <c r="T212" s="39">
        <f t="shared" ref="T212:T213" si="111">Q212*P212</f>
        <v>7.9203173515437296E-5</v>
      </c>
      <c r="U212" s="39">
        <f>Q212-T212</f>
        <v>0</v>
      </c>
    </row>
    <row r="213" spans="1:2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1.4539625047893942E-5</v>
      </c>
      <c r="R213" s="39">
        <v>1.4539625047893942E-5</v>
      </c>
      <c r="S213" s="39">
        <f t="shared" si="110"/>
        <v>0</v>
      </c>
      <c r="T213" s="39">
        <f t="shared" si="111"/>
        <v>1.4539625047893942E-5</v>
      </c>
      <c r="U213" s="39">
        <f>Q213-T213</f>
        <v>0</v>
      </c>
    </row>
    <row r="214" spans="1:21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66"/>
      <c r="Q214" s="36">
        <v>3.4326989530732198E-5</v>
      </c>
      <c r="R214" s="37">
        <v>3.4326989530732198E-5</v>
      </c>
      <c r="S214" s="37">
        <f>SUBTOTAL(9,S215:S216)</f>
        <v>0</v>
      </c>
      <c r="T214" s="37">
        <f>SUBTOTAL(9,T215:T216)</f>
        <v>3.4326989530732198E-5</v>
      </c>
      <c r="U214" s="37">
        <f>SUBTOTAL(9,U215:U216)</f>
        <v>0</v>
      </c>
    </row>
    <row r="215" spans="1:2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5.3142010898282372E-6</v>
      </c>
      <c r="R215" s="39">
        <v>5.3142010898282372E-6</v>
      </c>
      <c r="S215" s="39">
        <f t="shared" ref="S215:S216" si="112">T215-R215</f>
        <v>0</v>
      </c>
      <c r="T215" s="39">
        <f t="shared" ref="T215:T216" si="113">Q215*P215</f>
        <v>5.3142010898282372E-6</v>
      </c>
      <c r="U215" s="39">
        <f>Q215-T215</f>
        <v>0</v>
      </c>
    </row>
    <row r="216" spans="1:2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2.9012788440903964E-5</v>
      </c>
      <c r="R216" s="39">
        <v>2.9012788440903964E-5</v>
      </c>
      <c r="S216" s="39">
        <f t="shared" si="112"/>
        <v>0</v>
      </c>
      <c r="T216" s="39">
        <f t="shared" si="113"/>
        <v>2.9012788440903964E-5</v>
      </c>
      <c r="U216" s="39">
        <f>Q216-T216</f>
        <v>0</v>
      </c>
    </row>
    <row r="217" spans="1:21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66"/>
      <c r="Q217" s="36">
        <v>3.9508267310792589E-5</v>
      </c>
      <c r="R217" s="37">
        <v>3.9508267310792589E-5</v>
      </c>
      <c r="S217" s="37">
        <f>SUBTOTAL(9,S218:S221)</f>
        <v>0</v>
      </c>
      <c r="T217" s="37">
        <f>SUBTOTAL(9,T218:T221)</f>
        <v>3.9508267310792589E-5</v>
      </c>
      <c r="U217" s="37">
        <f>SUBTOTAL(9,U218:U221)</f>
        <v>0</v>
      </c>
    </row>
    <row r="218" spans="1:2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3.6499284168445094E-6</v>
      </c>
      <c r="R218" s="39">
        <v>3.6499284168445094E-6</v>
      </c>
      <c r="S218" s="39">
        <f t="shared" ref="S218:S221" si="114">T218-R218</f>
        <v>0</v>
      </c>
      <c r="T218" s="39">
        <f t="shared" ref="T218:T221" si="115">Q218*P218</f>
        <v>3.6499284168445094E-6</v>
      </c>
      <c r="U218" s="39">
        <f>Q218-T218</f>
        <v>0</v>
      </c>
    </row>
    <row r="219" spans="1:2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1.2370972144695236E-5</v>
      </c>
      <c r="R219" s="39">
        <v>1.2370972144695236E-5</v>
      </c>
      <c r="S219" s="39">
        <f t="shared" si="114"/>
        <v>0</v>
      </c>
      <c r="T219" s="39">
        <f t="shared" si="115"/>
        <v>1.2370972144695236E-5</v>
      </c>
      <c r="U219" s="39">
        <f>Q219-T219</f>
        <v>0</v>
      </c>
    </row>
    <row r="220" spans="1:2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2.1952375651522779E-5</v>
      </c>
      <c r="R220" s="39">
        <v>2.1952375651522779E-5</v>
      </c>
      <c r="S220" s="39">
        <f t="shared" si="114"/>
        <v>0</v>
      </c>
      <c r="T220" s="39">
        <f t="shared" si="115"/>
        <v>2.1952375651522779E-5</v>
      </c>
      <c r="U220" s="39">
        <f>Q220-T220</f>
        <v>0</v>
      </c>
    </row>
    <row r="221" spans="1:2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1.5349910977300684E-6</v>
      </c>
      <c r="R221" s="39">
        <v>1.5349910977300684E-6</v>
      </c>
      <c r="S221" s="39">
        <f t="shared" si="114"/>
        <v>0</v>
      </c>
      <c r="T221" s="39">
        <f t="shared" si="115"/>
        <v>1.5349910977300684E-6</v>
      </c>
      <c r="U221" s="39">
        <f>Q221-T221</f>
        <v>0</v>
      </c>
    </row>
    <row r="222" spans="1:21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65"/>
      <c r="Q222" s="34">
        <v>1.470532396828948E-4</v>
      </c>
      <c r="R222" s="35">
        <v>1.470532396828948E-4</v>
      </c>
      <c r="S222" s="35">
        <f>SUBTOTAL(9,S223:S229)</f>
        <v>0</v>
      </c>
      <c r="T222" s="35">
        <f>SUBTOTAL(9,T223:T229)</f>
        <v>1.470532396828948E-4</v>
      </c>
      <c r="U222" s="35">
        <f>SUBTOTAL(9,U223:U229)</f>
        <v>0</v>
      </c>
    </row>
    <row r="223" spans="1:21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66"/>
      <c r="Q223" s="36">
        <v>1.470532396828948E-4</v>
      </c>
      <c r="R223" s="37">
        <v>1.470532396828948E-4</v>
      </c>
      <c r="S223" s="37">
        <f>SUBTOTAL(9,S224:S229)</f>
        <v>0</v>
      </c>
      <c r="T223" s="37">
        <f>SUBTOTAL(9,T224:T229)</f>
        <v>1.470532396828948E-4</v>
      </c>
      <c r="U223" s="37">
        <f>SUBTOTAL(9,U224:U229)</f>
        <v>0</v>
      </c>
    </row>
    <row r="224" spans="1:2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16">SUM(D224:O224)/12</f>
        <v>1</v>
      </c>
      <c r="Q224" s="38">
        <v>4.7342548684438638E-6</v>
      </c>
      <c r="R224" s="39">
        <v>4.7342548684438638E-6</v>
      </c>
      <c r="S224" s="39">
        <f t="shared" ref="S224:S229" si="117">T224-R224</f>
        <v>0</v>
      </c>
      <c r="T224" s="39">
        <f t="shared" ref="T224:T229" si="118">Q224*P224</f>
        <v>4.7342548684438638E-6</v>
      </c>
      <c r="U224" s="39">
        <f t="shared" ref="U224:U229" si="119">Q224-T224</f>
        <v>0</v>
      </c>
    </row>
    <row r="225" spans="1:2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16"/>
        <v>1</v>
      </c>
      <c r="Q225" s="38">
        <v>9.6888346749960774E-6</v>
      </c>
      <c r="R225" s="39">
        <v>9.6888346749960774E-6</v>
      </c>
      <c r="S225" s="39">
        <f t="shared" si="117"/>
        <v>0</v>
      </c>
      <c r="T225" s="39">
        <f t="shared" si="118"/>
        <v>9.6888346749960774E-6</v>
      </c>
      <c r="U225" s="39">
        <f t="shared" si="119"/>
        <v>0</v>
      </c>
    </row>
    <row r="226" spans="1:2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16"/>
        <v>1</v>
      </c>
      <c r="Q226" s="38">
        <v>3.665496831892662E-5</v>
      </c>
      <c r="R226" s="39">
        <v>3.665496831892662E-5</v>
      </c>
      <c r="S226" s="39">
        <f t="shared" si="117"/>
        <v>0</v>
      </c>
      <c r="T226" s="39">
        <f t="shared" si="118"/>
        <v>3.665496831892662E-5</v>
      </c>
      <c r="U226" s="39">
        <f t="shared" si="119"/>
        <v>0</v>
      </c>
    </row>
    <row r="227" spans="1:2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16"/>
        <v>1</v>
      </c>
      <c r="Q227" s="38">
        <v>2.8512960378831718E-5</v>
      </c>
      <c r="R227" s="39">
        <v>2.8512960378831718E-5</v>
      </c>
      <c r="S227" s="39">
        <f t="shared" si="117"/>
        <v>0</v>
      </c>
      <c r="T227" s="39">
        <f t="shared" si="118"/>
        <v>2.8512960378831718E-5</v>
      </c>
      <c r="U227" s="39">
        <f t="shared" si="119"/>
        <v>0</v>
      </c>
    </row>
    <row r="228" spans="1:2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16"/>
        <v>1</v>
      </c>
      <c r="Q228" s="38">
        <v>3.9485506470078918E-6</v>
      </c>
      <c r="R228" s="39">
        <v>3.9485506470078918E-6</v>
      </c>
      <c r="S228" s="39">
        <f t="shared" si="117"/>
        <v>0</v>
      </c>
      <c r="T228" s="39">
        <f t="shared" si="118"/>
        <v>3.9485506470078918E-6</v>
      </c>
      <c r="U228" s="39">
        <f t="shared" si="119"/>
        <v>0</v>
      </c>
    </row>
    <row r="229" spans="1:2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16"/>
        <v>1</v>
      </c>
      <c r="Q229" s="38">
        <v>6.3513670794688621E-5</v>
      </c>
      <c r="R229" s="39">
        <v>6.3513670794688621E-5</v>
      </c>
      <c r="S229" s="39">
        <f t="shared" si="117"/>
        <v>0</v>
      </c>
      <c r="T229" s="39">
        <f t="shared" si="118"/>
        <v>6.3513670794688621E-5</v>
      </c>
      <c r="U229" s="39">
        <f t="shared" si="119"/>
        <v>0</v>
      </c>
    </row>
    <row r="230" spans="1:21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65"/>
      <c r="Q230" s="34">
        <v>3.7800384867001471E-4</v>
      </c>
      <c r="R230" s="35">
        <v>3.3768893716432951E-5</v>
      </c>
      <c r="S230" s="35">
        <f>SUBTOTAL(9,S231:S244)</f>
        <v>0</v>
      </c>
      <c r="T230" s="35">
        <f>SUBTOTAL(9,T231:T244)</f>
        <v>3.3768893716432951E-5</v>
      </c>
      <c r="U230" s="35">
        <f>SUBTOTAL(9,U231:U244)</f>
        <v>3.4423495495358172E-4</v>
      </c>
    </row>
    <row r="231" spans="1:21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66"/>
      <c r="Q231" s="36">
        <v>9.755842590057127E-5</v>
      </c>
      <c r="R231" s="37">
        <v>5.1876508154602187E-6</v>
      </c>
      <c r="S231" s="37">
        <f>SUBTOTAL(9,S232:S239)</f>
        <v>0</v>
      </c>
      <c r="T231" s="37">
        <f>SUBTOTAL(9,T232:T239)</f>
        <v>5.1876508154602187E-6</v>
      </c>
      <c r="U231" s="37">
        <f>SUBTOTAL(9,U232:U239)</f>
        <v>9.2370775085111055E-5</v>
      </c>
    </row>
    <row r="232" spans="1:21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101">
        <v>1</v>
      </c>
      <c r="M232" s="101">
        <v>1</v>
      </c>
      <c r="N232" s="101">
        <v>1</v>
      </c>
      <c r="O232" s="101">
        <v>1</v>
      </c>
      <c r="P232" s="67">
        <f t="shared" ref="P232:P239" si="120">SUM(D232:O232)/12</f>
        <v>1</v>
      </c>
      <c r="Q232" s="38">
        <v>3.19198030168542E-6</v>
      </c>
      <c r="R232" s="39">
        <v>3.19198030168542E-6</v>
      </c>
      <c r="S232" s="39">
        <f t="shared" ref="S232:S239" si="121">T232-R232</f>
        <v>0</v>
      </c>
      <c r="T232" s="39">
        <f t="shared" ref="T232:T239" si="122">Q232*P232</f>
        <v>3.19198030168542E-6</v>
      </c>
      <c r="U232" s="39">
        <f t="shared" ref="U232:U239" si="123">Q232-T232</f>
        <v>0</v>
      </c>
    </row>
    <row r="233" spans="1:21" x14ac:dyDescent="0.2">
      <c r="A233" s="7" t="s">
        <v>216</v>
      </c>
      <c r="B233" s="7" t="s">
        <v>365</v>
      </c>
      <c r="C233" s="24" t="s">
        <v>550</v>
      </c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67">
        <f t="shared" si="120"/>
        <v>0</v>
      </c>
      <c r="Q233" s="38">
        <v>1.3829486817627362E-5</v>
      </c>
      <c r="R233" s="39">
        <v>0</v>
      </c>
      <c r="S233" s="39">
        <f t="shared" si="121"/>
        <v>0</v>
      </c>
      <c r="T233" s="39">
        <f t="shared" si="122"/>
        <v>0</v>
      </c>
      <c r="U233" s="39">
        <f t="shared" si="123"/>
        <v>1.3829486817627362E-5</v>
      </c>
    </row>
    <row r="234" spans="1:21" x14ac:dyDescent="0.2">
      <c r="A234" s="7" t="s">
        <v>217</v>
      </c>
      <c r="B234" s="7" t="s">
        <v>366</v>
      </c>
      <c r="C234" s="24" t="s">
        <v>551</v>
      </c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67">
        <f t="shared" si="120"/>
        <v>0</v>
      </c>
      <c r="Q234" s="38">
        <v>1.4127198614162198E-5</v>
      </c>
      <c r="R234" s="39">
        <v>0</v>
      </c>
      <c r="S234" s="39">
        <f t="shared" si="121"/>
        <v>0</v>
      </c>
      <c r="T234" s="39">
        <f t="shared" si="122"/>
        <v>0</v>
      </c>
      <c r="U234" s="39">
        <f t="shared" si="123"/>
        <v>1.4127198614162198E-5</v>
      </c>
    </row>
    <row r="235" spans="1:21" x14ac:dyDescent="0.2">
      <c r="A235" s="7" t="s">
        <v>218</v>
      </c>
      <c r="B235" s="7" t="s">
        <v>366</v>
      </c>
      <c r="C235" s="24" t="s">
        <v>552</v>
      </c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67">
        <f t="shared" si="120"/>
        <v>0</v>
      </c>
      <c r="Q235" s="38">
        <v>5.2668585411437989E-6</v>
      </c>
      <c r="R235" s="39">
        <v>0</v>
      </c>
      <c r="S235" s="39">
        <f t="shared" si="121"/>
        <v>0</v>
      </c>
      <c r="T235" s="39">
        <f t="shared" si="122"/>
        <v>0</v>
      </c>
      <c r="U235" s="39">
        <f t="shared" si="123"/>
        <v>5.2668585411437989E-6</v>
      </c>
    </row>
    <row r="236" spans="1:21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101">
        <v>1</v>
      </c>
      <c r="M236" s="101">
        <v>1</v>
      </c>
      <c r="N236" s="101">
        <v>1</v>
      </c>
      <c r="O236" s="101">
        <v>1</v>
      </c>
      <c r="P236" s="67">
        <f t="shared" si="120"/>
        <v>1</v>
      </c>
      <c r="Q236" s="38">
        <v>1.9956705137747983E-6</v>
      </c>
      <c r="R236" s="39">
        <v>1.9956705137747983E-6</v>
      </c>
      <c r="S236" s="39">
        <f t="shared" si="121"/>
        <v>0</v>
      </c>
      <c r="T236" s="39">
        <f t="shared" si="122"/>
        <v>1.9956705137747983E-6</v>
      </c>
      <c r="U236" s="39">
        <f t="shared" si="123"/>
        <v>0</v>
      </c>
    </row>
    <row r="237" spans="1:21" x14ac:dyDescent="0.2">
      <c r="A237" s="7" t="s">
        <v>220</v>
      </c>
      <c r="B237" s="7" t="s">
        <v>368</v>
      </c>
      <c r="C237" s="24" t="s">
        <v>554</v>
      </c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67">
        <f t="shared" si="120"/>
        <v>0</v>
      </c>
      <c r="Q237" s="38">
        <v>1.9538816102244955E-5</v>
      </c>
      <c r="R237" s="39">
        <v>0</v>
      </c>
      <c r="S237" s="39">
        <f t="shared" si="121"/>
        <v>0</v>
      </c>
      <c r="T237" s="39">
        <f t="shared" si="122"/>
        <v>0</v>
      </c>
      <c r="U237" s="39">
        <f t="shared" si="123"/>
        <v>1.9538816102244955E-5</v>
      </c>
    </row>
    <row r="238" spans="1:21" x14ac:dyDescent="0.2">
      <c r="A238" s="7" t="s">
        <v>221</v>
      </c>
      <c r="B238" s="7" t="s">
        <v>369</v>
      </c>
      <c r="C238" s="24" t="s">
        <v>620</v>
      </c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67">
        <f t="shared" si="120"/>
        <v>0</v>
      </c>
      <c r="Q238" s="38">
        <v>3.6948127947318714E-5</v>
      </c>
      <c r="R238" s="39">
        <v>0</v>
      </c>
      <c r="S238" s="39">
        <f t="shared" si="121"/>
        <v>0</v>
      </c>
      <c r="T238" s="39">
        <f t="shared" si="122"/>
        <v>0</v>
      </c>
      <c r="U238" s="39">
        <f t="shared" si="123"/>
        <v>3.6948127947318714E-5</v>
      </c>
    </row>
    <row r="239" spans="1:21" x14ac:dyDescent="0.2">
      <c r="A239" s="7" t="s">
        <v>222</v>
      </c>
      <c r="B239" s="7" t="s">
        <v>366</v>
      </c>
      <c r="C239" s="24" t="s">
        <v>621</v>
      </c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67">
        <f t="shared" si="120"/>
        <v>0</v>
      </c>
      <c r="Q239" s="38">
        <v>2.6602870626140329E-6</v>
      </c>
      <c r="R239" s="39">
        <v>0</v>
      </c>
      <c r="S239" s="39">
        <f t="shared" si="121"/>
        <v>0</v>
      </c>
      <c r="T239" s="39">
        <f t="shared" si="122"/>
        <v>0</v>
      </c>
      <c r="U239" s="39">
        <f t="shared" si="123"/>
        <v>2.6602870626140329E-6</v>
      </c>
    </row>
    <row r="240" spans="1:21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66"/>
      <c r="Q240" s="36">
        <v>2.8009035365431014E-4</v>
      </c>
      <c r="R240" s="37">
        <v>2.8581242900972735E-5</v>
      </c>
      <c r="S240" s="37">
        <f>SUBTOTAL(9,S241:S242)</f>
        <v>0</v>
      </c>
      <c r="T240" s="37">
        <f>SUBTOTAL(9,T241:T242)</f>
        <v>2.8581242900972735E-5</v>
      </c>
      <c r="U240" s="37">
        <f>SUBTOTAL(9,U241:U242)</f>
        <v>2.515091107533374E-4</v>
      </c>
    </row>
    <row r="241" spans="1:21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101">
        <v>1</v>
      </c>
      <c r="M241" s="101">
        <v>1</v>
      </c>
      <c r="N241" s="101">
        <v>1</v>
      </c>
      <c r="O241" s="101">
        <v>1</v>
      </c>
      <c r="P241" s="67">
        <f>SUM(D241:O241)/12</f>
        <v>1</v>
      </c>
      <c r="Q241" s="38">
        <v>2.8581242900972735E-5</v>
      </c>
      <c r="R241" s="39">
        <v>2.8581242900972735E-5</v>
      </c>
      <c r="S241" s="39">
        <f t="shared" ref="S241:S242" si="124">T241-R241</f>
        <v>0</v>
      </c>
      <c r="T241" s="39">
        <f t="shared" ref="T241:T242" si="125">Q241*P241</f>
        <v>2.8581242900972735E-5</v>
      </c>
      <c r="U241" s="39">
        <f>Q241-T241</f>
        <v>0</v>
      </c>
    </row>
    <row r="242" spans="1:21" x14ac:dyDescent="0.2">
      <c r="A242" s="7" t="s">
        <v>225</v>
      </c>
      <c r="B242" s="7" t="s">
        <v>371</v>
      </c>
      <c r="C242" s="24" t="s">
        <v>558</v>
      </c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67">
        <f>SUM(D242:O242)/12</f>
        <v>0</v>
      </c>
      <c r="Q242" s="38">
        <v>2.515091107533374E-4</v>
      </c>
      <c r="R242" s="39">
        <v>0</v>
      </c>
      <c r="S242" s="39">
        <f t="shared" si="124"/>
        <v>0</v>
      </c>
      <c r="T242" s="39">
        <f t="shared" si="125"/>
        <v>0</v>
      </c>
      <c r="U242" s="39">
        <f>Q242-T242</f>
        <v>2.515091107533374E-4</v>
      </c>
    </row>
    <row r="243" spans="1:21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66"/>
      <c r="Q243" s="36">
        <v>3.5506911513328977E-7</v>
      </c>
      <c r="R243" s="37">
        <v>0</v>
      </c>
      <c r="S243" s="37">
        <f>SUBTOTAL(9,S244:S245)</f>
        <v>0</v>
      </c>
      <c r="T243" s="37">
        <f>SUBTOTAL(9,T244:T245)</f>
        <v>0</v>
      </c>
      <c r="U243" s="37">
        <f>SUBTOTAL(9,U244:U245)</f>
        <v>3.5506911513328977E-7</v>
      </c>
    </row>
    <row r="244" spans="1:21" x14ac:dyDescent="0.2">
      <c r="A244" s="7" t="s">
        <v>227</v>
      </c>
      <c r="B244" s="7" t="s">
        <v>373</v>
      </c>
      <c r="C244" s="24" t="s">
        <v>561</v>
      </c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67">
        <f>SUM(D244:O244)/12</f>
        <v>0</v>
      </c>
      <c r="Q244" s="38">
        <v>3.5506911513328977E-7</v>
      </c>
      <c r="R244" s="39">
        <v>0</v>
      </c>
      <c r="S244" s="39">
        <f t="shared" ref="S244" si="126">T244-R244</f>
        <v>0</v>
      </c>
      <c r="T244" s="39">
        <f t="shared" ref="T244" si="127">Q244*P244</f>
        <v>0</v>
      </c>
      <c r="U244" s="39">
        <f>Q244-T244</f>
        <v>3.5506911513328977E-7</v>
      </c>
    </row>
    <row r="245" spans="1:21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65"/>
      <c r="Q245" s="34">
        <v>2.2737624656144479E-4</v>
      </c>
      <c r="R245" s="35">
        <v>1.2412313193160308E-4</v>
      </c>
      <c r="S245" s="35">
        <f>SUBTOTAL(9,S246:S258)</f>
        <v>0</v>
      </c>
      <c r="T245" s="35">
        <f>SUBTOTAL(9,T246:T258)</f>
        <v>1.2412313193160308E-4</v>
      </c>
      <c r="U245" s="35">
        <f>SUBTOTAL(9,U246:U258)</f>
        <v>1.0325311462984169E-4</v>
      </c>
    </row>
    <row r="246" spans="1:21" x14ac:dyDescent="0.2">
      <c r="A246" s="6" t="s">
        <v>229</v>
      </c>
      <c r="B246" s="6"/>
      <c r="C246" s="23" t="s">
        <v>563</v>
      </c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66"/>
      <c r="Q246" s="36">
        <v>3.4795862849433858E-5</v>
      </c>
      <c r="R246" s="37">
        <v>3.1316276564490483E-5</v>
      </c>
      <c r="S246" s="37">
        <f>SUBTOTAL(9,S247:S248)</f>
        <v>0</v>
      </c>
      <c r="T246" s="37">
        <f>SUBTOTAL(9,T247:T248)</f>
        <v>3.1316276564490483E-5</v>
      </c>
      <c r="U246" s="37">
        <f>SUBTOTAL(9,U247:U248)</f>
        <v>3.4795862849433757E-6</v>
      </c>
    </row>
    <row r="247" spans="1:21" x14ac:dyDescent="0.2">
      <c r="A247" s="7" t="s">
        <v>230</v>
      </c>
      <c r="B247" s="7" t="s">
        <v>404</v>
      </c>
      <c r="C247" s="24" t="s">
        <v>622</v>
      </c>
      <c r="D247" s="101">
        <v>0.9</v>
      </c>
      <c r="E247" s="101">
        <v>0.9</v>
      </c>
      <c r="F247" s="101">
        <v>0.9</v>
      </c>
      <c r="G247" s="101">
        <v>0.9</v>
      </c>
      <c r="H247" s="101">
        <v>0.9</v>
      </c>
      <c r="I247" s="101">
        <v>0.9</v>
      </c>
      <c r="J247" s="101">
        <v>0.9</v>
      </c>
      <c r="K247" s="101">
        <v>0.9</v>
      </c>
      <c r="L247" s="101">
        <v>0.9</v>
      </c>
      <c r="M247" s="101">
        <v>0.9</v>
      </c>
      <c r="N247" s="101">
        <v>0.9</v>
      </c>
      <c r="O247" s="101">
        <v>0.9</v>
      </c>
      <c r="P247" s="67">
        <f>SUM(D247:O247)/12</f>
        <v>0.90000000000000024</v>
      </c>
      <c r="Q247" s="38">
        <v>2.4443322059227092E-5</v>
      </c>
      <c r="R247" s="39">
        <v>2.199898985330439E-5</v>
      </c>
      <c r="S247" s="39">
        <f t="shared" ref="S247:S248" si="128">T247-R247</f>
        <v>0</v>
      </c>
      <c r="T247" s="39">
        <f t="shared" ref="T247:T248" si="129">Q247*P247</f>
        <v>2.199898985330439E-5</v>
      </c>
      <c r="U247" s="39">
        <f>Q247-T247</f>
        <v>2.4443322059227021E-6</v>
      </c>
    </row>
    <row r="248" spans="1:21" x14ac:dyDescent="0.2">
      <c r="A248" s="7" t="s">
        <v>231</v>
      </c>
      <c r="B248" s="7" t="s">
        <v>404</v>
      </c>
      <c r="C248" s="24" t="s">
        <v>623</v>
      </c>
      <c r="D248" s="101">
        <v>0.9</v>
      </c>
      <c r="E248" s="101">
        <v>0.9</v>
      </c>
      <c r="F248" s="101">
        <v>0.9</v>
      </c>
      <c r="G248" s="101">
        <v>0.9</v>
      </c>
      <c r="H248" s="101">
        <v>0.9</v>
      </c>
      <c r="I248" s="101">
        <v>0.9</v>
      </c>
      <c r="J248" s="101">
        <v>0.9</v>
      </c>
      <c r="K248" s="101">
        <v>0.9</v>
      </c>
      <c r="L248" s="101">
        <v>0.9</v>
      </c>
      <c r="M248" s="101">
        <v>0.9</v>
      </c>
      <c r="N248" s="101">
        <v>0.9</v>
      </c>
      <c r="O248" s="101">
        <v>0.9</v>
      </c>
      <c r="P248" s="67">
        <f>SUM(D248:O248)/12</f>
        <v>0.90000000000000024</v>
      </c>
      <c r="Q248" s="38">
        <v>1.0352540790206766E-5</v>
      </c>
      <c r="R248" s="39">
        <v>9.3172867111860926E-6</v>
      </c>
      <c r="S248" s="39">
        <f t="shared" si="128"/>
        <v>0</v>
      </c>
      <c r="T248" s="39">
        <f t="shared" si="129"/>
        <v>9.3172867111860926E-6</v>
      </c>
      <c r="U248" s="39">
        <f>Q248-T248</f>
        <v>1.0352540790206736E-6</v>
      </c>
    </row>
    <row r="249" spans="1:21" x14ac:dyDescent="0.2">
      <c r="A249" s="6" t="s">
        <v>232</v>
      </c>
      <c r="B249" s="6"/>
      <c r="C249" s="23" t="s">
        <v>565</v>
      </c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66"/>
      <c r="Q249" s="36">
        <v>1.9258038371201093E-4</v>
      </c>
      <c r="R249" s="37">
        <v>9.2806855367112608E-5</v>
      </c>
      <c r="S249" s="37">
        <f>SUBTOTAL(9,S250:S258)</f>
        <v>0</v>
      </c>
      <c r="T249" s="37">
        <f>SUBTOTAL(9,T250:T258)</f>
        <v>9.2806855367112608E-5</v>
      </c>
      <c r="U249" s="37">
        <f>SUBTOTAL(9,U250:U258)</f>
        <v>9.9773528344898317E-5</v>
      </c>
    </row>
    <row r="250" spans="1:21" x14ac:dyDescent="0.2">
      <c r="A250" s="7" t="s">
        <v>233</v>
      </c>
      <c r="B250" s="7" t="s">
        <v>375</v>
      </c>
      <c r="C250" s="24" t="s">
        <v>566</v>
      </c>
      <c r="D250" s="101">
        <v>0.9</v>
      </c>
      <c r="E250" s="101">
        <v>0.9</v>
      </c>
      <c r="F250" s="101">
        <v>0.9</v>
      </c>
      <c r="G250" s="101">
        <v>0.9</v>
      </c>
      <c r="H250" s="101">
        <v>0.9</v>
      </c>
      <c r="I250" s="101">
        <v>0.9</v>
      </c>
      <c r="J250" s="101">
        <v>0.9</v>
      </c>
      <c r="K250" s="101">
        <v>0.9</v>
      </c>
      <c r="L250" s="101">
        <v>0.9</v>
      </c>
      <c r="M250" s="101">
        <v>0.9</v>
      </c>
      <c r="N250" s="101">
        <v>0.9</v>
      </c>
      <c r="O250" s="101">
        <v>0.9</v>
      </c>
      <c r="P250" s="67">
        <f t="shared" ref="P250:P257" si="130">SUM(D250:O250)/12</f>
        <v>0.90000000000000024</v>
      </c>
      <c r="Q250" s="38">
        <v>5.6583450014189646E-5</v>
      </c>
      <c r="R250" s="39">
        <v>5.0925105012770694E-5</v>
      </c>
      <c r="S250" s="39">
        <f t="shared" ref="S250:S258" si="131">T250-R250</f>
        <v>0</v>
      </c>
      <c r="T250" s="39">
        <f t="shared" ref="T250:T258" si="132">Q250*P250</f>
        <v>5.0925105012770694E-5</v>
      </c>
      <c r="U250" s="39">
        <f t="shared" ref="U250:U258" si="133">Q250-T250</f>
        <v>5.6583450014189524E-6</v>
      </c>
    </row>
    <row r="251" spans="1:21" x14ac:dyDescent="0.2">
      <c r="A251" s="7" t="s">
        <v>234</v>
      </c>
      <c r="B251" s="7" t="s">
        <v>376</v>
      </c>
      <c r="C251" s="24" t="s">
        <v>624</v>
      </c>
      <c r="D251" s="101">
        <v>0.9</v>
      </c>
      <c r="E251" s="101">
        <v>0.9</v>
      </c>
      <c r="F251" s="101">
        <v>0.9</v>
      </c>
      <c r="G251" s="101">
        <v>0.9</v>
      </c>
      <c r="H251" s="101">
        <v>0.9</v>
      </c>
      <c r="I251" s="101">
        <v>0.9</v>
      </c>
      <c r="J251" s="101">
        <v>0.9</v>
      </c>
      <c r="K251" s="101">
        <v>0.9</v>
      </c>
      <c r="L251" s="101">
        <v>0.9</v>
      </c>
      <c r="M251" s="101">
        <v>0.9</v>
      </c>
      <c r="N251" s="101">
        <v>0.9</v>
      </c>
      <c r="O251" s="101">
        <v>0.9</v>
      </c>
      <c r="P251" s="67">
        <f t="shared" si="130"/>
        <v>0.90000000000000024</v>
      </c>
      <c r="Q251" s="38">
        <v>2.9880431688909156E-5</v>
      </c>
      <c r="R251" s="39">
        <v>2.6892388520018247E-5</v>
      </c>
      <c r="S251" s="39">
        <f t="shared" si="131"/>
        <v>0</v>
      </c>
      <c r="T251" s="39">
        <f t="shared" si="132"/>
        <v>2.6892388520018247E-5</v>
      </c>
      <c r="U251" s="39">
        <f t="shared" si="133"/>
        <v>2.9880431688909092E-6</v>
      </c>
    </row>
    <row r="252" spans="1:21" x14ac:dyDescent="0.2">
      <c r="A252" s="7" t="s">
        <v>235</v>
      </c>
      <c r="B252" s="7" t="s">
        <v>377</v>
      </c>
      <c r="C252" s="24" t="s">
        <v>568</v>
      </c>
      <c r="D252" s="101">
        <v>0.9</v>
      </c>
      <c r="E252" s="101">
        <v>0.9</v>
      </c>
      <c r="F252" s="101">
        <v>0.9</v>
      </c>
      <c r="G252" s="101">
        <v>0.9</v>
      </c>
      <c r="H252" s="101">
        <v>0.9</v>
      </c>
      <c r="I252" s="101">
        <v>0.9</v>
      </c>
      <c r="J252" s="101">
        <v>0.9</v>
      </c>
      <c r="K252" s="101">
        <v>0.9</v>
      </c>
      <c r="L252" s="101">
        <v>0.9</v>
      </c>
      <c r="M252" s="101">
        <v>0.9</v>
      </c>
      <c r="N252" s="101">
        <v>0.9</v>
      </c>
      <c r="O252" s="101">
        <v>0.9</v>
      </c>
      <c r="P252" s="67">
        <f t="shared" si="130"/>
        <v>0.90000000000000024</v>
      </c>
      <c r="Q252" s="38">
        <v>1.1766444215340094E-5</v>
      </c>
      <c r="R252" s="39">
        <v>1.0589799793806087E-5</v>
      </c>
      <c r="S252" s="39">
        <f t="shared" si="131"/>
        <v>0</v>
      </c>
      <c r="T252" s="39">
        <f t="shared" si="132"/>
        <v>1.0589799793806087E-5</v>
      </c>
      <c r="U252" s="39">
        <f t="shared" si="133"/>
        <v>1.1766444215340068E-6</v>
      </c>
    </row>
    <row r="253" spans="1:21" x14ac:dyDescent="0.2">
      <c r="A253" s="7" t="s">
        <v>236</v>
      </c>
      <c r="B253" s="7" t="s">
        <v>405</v>
      </c>
      <c r="C253" s="24" t="s">
        <v>625</v>
      </c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67">
        <f t="shared" si="130"/>
        <v>0</v>
      </c>
      <c r="Q253" s="38">
        <v>1.2290853985383109E-5</v>
      </c>
      <c r="R253" s="39">
        <v>0</v>
      </c>
      <c r="S253" s="39">
        <f t="shared" si="131"/>
        <v>0</v>
      </c>
      <c r="T253" s="39">
        <f t="shared" si="132"/>
        <v>0</v>
      </c>
      <c r="U253" s="39">
        <f t="shared" si="133"/>
        <v>1.2290853985383109E-5</v>
      </c>
    </row>
    <row r="254" spans="1:21" x14ac:dyDescent="0.2">
      <c r="A254" s="7" t="s">
        <v>237</v>
      </c>
      <c r="B254" s="7" t="s">
        <v>380</v>
      </c>
      <c r="C254" s="24" t="s">
        <v>572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67">
        <f t="shared" si="130"/>
        <v>0</v>
      </c>
      <c r="Q254" s="38">
        <v>1.0868756657592856E-5</v>
      </c>
      <c r="R254" s="39">
        <v>0</v>
      </c>
      <c r="S254" s="39">
        <f t="shared" si="131"/>
        <v>0</v>
      </c>
      <c r="T254" s="39">
        <f t="shared" si="132"/>
        <v>0</v>
      </c>
      <c r="U254" s="39">
        <f t="shared" si="133"/>
        <v>1.0868756657592856E-5</v>
      </c>
    </row>
    <row r="255" spans="1:21" x14ac:dyDescent="0.2">
      <c r="A255" s="7" t="s">
        <v>238</v>
      </c>
      <c r="B255" s="7" t="s">
        <v>381</v>
      </c>
      <c r="C255" s="24" t="s">
        <v>573</v>
      </c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67">
        <f t="shared" si="130"/>
        <v>0</v>
      </c>
      <c r="Q255" s="38">
        <v>2.0522084421075603E-5</v>
      </c>
      <c r="R255" s="39">
        <v>0</v>
      </c>
      <c r="S255" s="39">
        <f t="shared" si="131"/>
        <v>0</v>
      </c>
      <c r="T255" s="39">
        <f t="shared" si="132"/>
        <v>0</v>
      </c>
      <c r="U255" s="39">
        <f t="shared" si="133"/>
        <v>2.0522084421075603E-5</v>
      </c>
    </row>
    <row r="256" spans="1:21" x14ac:dyDescent="0.2">
      <c r="A256" s="7" t="s">
        <v>239</v>
      </c>
      <c r="B256" s="7" t="s">
        <v>377</v>
      </c>
      <c r="C256" s="24" t="s">
        <v>626</v>
      </c>
      <c r="D256" s="101">
        <v>0.9</v>
      </c>
      <c r="E256" s="101">
        <v>0.9</v>
      </c>
      <c r="F256" s="101">
        <v>0.9</v>
      </c>
      <c r="G256" s="101">
        <v>0.9</v>
      </c>
      <c r="H256" s="101">
        <v>0.9</v>
      </c>
      <c r="I256" s="101">
        <v>0.9</v>
      </c>
      <c r="J256" s="101">
        <v>0.9</v>
      </c>
      <c r="K256" s="101">
        <v>0.9</v>
      </c>
      <c r="L256" s="101">
        <v>0.9</v>
      </c>
      <c r="M256" s="101">
        <v>0.9</v>
      </c>
      <c r="N256" s="101">
        <v>0.9</v>
      </c>
      <c r="O256" s="101">
        <v>0.9</v>
      </c>
      <c r="P256" s="67">
        <f t="shared" si="130"/>
        <v>0.90000000000000024</v>
      </c>
      <c r="Q256" s="38">
        <v>2.4918568413328571E-6</v>
      </c>
      <c r="R256" s="39">
        <v>2.242671157199572E-6</v>
      </c>
      <c r="S256" s="39">
        <f t="shared" si="131"/>
        <v>0</v>
      </c>
      <c r="T256" s="39">
        <f t="shared" si="132"/>
        <v>2.242671157199572E-6</v>
      </c>
      <c r="U256" s="39">
        <f t="shared" si="133"/>
        <v>2.4918568413328512E-7</v>
      </c>
    </row>
    <row r="257" spans="1:22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67">
        <f t="shared" si="130"/>
        <v>0</v>
      </c>
      <c r="Q257" s="38">
        <v>4.3700814170251053E-5</v>
      </c>
      <c r="R257" s="39">
        <v>0</v>
      </c>
      <c r="S257" s="39">
        <f t="shared" si="131"/>
        <v>0</v>
      </c>
      <c r="T257" s="39">
        <f t="shared" si="132"/>
        <v>0</v>
      </c>
      <c r="U257" s="39">
        <f t="shared" si="133"/>
        <v>4.3700814170251053E-5</v>
      </c>
    </row>
    <row r="258" spans="1:22" x14ac:dyDescent="0.2">
      <c r="A258" s="7" t="s">
        <v>241</v>
      </c>
      <c r="B258" s="7" t="s">
        <v>383</v>
      </c>
      <c r="C258" s="24" t="s">
        <v>576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84">
        <f>SUMPRODUCT(P250:P257,Q250:Q257)/SUM(Q250:Q257)</f>
        <v>0.48191229853346895</v>
      </c>
      <c r="Q258" s="38">
        <v>4.4756917179365454E-6</v>
      </c>
      <c r="R258" s="39">
        <v>2.156890883318011E-6</v>
      </c>
      <c r="S258" s="39">
        <f t="shared" si="131"/>
        <v>0</v>
      </c>
      <c r="T258" s="39">
        <f t="shared" si="132"/>
        <v>2.156890883318011E-6</v>
      </c>
      <c r="U258" s="39">
        <f t="shared" si="133"/>
        <v>2.3188008346185344E-6</v>
      </c>
    </row>
    <row r="259" spans="1:22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65"/>
      <c r="Q259" s="34">
        <v>6.3702130555797829E-5</v>
      </c>
      <c r="R259" s="35">
        <v>0</v>
      </c>
      <c r="S259" s="35">
        <f>SUBTOTAL(9,S260:S261)</f>
        <v>0</v>
      </c>
      <c r="T259" s="35">
        <f>SUBTOTAL(9,T260:T261)</f>
        <v>0</v>
      </c>
      <c r="U259" s="35">
        <f>SUBTOTAL(9,U260:U261)</f>
        <v>6.3702130555797829E-5</v>
      </c>
    </row>
    <row r="260" spans="1:22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66"/>
      <c r="Q260" s="36">
        <v>6.3702130555797829E-5</v>
      </c>
      <c r="R260" s="37">
        <v>0</v>
      </c>
      <c r="S260" s="37">
        <f>SUBTOTAL(9,S261)</f>
        <v>0</v>
      </c>
      <c r="T260" s="37">
        <f>SUBTOTAL(9,T261)</f>
        <v>0</v>
      </c>
      <c r="U260" s="37">
        <f>SUBTOTAL(9,U261)</f>
        <v>6.3702130555797829E-5</v>
      </c>
    </row>
    <row r="261" spans="1:22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67">
        <f>SUM(D261:O261)/12</f>
        <v>0</v>
      </c>
      <c r="Q261" s="38">
        <v>6.3702130555797829E-5</v>
      </c>
      <c r="R261" s="39">
        <v>0</v>
      </c>
      <c r="S261" s="39">
        <f t="shared" ref="S261" si="134">T261-R261</f>
        <v>0</v>
      </c>
      <c r="T261" s="39">
        <f t="shared" ref="T261" si="135">Q261*P261</f>
        <v>0</v>
      </c>
      <c r="U261" s="39">
        <f>Q261-T261</f>
        <v>6.3702130555797829E-5</v>
      </c>
    </row>
    <row r="262" spans="1:22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65"/>
      <c r="Q262" s="34">
        <v>2.7208645849566577E-3</v>
      </c>
      <c r="R262" s="35">
        <v>1.2352344672655166E-3</v>
      </c>
      <c r="S262" s="35">
        <f>SUBTOTAL(9,S263:S267)</f>
        <v>0</v>
      </c>
      <c r="T262" s="35">
        <f>SUBTOTAL(9,T263:T267)</f>
        <v>1.2352344672655166E-3</v>
      </c>
      <c r="U262" s="35">
        <f>SUBTOTAL(9,U263:U267)</f>
        <v>1.4856301176911411E-3</v>
      </c>
    </row>
    <row r="263" spans="1:22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66"/>
      <c r="Q263" s="36">
        <v>2.7208645849566577E-3</v>
      </c>
      <c r="R263" s="37">
        <v>1.2352344672655166E-3</v>
      </c>
      <c r="S263" s="37">
        <f>SUBTOTAL(9,S264:S267)</f>
        <v>0</v>
      </c>
      <c r="T263" s="37">
        <f>SUBTOTAL(9,T264:T267)</f>
        <v>1.2352344672655166E-3</v>
      </c>
      <c r="U263" s="37">
        <f>SUBTOTAL(9,U264:U267)</f>
        <v>1.4856301176911411E-3</v>
      </c>
    </row>
    <row r="264" spans="1:22" x14ac:dyDescent="0.2">
      <c r="A264" s="7" t="s">
        <v>247</v>
      </c>
      <c r="B264" s="7" t="s">
        <v>385</v>
      </c>
      <c r="C264" s="24" t="s">
        <v>582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67">
        <f>SUM(D264:O264)/12</f>
        <v>0</v>
      </c>
      <c r="Q264" s="38">
        <v>4.7570157091575367E-4</v>
      </c>
      <c r="R264" s="39">
        <v>0</v>
      </c>
      <c r="S264" s="39">
        <f t="shared" ref="S264:S267" si="136">T264-R264</f>
        <v>0</v>
      </c>
      <c r="T264" s="39">
        <f t="shared" ref="T264:T267" si="137">Q264*P264</f>
        <v>0</v>
      </c>
      <c r="U264" s="39">
        <f>Q264-T264</f>
        <v>4.7570157091575367E-4</v>
      </c>
    </row>
    <row r="265" spans="1:22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101">
        <v>1</v>
      </c>
      <c r="M265" s="101">
        <v>1</v>
      </c>
      <c r="N265" s="101">
        <v>1</v>
      </c>
      <c r="O265" s="101">
        <v>1</v>
      </c>
      <c r="P265" s="67">
        <f>SUM(D265:O265)/12</f>
        <v>1</v>
      </c>
      <c r="Q265" s="38">
        <v>5.9178185855548299E-4</v>
      </c>
      <c r="R265" s="39">
        <v>5.9178185855548299E-4</v>
      </c>
      <c r="S265" s="39">
        <f t="shared" si="136"/>
        <v>0</v>
      </c>
      <c r="T265" s="39">
        <f t="shared" si="137"/>
        <v>5.9178185855548299E-4</v>
      </c>
      <c r="U265" s="39">
        <f>Q265-T265</f>
        <v>0</v>
      </c>
    </row>
    <row r="266" spans="1:22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/>
      <c r="K266" s="101"/>
      <c r="L266" s="101"/>
      <c r="M266" s="101"/>
      <c r="N266" s="101"/>
      <c r="O266" s="101"/>
      <c r="P266" s="67">
        <f>SUM(D266:O266)/12</f>
        <v>0.5</v>
      </c>
      <c r="Q266" s="38">
        <v>9.2042927935471336E-4</v>
      </c>
      <c r="R266" s="39">
        <v>4.6021463967735668E-4</v>
      </c>
      <c r="S266" s="39">
        <f t="shared" si="136"/>
        <v>0</v>
      </c>
      <c r="T266" s="39">
        <f t="shared" si="137"/>
        <v>4.6021463967735668E-4</v>
      </c>
      <c r="U266" s="39">
        <f>Q266-T266</f>
        <v>4.6021463967735668E-4</v>
      </c>
    </row>
    <row r="267" spans="1:22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/>
      <c r="H267" s="101"/>
      <c r="I267" s="101"/>
      <c r="J267" s="101"/>
      <c r="K267" s="101"/>
      <c r="L267" s="101"/>
      <c r="M267" s="101"/>
      <c r="N267" s="101"/>
      <c r="O267" s="101"/>
      <c r="P267" s="67">
        <f>SUM(D267:O267)/12</f>
        <v>0.25</v>
      </c>
      <c r="Q267" s="38">
        <v>7.3295187613070772E-4</v>
      </c>
      <c r="R267" s="39">
        <v>1.8323796903267693E-4</v>
      </c>
      <c r="S267" s="39">
        <f t="shared" si="136"/>
        <v>0</v>
      </c>
      <c r="T267" s="39">
        <f t="shared" si="137"/>
        <v>1.8323796903267693E-4</v>
      </c>
      <c r="U267" s="39">
        <f>Q267-T267</f>
        <v>5.4971390709803076E-4</v>
      </c>
    </row>
    <row r="268" spans="1:22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64"/>
      <c r="Q268" s="32">
        <v>9.460927736672553E-2</v>
      </c>
      <c r="R268" s="33">
        <v>8.0274013895783716E-2</v>
      </c>
      <c r="S268" s="33">
        <f>SUBTOTAL(9,S269:S314)</f>
        <v>1.07421101503903E-2</v>
      </c>
      <c r="T268" s="33">
        <f>SUBTOTAL(9,T269:T314)</f>
        <v>9.1016124046174027E-2</v>
      </c>
      <c r="U268" s="33">
        <f>SUBTOTAL(9,U269:U314)</f>
        <v>3.593153320551512E-3</v>
      </c>
    </row>
    <row r="269" spans="1:22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65"/>
      <c r="Q269" s="34">
        <v>6.4564932117766413E-2</v>
      </c>
      <c r="R269" s="35">
        <v>5.6079962646234167E-2</v>
      </c>
      <c r="S269" s="35">
        <f>SUBTOTAL(9,S270:S285)</f>
        <v>7.266217494677929E-3</v>
      </c>
      <c r="T269" s="35">
        <f>SUBTOTAL(9,T270:T285)</f>
        <v>6.3346180140912117E-2</v>
      </c>
      <c r="U269" s="35">
        <f>SUBTOTAL(9,U270:U285)</f>
        <v>1.2187519768543042E-3</v>
      </c>
    </row>
    <row r="270" spans="1:22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66"/>
      <c r="Q270" s="36">
        <v>4.9678424573927071E-2</v>
      </c>
      <c r="R270" s="37">
        <v>4.6855466237949235E-2</v>
      </c>
      <c r="S270" s="37">
        <f>SUBTOTAL(9,S271:S276)</f>
        <v>1.7964280319858941E-3</v>
      </c>
      <c r="T270" s="37">
        <f>SUBTOTAL(9,T271:T276)</f>
        <v>4.8651894269935124E-2</v>
      </c>
      <c r="U270" s="37">
        <f>SUBTOTAL(9,U271:U276)</f>
        <v>1.0265303039919407E-3</v>
      </c>
      <c r="V270" s="72"/>
    </row>
    <row r="271" spans="1:22" x14ac:dyDescent="0.2">
      <c r="A271" s="7" t="s">
        <v>254</v>
      </c>
      <c r="B271" s="7" t="s">
        <v>409</v>
      </c>
      <c r="C271" s="24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67">
        <f t="shared" ref="P271:P276" si="138">SUM(D271:O271)/12</f>
        <v>1</v>
      </c>
      <c r="Q271" s="38">
        <v>3.4713104432598941E-3</v>
      </c>
      <c r="R271" s="39">
        <v>3.4713104432598941E-3</v>
      </c>
      <c r="S271" s="39">
        <f t="shared" ref="S271:S276" si="139">T271-R271</f>
        <v>0</v>
      </c>
      <c r="T271" s="39">
        <f t="shared" ref="T271:T276" si="140">Q271*P271</f>
        <v>3.4713104432598941E-3</v>
      </c>
      <c r="U271" s="39">
        <f t="shared" ref="U271:U276" si="141">Q271-T271</f>
        <v>0</v>
      </c>
    </row>
    <row r="272" spans="1:22" x14ac:dyDescent="0.2">
      <c r="A272" s="7" t="s">
        <v>255</v>
      </c>
      <c r="B272" s="7" t="s">
        <v>410</v>
      </c>
      <c r="C272" s="24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67">
        <f t="shared" si="138"/>
        <v>1</v>
      </c>
      <c r="Q272" s="38">
        <v>1.0777458373322172E-2</v>
      </c>
      <c r="R272" s="39">
        <v>1.0777458373322172E-2</v>
      </c>
      <c r="S272" s="39">
        <f t="shared" si="139"/>
        <v>0</v>
      </c>
      <c r="T272" s="39">
        <f t="shared" si="140"/>
        <v>1.0777458373322172E-2</v>
      </c>
      <c r="U272" s="39">
        <f t="shared" si="141"/>
        <v>0</v>
      </c>
    </row>
    <row r="273" spans="1:21" x14ac:dyDescent="0.2">
      <c r="A273" s="7" t="s">
        <v>256</v>
      </c>
      <c r="B273" s="7" t="s">
        <v>411</v>
      </c>
      <c r="C273" s="24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67">
        <f t="shared" si="138"/>
        <v>1</v>
      </c>
      <c r="Q273" s="38">
        <v>1.097383162353071E-2</v>
      </c>
      <c r="R273" s="39">
        <v>1.097383162353071E-2</v>
      </c>
      <c r="S273" s="39">
        <f t="shared" si="139"/>
        <v>0</v>
      </c>
      <c r="T273" s="39">
        <f t="shared" si="140"/>
        <v>1.097383162353071E-2</v>
      </c>
      <c r="U273" s="39">
        <f t="shared" si="141"/>
        <v>0</v>
      </c>
    </row>
    <row r="274" spans="1:21" x14ac:dyDescent="0.2">
      <c r="A274" s="7" t="s">
        <v>257</v>
      </c>
      <c r="B274" s="7" t="s">
        <v>412</v>
      </c>
      <c r="C274" s="24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67">
        <f t="shared" si="138"/>
        <v>1</v>
      </c>
      <c r="Q274" s="38">
        <v>1.9323172613854595E-2</v>
      </c>
      <c r="R274" s="39">
        <v>1.9323172613854595E-2</v>
      </c>
      <c r="S274" s="39">
        <f t="shared" si="139"/>
        <v>0</v>
      </c>
      <c r="T274" s="39">
        <f t="shared" si="140"/>
        <v>1.9323172613854595E-2</v>
      </c>
      <c r="U274" s="39">
        <f t="shared" si="141"/>
        <v>0</v>
      </c>
    </row>
    <row r="275" spans="1:21" s="12" customFormat="1" x14ac:dyDescent="0.2">
      <c r="A275" s="14" t="s">
        <v>258</v>
      </c>
      <c r="B275" s="14" t="s">
        <v>413</v>
      </c>
      <c r="C275" s="26" t="s">
        <v>636</v>
      </c>
      <c r="D275" s="106">
        <v>0.8</v>
      </c>
      <c r="E275" s="106">
        <v>0.8</v>
      </c>
      <c r="F275" s="106">
        <v>0.8</v>
      </c>
      <c r="G275" s="106">
        <v>0.8</v>
      </c>
      <c r="H275" s="106">
        <v>0.8</v>
      </c>
      <c r="I275" s="106">
        <v>0.8</v>
      </c>
      <c r="J275" s="106">
        <v>0.8</v>
      </c>
      <c r="K275" s="106">
        <v>0.8</v>
      </c>
      <c r="L275" s="106">
        <v>0.8</v>
      </c>
      <c r="M275" s="106">
        <v>0.8</v>
      </c>
      <c r="N275" s="106">
        <v>0.8</v>
      </c>
      <c r="O275" s="106">
        <v>0.8</v>
      </c>
      <c r="P275" s="67">
        <f t="shared" si="138"/>
        <v>0.79999999999999993</v>
      </c>
      <c r="Q275" s="42">
        <v>2.0775458099900205E-3</v>
      </c>
      <c r="R275" s="39">
        <v>9.3489561449550942E-4</v>
      </c>
      <c r="S275" s="39">
        <f t="shared" si="139"/>
        <v>7.2714103349650673E-4</v>
      </c>
      <c r="T275" s="39">
        <f t="shared" si="140"/>
        <v>1.6620366479920161E-3</v>
      </c>
      <c r="U275" s="39">
        <f t="shared" si="141"/>
        <v>4.1550916199800431E-4</v>
      </c>
    </row>
    <row r="276" spans="1:21" s="12" customFormat="1" x14ac:dyDescent="0.2">
      <c r="A276" s="14" t="s">
        <v>259</v>
      </c>
      <c r="B276" s="14" t="s">
        <v>414</v>
      </c>
      <c r="C276" s="26" t="s">
        <v>637</v>
      </c>
      <c r="D276" s="106">
        <v>0.8</v>
      </c>
      <c r="E276" s="106">
        <v>0.8</v>
      </c>
      <c r="F276" s="106">
        <v>0.8</v>
      </c>
      <c r="G276" s="106">
        <v>0.8</v>
      </c>
      <c r="H276" s="106">
        <v>0.8</v>
      </c>
      <c r="I276" s="106">
        <v>0.8</v>
      </c>
      <c r="J276" s="106">
        <v>0.8</v>
      </c>
      <c r="K276" s="106">
        <v>0.8</v>
      </c>
      <c r="L276" s="106">
        <v>0.8</v>
      </c>
      <c r="M276" s="106">
        <v>0.8</v>
      </c>
      <c r="N276" s="106">
        <v>0.8</v>
      </c>
      <c r="O276" s="106">
        <v>0.8</v>
      </c>
      <c r="P276" s="67">
        <f t="shared" si="138"/>
        <v>0.79999999999999993</v>
      </c>
      <c r="Q276" s="42">
        <v>3.0551057099696801E-3</v>
      </c>
      <c r="R276" s="39">
        <v>1.3747975694863564E-3</v>
      </c>
      <c r="S276" s="39">
        <f t="shared" si="139"/>
        <v>1.0692869984893873E-3</v>
      </c>
      <c r="T276" s="39">
        <f t="shared" si="140"/>
        <v>2.4440845679757437E-3</v>
      </c>
      <c r="U276" s="39">
        <f t="shared" si="141"/>
        <v>6.1102114199393636E-4</v>
      </c>
    </row>
    <row r="277" spans="1:21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68"/>
      <c r="Q277" s="40">
        <v>1.488650754383934E-2</v>
      </c>
      <c r="R277" s="41">
        <v>9.224496408284941E-3</v>
      </c>
      <c r="S277" s="41">
        <f>SUBTOTAL(9,S278:S285)</f>
        <v>5.4697894626920349E-3</v>
      </c>
      <c r="T277" s="41">
        <f>SUBTOTAL(9,T278:T285)</f>
        <v>1.4694285870976976E-2</v>
      </c>
      <c r="U277" s="41">
        <f>SUBTOTAL(9,U278:U285)</f>
        <v>1.9222167286236344E-4</v>
      </c>
    </row>
    <row r="278" spans="1:21" x14ac:dyDescent="0.2">
      <c r="A278" s="7" t="s">
        <v>261</v>
      </c>
      <c r="B278" s="7" t="s">
        <v>415</v>
      </c>
      <c r="C278" s="24" t="s">
        <v>639</v>
      </c>
      <c r="D278" s="106">
        <v>1</v>
      </c>
      <c r="E278" s="106">
        <v>1</v>
      </c>
      <c r="F278" s="106">
        <v>1</v>
      </c>
      <c r="G278" s="106">
        <v>1</v>
      </c>
      <c r="H278" s="106">
        <v>1</v>
      </c>
      <c r="I278" s="106">
        <v>1</v>
      </c>
      <c r="J278" s="106">
        <v>1</v>
      </c>
      <c r="K278" s="106">
        <v>1</v>
      </c>
      <c r="L278" s="106">
        <v>1</v>
      </c>
      <c r="M278" s="106">
        <v>1</v>
      </c>
      <c r="N278" s="106">
        <v>1</v>
      </c>
      <c r="O278" s="106">
        <v>1</v>
      </c>
      <c r="P278" s="67">
        <f t="shared" ref="P278:P285" si="142">SUM(D278:O278)/12</f>
        <v>1</v>
      </c>
      <c r="Q278" s="38">
        <v>1.3674473656730083E-2</v>
      </c>
      <c r="R278" s="39">
        <v>8.2046841940380481E-3</v>
      </c>
      <c r="S278" s="39">
        <f t="shared" ref="S278:S285" si="143">T278-R278</f>
        <v>5.4697894626920349E-3</v>
      </c>
      <c r="T278" s="39">
        <f t="shared" ref="T278:T285" si="144">Q278*P278</f>
        <v>1.3674473656730083E-2</v>
      </c>
      <c r="U278" s="39">
        <f t="shared" ref="U278:U285" si="145">Q278-T278</f>
        <v>0</v>
      </c>
    </row>
    <row r="279" spans="1:21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101">
        <v>1</v>
      </c>
      <c r="M279" s="101">
        <v>1</v>
      </c>
      <c r="N279" s="101">
        <v>1</v>
      </c>
      <c r="O279" s="101">
        <v>1</v>
      </c>
      <c r="P279" s="67">
        <f t="shared" si="142"/>
        <v>1</v>
      </c>
      <c r="Q279" s="38">
        <v>2.0711454615813358E-4</v>
      </c>
      <c r="R279" s="39">
        <v>2.0711454615813358E-4</v>
      </c>
      <c r="S279" s="39">
        <f t="shared" si="143"/>
        <v>0</v>
      </c>
      <c r="T279" s="39">
        <f t="shared" si="144"/>
        <v>2.0711454615813358E-4</v>
      </c>
      <c r="U279" s="39">
        <f t="shared" si="145"/>
        <v>0</v>
      </c>
    </row>
    <row r="280" spans="1:21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101">
        <v>1</v>
      </c>
      <c r="M280" s="101">
        <v>1</v>
      </c>
      <c r="N280" s="101">
        <v>1</v>
      </c>
      <c r="O280" s="101">
        <v>1</v>
      </c>
      <c r="P280" s="67">
        <f t="shared" si="142"/>
        <v>1</v>
      </c>
      <c r="Q280" s="38">
        <v>2.5921137925084413E-4</v>
      </c>
      <c r="R280" s="39">
        <v>2.5921137925084413E-4</v>
      </c>
      <c r="S280" s="39">
        <f t="shared" si="143"/>
        <v>0</v>
      </c>
      <c r="T280" s="39">
        <f t="shared" si="144"/>
        <v>2.5921137925084413E-4</v>
      </c>
      <c r="U280" s="39">
        <f t="shared" si="145"/>
        <v>0</v>
      </c>
    </row>
    <row r="281" spans="1:21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101">
        <v>1</v>
      </c>
      <c r="M281" s="101">
        <v>1</v>
      </c>
      <c r="N281" s="101">
        <v>1</v>
      </c>
      <c r="O281" s="101">
        <v>1</v>
      </c>
      <c r="P281" s="67">
        <f t="shared" si="142"/>
        <v>1</v>
      </c>
      <c r="Q281" s="38">
        <v>8.5960411906512368E-5</v>
      </c>
      <c r="R281" s="39">
        <v>8.5960411906512368E-5</v>
      </c>
      <c r="S281" s="39">
        <f t="shared" si="143"/>
        <v>0</v>
      </c>
      <c r="T281" s="39">
        <f t="shared" si="144"/>
        <v>8.5960411906512368E-5</v>
      </c>
      <c r="U281" s="39">
        <f t="shared" si="145"/>
        <v>0</v>
      </c>
    </row>
    <row r="282" spans="1:21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101">
        <v>1</v>
      </c>
      <c r="M282" s="101">
        <v>1</v>
      </c>
      <c r="N282" s="101">
        <v>1</v>
      </c>
      <c r="O282" s="101">
        <v>1</v>
      </c>
      <c r="P282" s="67">
        <f t="shared" si="142"/>
        <v>1</v>
      </c>
      <c r="Q282" s="38">
        <v>3.3704252928806122E-5</v>
      </c>
      <c r="R282" s="39">
        <v>3.3704252928806122E-5</v>
      </c>
      <c r="S282" s="39">
        <f t="shared" si="143"/>
        <v>0</v>
      </c>
      <c r="T282" s="39">
        <f t="shared" si="144"/>
        <v>3.3704252928806122E-5</v>
      </c>
      <c r="U282" s="39">
        <f t="shared" si="145"/>
        <v>0</v>
      </c>
    </row>
    <row r="283" spans="1:2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67">
        <f t="shared" si="142"/>
        <v>1</v>
      </c>
      <c r="Q283" s="38">
        <v>4.3382162400259637E-4</v>
      </c>
      <c r="R283" s="39">
        <v>4.3382162400259637E-4</v>
      </c>
      <c r="S283" s="39">
        <f t="shared" si="143"/>
        <v>0</v>
      </c>
      <c r="T283" s="39">
        <f t="shared" si="144"/>
        <v>4.3382162400259637E-4</v>
      </c>
      <c r="U283" s="39">
        <f t="shared" si="145"/>
        <v>0</v>
      </c>
    </row>
    <row r="284" spans="1:21" x14ac:dyDescent="0.2">
      <c r="A284" s="7" t="s">
        <v>267</v>
      </c>
      <c r="B284" s="7" t="s">
        <v>417</v>
      </c>
      <c r="C284" s="24" t="s">
        <v>642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67">
        <f t="shared" si="142"/>
        <v>0</v>
      </c>
      <c r="Q284" s="38">
        <v>4.4731425037766141E-5</v>
      </c>
      <c r="R284" s="39">
        <v>0</v>
      </c>
      <c r="S284" s="39">
        <f t="shared" si="143"/>
        <v>0</v>
      </c>
      <c r="T284" s="39">
        <f t="shared" si="144"/>
        <v>0</v>
      </c>
      <c r="U284" s="39">
        <f t="shared" si="145"/>
        <v>4.4731425037766141E-5</v>
      </c>
    </row>
    <row r="285" spans="1:21" x14ac:dyDescent="0.2">
      <c r="A285" s="7" t="s">
        <v>268</v>
      </c>
      <c r="B285" s="7" t="s">
        <v>418</v>
      </c>
      <c r="C285" s="24" t="s">
        <v>643</v>
      </c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67">
        <f t="shared" si="142"/>
        <v>0</v>
      </c>
      <c r="Q285" s="38">
        <v>1.4749024782459731E-4</v>
      </c>
      <c r="R285" s="39">
        <v>0</v>
      </c>
      <c r="S285" s="39">
        <f t="shared" si="143"/>
        <v>0</v>
      </c>
      <c r="T285" s="39">
        <f t="shared" si="144"/>
        <v>0</v>
      </c>
      <c r="U285" s="39">
        <f t="shared" si="145"/>
        <v>1.4749024782459731E-4</v>
      </c>
    </row>
    <row r="286" spans="1:21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65"/>
      <c r="Q286" s="34">
        <v>3.004434524895911E-2</v>
      </c>
      <c r="R286" s="35">
        <v>2.4194051249549531E-2</v>
      </c>
      <c r="S286" s="35">
        <f>SUBTOTAL(9,S287:S314)</f>
        <v>3.4758926557123706E-3</v>
      </c>
      <c r="T286" s="35">
        <f>SUBTOTAL(9,T287:T314)</f>
        <v>2.7669943905261899E-2</v>
      </c>
      <c r="U286" s="35">
        <f>SUBTOTAL(9,U287:U314)</f>
        <v>2.3744013436972074E-3</v>
      </c>
    </row>
    <row r="287" spans="1:21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66"/>
      <c r="Q287" s="36">
        <v>1.1720795983638382E-2</v>
      </c>
      <c r="R287" s="37">
        <v>1.1720795983638382E-2</v>
      </c>
      <c r="S287" s="37">
        <f>SUBTOTAL(9,S288:S296)</f>
        <v>0</v>
      </c>
      <c r="T287" s="37">
        <f>SUBTOTAL(9,T288:T296)</f>
        <v>1.1720795983638382E-2</v>
      </c>
      <c r="U287" s="37">
        <f>SUBTOTAL(9,U288:U296)</f>
        <v>0</v>
      </c>
    </row>
    <row r="288" spans="1:21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101">
        <v>1</v>
      </c>
      <c r="M288" s="101">
        <v>1</v>
      </c>
      <c r="N288" s="101">
        <v>1</v>
      </c>
      <c r="O288" s="101">
        <v>1</v>
      </c>
      <c r="P288" s="67">
        <f t="shared" ref="P288:P314" si="146">SUM(D288:O288)/12</f>
        <v>1</v>
      </c>
      <c r="Q288" s="38">
        <v>1.2442987444713296E-4</v>
      </c>
      <c r="R288" s="39">
        <v>1.2442987444713296E-4</v>
      </c>
      <c r="S288" s="39">
        <f t="shared" ref="S288:S296" si="147">T288-R288</f>
        <v>0</v>
      </c>
      <c r="T288" s="39">
        <f t="shared" ref="T288:T296" si="148">Q288*P288</f>
        <v>1.2442987444713296E-4</v>
      </c>
      <c r="U288" s="39">
        <f t="shared" ref="U288:U296" si="149">Q288-T288</f>
        <v>0</v>
      </c>
    </row>
    <row r="289" spans="1:21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101">
        <v>1</v>
      </c>
      <c r="M289" s="101">
        <v>1</v>
      </c>
      <c r="N289" s="101">
        <v>1</v>
      </c>
      <c r="O289" s="101">
        <v>1</v>
      </c>
      <c r="P289" s="67">
        <f t="shared" si="146"/>
        <v>1</v>
      </c>
      <c r="Q289" s="38">
        <v>1.8871741382608647E-4</v>
      </c>
      <c r="R289" s="39">
        <v>1.8871741382608647E-4</v>
      </c>
      <c r="S289" s="39">
        <f t="shared" si="147"/>
        <v>0</v>
      </c>
      <c r="T289" s="39">
        <f t="shared" si="148"/>
        <v>1.8871741382608647E-4</v>
      </c>
      <c r="U289" s="39">
        <f t="shared" si="149"/>
        <v>0</v>
      </c>
    </row>
    <row r="290" spans="1:21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101">
        <v>1</v>
      </c>
      <c r="M290" s="101">
        <v>1</v>
      </c>
      <c r="N290" s="101">
        <v>1</v>
      </c>
      <c r="O290" s="101">
        <v>1</v>
      </c>
      <c r="P290" s="67">
        <f t="shared" si="146"/>
        <v>1</v>
      </c>
      <c r="Q290" s="38">
        <v>3.6216594526781288E-4</v>
      </c>
      <c r="R290" s="39">
        <v>3.6216594526781288E-4</v>
      </c>
      <c r="S290" s="39">
        <f t="shared" si="147"/>
        <v>0</v>
      </c>
      <c r="T290" s="39">
        <f t="shared" si="148"/>
        <v>3.6216594526781288E-4</v>
      </c>
      <c r="U290" s="39">
        <f t="shared" si="149"/>
        <v>0</v>
      </c>
    </row>
    <row r="291" spans="1:21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101">
        <v>1</v>
      </c>
      <c r="M291" s="101">
        <v>1</v>
      </c>
      <c r="N291" s="101">
        <v>1</v>
      </c>
      <c r="O291" s="101">
        <v>1</v>
      </c>
      <c r="P291" s="67">
        <f t="shared" si="146"/>
        <v>1</v>
      </c>
      <c r="Q291" s="38">
        <v>2.4224526649614694E-3</v>
      </c>
      <c r="R291" s="39">
        <v>2.4224526649614694E-3</v>
      </c>
      <c r="S291" s="39">
        <f t="shared" si="147"/>
        <v>0</v>
      </c>
      <c r="T291" s="39">
        <f t="shared" si="148"/>
        <v>2.4224526649614694E-3</v>
      </c>
      <c r="U291" s="39">
        <f t="shared" si="149"/>
        <v>0</v>
      </c>
    </row>
    <row r="292" spans="1:21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101">
        <v>1</v>
      </c>
      <c r="M292" s="101">
        <v>1</v>
      </c>
      <c r="N292" s="101">
        <v>1</v>
      </c>
      <c r="O292" s="101">
        <v>1</v>
      </c>
      <c r="P292" s="67">
        <f t="shared" si="146"/>
        <v>1</v>
      </c>
      <c r="Q292" s="38">
        <v>5.4400048086208474E-4</v>
      </c>
      <c r="R292" s="39">
        <v>5.4400048086208474E-4</v>
      </c>
      <c r="S292" s="39">
        <f t="shared" si="147"/>
        <v>0</v>
      </c>
      <c r="T292" s="39">
        <f t="shared" si="148"/>
        <v>5.4400048086208474E-4</v>
      </c>
      <c r="U292" s="39">
        <f t="shared" si="149"/>
        <v>0</v>
      </c>
    </row>
    <row r="293" spans="1:21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101">
        <v>1</v>
      </c>
      <c r="M293" s="101">
        <v>1</v>
      </c>
      <c r="N293" s="101">
        <v>1</v>
      </c>
      <c r="O293" s="101">
        <v>1</v>
      </c>
      <c r="P293" s="67">
        <f t="shared" si="146"/>
        <v>1</v>
      </c>
      <c r="Q293" s="38">
        <v>5.1995592873216117E-4</v>
      </c>
      <c r="R293" s="39">
        <v>5.1995592873216117E-4</v>
      </c>
      <c r="S293" s="39">
        <f t="shared" si="147"/>
        <v>0</v>
      </c>
      <c r="T293" s="39">
        <f t="shared" si="148"/>
        <v>5.1995592873216117E-4</v>
      </c>
      <c r="U293" s="39">
        <f t="shared" si="149"/>
        <v>0</v>
      </c>
    </row>
    <row r="294" spans="1:21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101">
        <v>1</v>
      </c>
      <c r="M294" s="101">
        <v>1</v>
      </c>
      <c r="N294" s="101">
        <v>1</v>
      </c>
      <c r="O294" s="101">
        <v>1</v>
      </c>
      <c r="P294" s="67">
        <f t="shared" si="146"/>
        <v>1</v>
      </c>
      <c r="Q294" s="38">
        <v>7.0614006098681584E-3</v>
      </c>
      <c r="R294" s="39">
        <v>7.0614006098681584E-3</v>
      </c>
      <c r="S294" s="39">
        <f t="shared" si="147"/>
        <v>0</v>
      </c>
      <c r="T294" s="39">
        <f t="shared" si="148"/>
        <v>7.0614006098681584E-3</v>
      </c>
      <c r="U294" s="39">
        <f t="shared" si="149"/>
        <v>0</v>
      </c>
    </row>
    <row r="295" spans="1:21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101">
        <v>1</v>
      </c>
      <c r="M295" s="101">
        <v>1</v>
      </c>
      <c r="N295" s="101">
        <v>1</v>
      </c>
      <c r="O295" s="101">
        <v>1</v>
      </c>
      <c r="P295" s="67">
        <f t="shared" si="146"/>
        <v>1</v>
      </c>
      <c r="Q295" s="38">
        <v>5.9396689926399565E-6</v>
      </c>
      <c r="R295" s="39">
        <v>5.9396689926399565E-6</v>
      </c>
      <c r="S295" s="39">
        <f t="shared" si="147"/>
        <v>0</v>
      </c>
      <c r="T295" s="39">
        <f t="shared" si="148"/>
        <v>5.9396689926399565E-6</v>
      </c>
      <c r="U295" s="39">
        <f t="shared" si="149"/>
        <v>0</v>
      </c>
    </row>
    <row r="296" spans="1:21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101">
        <v>1</v>
      </c>
      <c r="M296" s="101">
        <v>1</v>
      </c>
      <c r="N296" s="101">
        <v>1</v>
      </c>
      <c r="O296" s="101">
        <v>1</v>
      </c>
      <c r="P296" s="67">
        <f t="shared" si="146"/>
        <v>1</v>
      </c>
      <c r="Q296" s="38">
        <v>4.9173339668083591E-4</v>
      </c>
      <c r="R296" s="39">
        <v>4.9173339668083591E-4</v>
      </c>
      <c r="S296" s="39">
        <f t="shared" si="147"/>
        <v>0</v>
      </c>
      <c r="T296" s="39">
        <f t="shared" si="148"/>
        <v>4.9173339668083591E-4</v>
      </c>
      <c r="U296" s="39">
        <f t="shared" si="149"/>
        <v>0</v>
      </c>
    </row>
    <row r="297" spans="1:21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100"/>
      <c r="K297" s="55"/>
      <c r="L297" s="55"/>
      <c r="M297" s="55"/>
      <c r="N297" s="55"/>
      <c r="O297" s="55"/>
      <c r="P297" s="66"/>
      <c r="Q297" s="36">
        <v>1.8323549265320729E-2</v>
      </c>
      <c r="R297" s="37">
        <v>1.2473255265911152E-2</v>
      </c>
      <c r="S297" s="37">
        <f>SUBTOTAL(9,S298:S314)</f>
        <v>3.4758926557123706E-3</v>
      </c>
      <c r="T297" s="37">
        <f>SUBTOTAL(9,T298:T314)</f>
        <v>1.5949147921623517E-2</v>
      </c>
      <c r="U297" s="37">
        <f>SUBTOTAL(9,U298:U314)</f>
        <v>2.3744013436972074E-3</v>
      </c>
    </row>
    <row r="298" spans="1:2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46"/>
        <v>1</v>
      </c>
      <c r="Q298" s="38">
        <v>7.0523190344234043E-4</v>
      </c>
      <c r="R298" s="39">
        <v>7.0523190344234043E-4</v>
      </c>
      <c r="S298" s="39">
        <f t="shared" ref="S298:S314" si="150">T298-R298</f>
        <v>0</v>
      </c>
      <c r="T298" s="39">
        <f t="shared" ref="T298:T314" si="151">Q298*P298</f>
        <v>7.0523190344234043E-4</v>
      </c>
      <c r="U298" s="39">
        <f t="shared" ref="U298:U314" si="152">Q298-T298</f>
        <v>0</v>
      </c>
    </row>
    <row r="299" spans="1:21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46"/>
        <v>1</v>
      </c>
      <c r="Q299" s="38">
        <v>2.1145012214063676E-3</v>
      </c>
      <c r="R299" s="39">
        <v>2.1145012214063676E-3</v>
      </c>
      <c r="S299" s="39">
        <f t="shared" si="150"/>
        <v>0</v>
      </c>
      <c r="T299" s="39">
        <f t="shared" si="151"/>
        <v>2.1145012214063676E-3</v>
      </c>
      <c r="U299" s="39">
        <f t="shared" si="152"/>
        <v>0</v>
      </c>
    </row>
    <row r="300" spans="1:2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46"/>
        <v>1</v>
      </c>
      <c r="Q300" s="38">
        <v>8.5254461670937096E-4</v>
      </c>
      <c r="R300" s="39">
        <v>8.5254461670937096E-4</v>
      </c>
      <c r="S300" s="39">
        <f t="shared" si="150"/>
        <v>0</v>
      </c>
      <c r="T300" s="39">
        <f t="shared" si="151"/>
        <v>8.5254461670937096E-4</v>
      </c>
      <c r="U300" s="39">
        <f t="shared" si="152"/>
        <v>0</v>
      </c>
    </row>
    <row r="301" spans="1:2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46"/>
        <v>1</v>
      </c>
      <c r="Q301" s="38">
        <v>1.7959659869194076E-3</v>
      </c>
      <c r="R301" s="39">
        <v>1.7959659869194076E-3</v>
      </c>
      <c r="S301" s="39">
        <f t="shared" si="150"/>
        <v>0</v>
      </c>
      <c r="T301" s="39">
        <f t="shared" si="151"/>
        <v>1.7959659869194076E-3</v>
      </c>
      <c r="U301" s="39">
        <f t="shared" si="152"/>
        <v>0</v>
      </c>
    </row>
    <row r="302" spans="1:21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101">
        <v>0.5</v>
      </c>
      <c r="M302" s="101">
        <v>0.5</v>
      </c>
      <c r="N302" s="101">
        <v>0.5</v>
      </c>
      <c r="O302" s="101">
        <v>0.5</v>
      </c>
      <c r="P302" s="67">
        <f t="shared" si="146"/>
        <v>0.5</v>
      </c>
      <c r="Q302" s="38">
        <v>7.8215626158552483E-4</v>
      </c>
      <c r="R302" s="39">
        <v>3.9107813079276242E-4</v>
      </c>
      <c r="S302" s="39">
        <f t="shared" si="150"/>
        <v>0</v>
      </c>
      <c r="T302" s="39">
        <f t="shared" si="151"/>
        <v>3.9107813079276242E-4</v>
      </c>
      <c r="U302" s="39">
        <f t="shared" si="152"/>
        <v>3.9107813079276242E-4</v>
      </c>
    </row>
    <row r="303" spans="1:21" x14ac:dyDescent="0.2">
      <c r="A303" s="7" t="s">
        <v>285</v>
      </c>
      <c r="B303" s="7" t="s">
        <v>431</v>
      </c>
      <c r="C303" s="24" t="s">
        <v>658</v>
      </c>
      <c r="D303" s="106">
        <v>1</v>
      </c>
      <c r="E303" s="106">
        <v>1</v>
      </c>
      <c r="F303" s="106">
        <v>1</v>
      </c>
      <c r="G303" s="106">
        <v>1</v>
      </c>
      <c r="H303" s="106">
        <v>1</v>
      </c>
      <c r="I303" s="106">
        <v>1</v>
      </c>
      <c r="J303" s="106">
        <v>1</v>
      </c>
      <c r="K303" s="106">
        <v>1</v>
      </c>
      <c r="L303" s="106">
        <v>1</v>
      </c>
      <c r="M303" s="106">
        <v>1</v>
      </c>
      <c r="N303" s="106">
        <v>1</v>
      </c>
      <c r="O303" s="106">
        <v>1</v>
      </c>
      <c r="P303" s="67">
        <f t="shared" si="146"/>
        <v>1</v>
      </c>
      <c r="Q303" s="38">
        <v>1.0171364498125933E-3</v>
      </c>
      <c r="R303" s="39">
        <v>0</v>
      </c>
      <c r="S303" s="39">
        <f t="shared" si="150"/>
        <v>1.0171364498125933E-3</v>
      </c>
      <c r="T303" s="39">
        <f t="shared" si="151"/>
        <v>1.0171364498125933E-3</v>
      </c>
      <c r="U303" s="39">
        <f t="shared" si="152"/>
        <v>0</v>
      </c>
    </row>
    <row r="304" spans="1:21" x14ac:dyDescent="0.2">
      <c r="A304" s="7" t="s">
        <v>286</v>
      </c>
      <c r="B304" s="7" t="s">
        <v>431</v>
      </c>
      <c r="C304" s="24" t="s">
        <v>659</v>
      </c>
      <c r="D304" s="106">
        <v>1</v>
      </c>
      <c r="E304" s="106">
        <v>1</v>
      </c>
      <c r="F304" s="106">
        <v>1</v>
      </c>
      <c r="G304" s="106">
        <v>1</v>
      </c>
      <c r="H304" s="106">
        <v>1</v>
      </c>
      <c r="I304" s="106">
        <v>1</v>
      </c>
      <c r="J304" s="106">
        <v>1</v>
      </c>
      <c r="K304" s="106">
        <v>1</v>
      </c>
      <c r="L304" s="106">
        <v>1</v>
      </c>
      <c r="M304" s="106">
        <v>1</v>
      </c>
      <c r="N304" s="106">
        <v>1</v>
      </c>
      <c r="O304" s="106">
        <v>1</v>
      </c>
      <c r="P304" s="67">
        <f t="shared" si="146"/>
        <v>1</v>
      </c>
      <c r="Q304" s="38">
        <v>2.3936237841135325E-3</v>
      </c>
      <c r="R304" s="39">
        <v>0</v>
      </c>
      <c r="S304" s="39">
        <f t="shared" si="150"/>
        <v>2.3936237841135325E-3</v>
      </c>
      <c r="T304" s="39">
        <f t="shared" si="151"/>
        <v>2.3936237841135325E-3</v>
      </c>
      <c r="U304" s="39">
        <f t="shared" si="152"/>
        <v>0</v>
      </c>
    </row>
    <row r="305" spans="1:2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46"/>
        <v>1</v>
      </c>
      <c r="Q305" s="38">
        <v>4.0459105983774403E-3</v>
      </c>
      <c r="R305" s="39">
        <v>4.0459105983774403E-3</v>
      </c>
      <c r="S305" s="39">
        <f t="shared" si="150"/>
        <v>0</v>
      </c>
      <c r="T305" s="39">
        <f t="shared" si="151"/>
        <v>4.0459105983774403E-3</v>
      </c>
      <c r="U305" s="39">
        <f t="shared" si="152"/>
        <v>0</v>
      </c>
    </row>
    <row r="306" spans="1:21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67">
        <f t="shared" si="146"/>
        <v>0</v>
      </c>
      <c r="Q306" s="38">
        <v>4.7342548684438639E-4</v>
      </c>
      <c r="R306" s="39">
        <v>0</v>
      </c>
      <c r="S306" s="39">
        <f t="shared" si="150"/>
        <v>0</v>
      </c>
      <c r="T306" s="39">
        <f t="shared" si="151"/>
        <v>0</v>
      </c>
      <c r="U306" s="39">
        <f t="shared" si="152"/>
        <v>4.7342548684438639E-4</v>
      </c>
    </row>
    <row r="307" spans="1:21" x14ac:dyDescent="0.2">
      <c r="A307" s="7" t="s">
        <v>289</v>
      </c>
      <c r="B307" s="7" t="s">
        <v>341</v>
      </c>
      <c r="C307" s="24" t="s">
        <v>502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67">
        <f t="shared" si="146"/>
        <v>0</v>
      </c>
      <c r="Q307" s="38">
        <v>1.2927420074126813E-3</v>
      </c>
      <c r="R307" s="39">
        <v>0</v>
      </c>
      <c r="S307" s="39">
        <f t="shared" si="150"/>
        <v>0</v>
      </c>
      <c r="T307" s="39">
        <f t="shared" si="151"/>
        <v>0</v>
      </c>
      <c r="U307" s="39">
        <f t="shared" si="152"/>
        <v>1.2927420074126813E-3</v>
      </c>
    </row>
    <row r="308" spans="1:2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46"/>
        <v>1</v>
      </c>
      <c r="Q308" s="38">
        <v>6.2940097608704069E-5</v>
      </c>
      <c r="R308" s="39">
        <v>6.2940097608704069E-5</v>
      </c>
      <c r="S308" s="39">
        <f t="shared" si="150"/>
        <v>0</v>
      </c>
      <c r="T308" s="39">
        <f t="shared" si="151"/>
        <v>6.2940097608704069E-5</v>
      </c>
      <c r="U308" s="39">
        <f t="shared" si="152"/>
        <v>0</v>
      </c>
    </row>
    <row r="309" spans="1:2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46"/>
        <v>1</v>
      </c>
      <c r="Q309" s="38">
        <v>2.5050827106547573E-3</v>
      </c>
      <c r="R309" s="39">
        <v>2.5050827106547573E-3</v>
      </c>
      <c r="S309" s="39">
        <f t="shared" si="150"/>
        <v>0</v>
      </c>
      <c r="T309" s="39">
        <f t="shared" si="151"/>
        <v>2.5050827106547573E-3</v>
      </c>
      <c r="U309" s="39">
        <f t="shared" si="152"/>
        <v>0</v>
      </c>
    </row>
    <row r="310" spans="1:21" x14ac:dyDescent="0.2">
      <c r="A310" s="7" t="s">
        <v>292</v>
      </c>
      <c r="B310" s="7" t="s">
        <v>435</v>
      </c>
      <c r="C310" s="24" t="s">
        <v>664</v>
      </c>
      <c r="D310" s="106">
        <v>1</v>
      </c>
      <c r="E310" s="106">
        <v>1</v>
      </c>
      <c r="F310" s="106">
        <v>1</v>
      </c>
      <c r="G310" s="106">
        <v>1</v>
      </c>
      <c r="H310" s="106">
        <v>1</v>
      </c>
      <c r="I310" s="106">
        <v>1</v>
      </c>
      <c r="J310" s="106">
        <v>1</v>
      </c>
      <c r="K310" s="106">
        <v>1</v>
      </c>
      <c r="L310" s="106">
        <v>1</v>
      </c>
      <c r="M310" s="106">
        <v>1</v>
      </c>
      <c r="N310" s="106">
        <v>1</v>
      </c>
      <c r="O310" s="106">
        <v>1</v>
      </c>
      <c r="P310" s="67">
        <f t="shared" si="146"/>
        <v>1</v>
      </c>
      <c r="Q310" s="38">
        <v>6.5132421786245009E-5</v>
      </c>
      <c r="R310" s="39">
        <v>0</v>
      </c>
      <c r="S310" s="39">
        <f t="shared" si="150"/>
        <v>6.5132421786245009E-5</v>
      </c>
      <c r="T310" s="39">
        <f t="shared" si="151"/>
        <v>6.5132421786245009E-5</v>
      </c>
      <c r="U310" s="39">
        <f t="shared" si="152"/>
        <v>0</v>
      </c>
    </row>
    <row r="311" spans="1:21" x14ac:dyDescent="0.2">
      <c r="A311" s="7" t="s">
        <v>293</v>
      </c>
      <c r="B311" s="7" t="s">
        <v>436</v>
      </c>
      <c r="C311" s="24" t="s">
        <v>665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67">
        <f t="shared" si="146"/>
        <v>0</v>
      </c>
      <c r="Q311" s="38">
        <v>6.2273660192607754E-5</v>
      </c>
      <c r="R311" s="39">
        <v>0</v>
      </c>
      <c r="S311" s="39">
        <f t="shared" si="150"/>
        <v>0</v>
      </c>
      <c r="T311" s="39">
        <f t="shared" si="151"/>
        <v>0</v>
      </c>
      <c r="U311" s="39">
        <f t="shared" si="152"/>
        <v>6.2273660192607754E-5</v>
      </c>
    </row>
    <row r="312" spans="1:21" x14ac:dyDescent="0.2">
      <c r="A312" s="7" t="s">
        <v>294</v>
      </c>
      <c r="B312" s="7" t="s">
        <v>437</v>
      </c>
      <c r="C312" s="24" t="s">
        <v>666</v>
      </c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67">
        <f t="shared" si="146"/>
        <v>0</v>
      </c>
      <c r="Q312" s="38">
        <v>4.4492891427086851E-5</v>
      </c>
      <c r="R312" s="39">
        <v>0</v>
      </c>
      <c r="S312" s="39">
        <f t="shared" si="150"/>
        <v>0</v>
      </c>
      <c r="T312" s="39">
        <f t="shared" si="151"/>
        <v>0</v>
      </c>
      <c r="U312" s="39">
        <f t="shared" si="152"/>
        <v>4.4492891427086851E-5</v>
      </c>
    </row>
    <row r="313" spans="1:21" x14ac:dyDescent="0.2">
      <c r="A313" s="7" t="s">
        <v>295</v>
      </c>
      <c r="B313" s="7" t="s">
        <v>438</v>
      </c>
      <c r="C313" s="24" t="s">
        <v>667</v>
      </c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67">
        <f t="shared" si="146"/>
        <v>0</v>
      </c>
      <c r="Q313" s="38">
        <v>4.1196211258118539E-5</v>
      </c>
      <c r="R313" s="39">
        <v>0</v>
      </c>
      <c r="S313" s="39">
        <f t="shared" si="150"/>
        <v>0</v>
      </c>
      <c r="T313" s="39">
        <f t="shared" si="151"/>
        <v>0</v>
      </c>
      <c r="U313" s="39">
        <f t="shared" si="152"/>
        <v>4.1196211258118539E-5</v>
      </c>
    </row>
    <row r="314" spans="1:21" ht="11.25" thickBot="1" x14ac:dyDescent="0.25">
      <c r="A314" s="7" t="s">
        <v>296</v>
      </c>
      <c r="B314" s="7" t="s">
        <v>439</v>
      </c>
      <c r="C314" s="24" t="s">
        <v>668</v>
      </c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67">
        <f t="shared" si="146"/>
        <v>0</v>
      </c>
      <c r="Q314" s="43">
        <v>6.9192955769564171E-5</v>
      </c>
      <c r="R314" s="39">
        <v>0</v>
      </c>
      <c r="S314" s="39">
        <f t="shared" si="150"/>
        <v>0</v>
      </c>
      <c r="T314" s="39">
        <f t="shared" si="151"/>
        <v>0</v>
      </c>
      <c r="U314" s="39">
        <f t="shared" si="152"/>
        <v>6.9192955769564171E-5</v>
      </c>
    </row>
  </sheetData>
  <mergeCells count="3">
    <mergeCell ref="A7:Q7"/>
    <mergeCell ref="A8:Q8"/>
    <mergeCell ref="D10:T10"/>
  </mergeCells>
  <printOptions horizontalCentered="1"/>
  <pageMargins left="0.25" right="0.25" top="0.75" bottom="0.75" header="0.3" footer="0.3"/>
  <pageSetup paperSize="9" scale="56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7:CE314"/>
  <sheetViews>
    <sheetView showGridLines="0" showZeros="0" view="pageBreakPreview" topLeftCell="B10" zoomScaleNormal="100" zoomScaleSheetLayoutView="100" workbookViewId="0">
      <pane xSplit="2" ySplit="2" topLeftCell="Q12" activePane="bottomRight" state="frozen"/>
      <selection activeCell="D10" sqref="D10:T10"/>
      <selection pane="topRight" activeCell="D10" sqref="D10:T10"/>
      <selection pane="bottomLeft" activeCell="D10" sqref="D10:T10"/>
      <selection pane="bottomRight" activeCell="D188" sqref="D188:O188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5" width="8.28515625" style="50" customWidth="1"/>
    <col min="16" max="16" width="9.5703125" style="9" customWidth="1"/>
    <col min="17" max="17" width="8.2851562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71"/>
      <c r="S7" s="71"/>
      <c r="T7" s="71"/>
      <c r="U7" s="71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71"/>
      <c r="S8" s="71"/>
      <c r="T8" s="71"/>
      <c r="U8" s="71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57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691</v>
      </c>
      <c r="R11" s="60" t="s">
        <v>747</v>
      </c>
      <c r="S11" s="60" t="s">
        <v>696</v>
      </c>
      <c r="T11" s="60" t="s">
        <v>748</v>
      </c>
      <c r="U11" s="60" t="s">
        <v>697</v>
      </c>
    </row>
    <row r="12" spans="1:52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2"/>
      <c r="Q12" s="28">
        <v>0.99999999999999989</v>
      </c>
      <c r="R12" s="29">
        <v>0.97909990250451839</v>
      </c>
      <c r="S12" s="29">
        <f>SUBTOTAL(9,S13:S314)</f>
        <v>9.6713982525072784E-3</v>
      </c>
      <c r="T12" s="29">
        <f>SUBTOTAL(9,T13:T314)</f>
        <v>0.9887713007570258</v>
      </c>
      <c r="U12" s="29">
        <f>SUBTOTAL(9,U13:U314)</f>
        <v>1.12286992429751E-2</v>
      </c>
    </row>
    <row r="13" spans="1:52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3"/>
      <c r="Q13" s="30">
        <v>0.16918202602828958</v>
      </c>
      <c r="R13" s="31">
        <v>0.16564610518981507</v>
      </c>
      <c r="S13" s="31">
        <f>S14*Q12/Q14*Q13</f>
        <v>1.6362267508856405E-3</v>
      </c>
      <c r="T13" s="31">
        <f>S13+R13</f>
        <v>0.16728233194070072</v>
      </c>
      <c r="U13" s="31">
        <f>Q13-T13</f>
        <v>1.8996940875888602E-3</v>
      </c>
    </row>
    <row r="14" spans="1:52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63"/>
      <c r="Q14" s="30">
        <v>0.83081797397171031</v>
      </c>
      <c r="R14" s="31">
        <v>0.81345379731470313</v>
      </c>
      <c r="S14" s="31">
        <f>SUBTOTAL(9,S15:S314)</f>
        <v>8.0351715016216373E-3</v>
      </c>
      <c r="T14" s="31">
        <f>SUBTOTAL(9,T15:T314)</f>
        <v>0.82148896881632494</v>
      </c>
      <c r="U14" s="31">
        <f>SUBTOTAL(9,U15:U314)</f>
        <v>9.3290051553862399E-3</v>
      </c>
    </row>
    <row r="15" spans="1:52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64"/>
      <c r="Q15" s="32">
        <v>0.72725490363735357</v>
      </c>
      <c r="R15" s="33">
        <v>0.71989354024277652</v>
      </c>
      <c r="S15" s="33">
        <f>SUBTOTAL(9,S16:S155)</f>
        <v>1.7013534578327646E-3</v>
      </c>
      <c r="T15" s="33">
        <f>SUBTOTAL(9,T16:T155)</f>
        <v>0.72159489370060936</v>
      </c>
      <c r="U15" s="33">
        <f>SUBTOTAL(9,U16:U155)</f>
        <v>5.6600099367444066E-3</v>
      </c>
    </row>
    <row r="16" spans="1:52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4">
        <v>1</v>
      </c>
      <c r="P16" s="65">
        <f>SUM(D16:O16)/12</f>
        <v>1</v>
      </c>
      <c r="Q16" s="34">
        <v>1.1942245969943581E-2</v>
      </c>
      <c r="R16" s="35">
        <v>1.1942245969943581E-2</v>
      </c>
      <c r="S16" s="35">
        <f t="shared" ref="S16" si="0">T16-R16</f>
        <v>0</v>
      </c>
      <c r="T16" s="35">
        <f t="shared" ref="T16" si="1">Q16*P16</f>
        <v>1.1942245969943581E-2</v>
      </c>
      <c r="U16" s="35">
        <f>Q16-T16</f>
        <v>0</v>
      </c>
    </row>
    <row r="17" spans="1:21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5"/>
      <c r="Q17" s="34">
        <v>6.8266113714112342E-2</v>
      </c>
      <c r="R17" s="35">
        <v>6.8266113714112342E-2</v>
      </c>
      <c r="S17" s="35">
        <f>SUBTOTAL(9,S18:S19)</f>
        <v>0</v>
      </c>
      <c r="T17" s="35">
        <f>SUBTOTAL(9,T18:T19)</f>
        <v>6.8266113714112342E-2</v>
      </c>
      <c r="U17" s="35">
        <f>SUBTOTAL(9,U18:U19)</f>
        <v>0</v>
      </c>
    </row>
    <row r="18" spans="1:21" x14ac:dyDescent="0.2">
      <c r="A18" s="6" t="s">
        <v>7</v>
      </c>
      <c r="B18" s="6"/>
      <c r="C18" s="23" t="s">
        <v>449</v>
      </c>
      <c r="D18" s="100">
        <v>1</v>
      </c>
      <c r="E18" s="100">
        <v>1</v>
      </c>
      <c r="F18" s="100">
        <v>1</v>
      </c>
      <c r="G18" s="100">
        <v>1</v>
      </c>
      <c r="H18" s="100">
        <v>1</v>
      </c>
      <c r="I18" s="100">
        <v>1</v>
      </c>
      <c r="J18" s="100">
        <v>1</v>
      </c>
      <c r="K18" s="100">
        <v>1</v>
      </c>
      <c r="L18" s="100">
        <v>1</v>
      </c>
      <c r="M18" s="100">
        <v>1</v>
      </c>
      <c r="N18" s="100">
        <v>1</v>
      </c>
      <c r="O18" s="100">
        <v>1</v>
      </c>
      <c r="P18" s="66">
        <f>SUM(D18:O18)/12</f>
        <v>1</v>
      </c>
      <c r="Q18" s="36">
        <v>2.187262656046142E-2</v>
      </c>
      <c r="R18" s="37">
        <v>2.187262656046142E-2</v>
      </c>
      <c r="S18" s="37">
        <f t="shared" ref="S18:S19" si="2">T18-R18</f>
        <v>0</v>
      </c>
      <c r="T18" s="37">
        <f t="shared" ref="T18:T19" si="3">Q18*P18</f>
        <v>2.187262656046142E-2</v>
      </c>
      <c r="U18" s="37">
        <f>Q18-T18</f>
        <v>0</v>
      </c>
    </row>
    <row r="19" spans="1:21" x14ac:dyDescent="0.2">
      <c r="A19" s="6" t="s">
        <v>8</v>
      </c>
      <c r="B19" s="6"/>
      <c r="C19" s="23" t="s">
        <v>453</v>
      </c>
      <c r="D19" s="100">
        <v>1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1</v>
      </c>
      <c r="P19" s="66">
        <f>SUM(D19:O19)/12</f>
        <v>1</v>
      </c>
      <c r="Q19" s="36">
        <v>4.6393487153650916E-2</v>
      </c>
      <c r="R19" s="37">
        <v>4.6393487153650916E-2</v>
      </c>
      <c r="S19" s="37">
        <f t="shared" si="2"/>
        <v>0</v>
      </c>
      <c r="T19" s="37">
        <f t="shared" si="3"/>
        <v>4.6393487153650916E-2</v>
      </c>
      <c r="U19" s="37">
        <f>Q19-T19</f>
        <v>0</v>
      </c>
    </row>
    <row r="20" spans="1:21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65"/>
      <c r="Q20" s="34">
        <v>0.22891612112234452</v>
      </c>
      <c r="R20" s="35">
        <v>0.22891612112234452</v>
      </c>
      <c r="S20" s="35">
        <f>SUBTOTAL(9,S21:S25)</f>
        <v>0</v>
      </c>
      <c r="T20" s="35">
        <f>SUBTOTAL(9,T21:T25)</f>
        <v>0.22891612112234452</v>
      </c>
      <c r="U20" s="35">
        <f>SUBTOTAL(9,U21:U25)</f>
        <v>0</v>
      </c>
    </row>
    <row r="21" spans="1:21" x14ac:dyDescent="0.2">
      <c r="A21" s="7"/>
      <c r="B21" s="49">
        <v>0.24</v>
      </c>
      <c r="C21" s="24" t="s">
        <v>692</v>
      </c>
      <c r="D21" s="56">
        <v>1</v>
      </c>
      <c r="E21" s="56">
        <v>1</v>
      </c>
      <c r="F21" s="101">
        <v>1</v>
      </c>
      <c r="G21" s="101">
        <v>1</v>
      </c>
      <c r="H21" s="101">
        <v>1</v>
      </c>
      <c r="I21" s="101">
        <v>1</v>
      </c>
      <c r="J21" s="101">
        <v>1</v>
      </c>
      <c r="K21" s="101">
        <v>1</v>
      </c>
      <c r="L21" s="56">
        <v>1</v>
      </c>
      <c r="M21" s="56">
        <v>1</v>
      </c>
      <c r="N21" s="56">
        <v>1</v>
      </c>
      <c r="O21" s="56">
        <v>1</v>
      </c>
      <c r="P21" s="67">
        <f>SUM(D21:O21)/12</f>
        <v>1</v>
      </c>
      <c r="Q21" s="38">
        <f>$Q$20*B21</f>
        <v>5.4939869069362685E-2</v>
      </c>
      <c r="R21" s="39">
        <v>5.4939869069362685E-2</v>
      </c>
      <c r="S21" s="39">
        <f t="shared" ref="S21:S25" si="4">T21-R21</f>
        <v>0</v>
      </c>
      <c r="T21" s="39">
        <f t="shared" ref="T21:T25" si="5">Q21*P21</f>
        <v>5.4939869069362685E-2</v>
      </c>
      <c r="U21" s="39">
        <f>Q21-T21</f>
        <v>0</v>
      </c>
    </row>
    <row r="22" spans="1:21" x14ac:dyDescent="0.2">
      <c r="A22" s="7"/>
      <c r="B22" s="49">
        <v>0.24</v>
      </c>
      <c r="C22" s="24" t="s">
        <v>693</v>
      </c>
      <c r="D22" s="56">
        <v>1</v>
      </c>
      <c r="E22" s="56">
        <v>1</v>
      </c>
      <c r="F22" s="101">
        <v>1</v>
      </c>
      <c r="G22" s="101">
        <v>1</v>
      </c>
      <c r="H22" s="101">
        <v>1</v>
      </c>
      <c r="I22" s="101">
        <v>1</v>
      </c>
      <c r="J22" s="101">
        <v>1</v>
      </c>
      <c r="K22" s="101">
        <v>1</v>
      </c>
      <c r="L22" s="101">
        <v>1</v>
      </c>
      <c r="M22" s="101">
        <v>1</v>
      </c>
      <c r="N22" s="56">
        <v>1</v>
      </c>
      <c r="O22" s="56">
        <v>1</v>
      </c>
      <c r="P22" s="67">
        <f>SUM(D22:O22)/12</f>
        <v>1</v>
      </c>
      <c r="Q22" s="38">
        <f>$Q$20*B22</f>
        <v>5.4939869069362685E-2</v>
      </c>
      <c r="R22" s="39">
        <v>5.4939869069362685E-2</v>
      </c>
      <c r="S22" s="39">
        <f t="shared" si="4"/>
        <v>0</v>
      </c>
      <c r="T22" s="39">
        <f t="shared" si="5"/>
        <v>5.4939869069362685E-2</v>
      </c>
      <c r="U22" s="39">
        <f>Q22-T22</f>
        <v>0</v>
      </c>
    </row>
    <row r="23" spans="1:21" x14ac:dyDescent="0.2">
      <c r="A23" s="7"/>
      <c r="B23" s="49">
        <v>0.24</v>
      </c>
      <c r="C23" s="24" t="s">
        <v>694</v>
      </c>
      <c r="D23" s="56">
        <v>1</v>
      </c>
      <c r="E23" s="56">
        <v>1</v>
      </c>
      <c r="F23" s="101">
        <v>1</v>
      </c>
      <c r="G23" s="101">
        <v>1</v>
      </c>
      <c r="H23" s="101">
        <v>1</v>
      </c>
      <c r="I23" s="101">
        <v>1</v>
      </c>
      <c r="J23" s="101">
        <v>1</v>
      </c>
      <c r="K23" s="101">
        <v>1</v>
      </c>
      <c r="L23" s="101">
        <v>1</v>
      </c>
      <c r="M23" s="101">
        <v>1</v>
      </c>
      <c r="N23" s="56">
        <v>1</v>
      </c>
      <c r="O23" s="56">
        <v>1</v>
      </c>
      <c r="P23" s="67">
        <f>SUM(D23:O23)/12</f>
        <v>1</v>
      </c>
      <c r="Q23" s="38">
        <f>$Q$20*B23</f>
        <v>5.4939869069362685E-2</v>
      </c>
      <c r="R23" s="39">
        <v>5.4939869069362685E-2</v>
      </c>
      <c r="S23" s="39">
        <f t="shared" si="4"/>
        <v>0</v>
      </c>
      <c r="T23" s="39">
        <f t="shared" si="5"/>
        <v>5.4939869069362685E-2</v>
      </c>
      <c r="U23" s="39">
        <f>Q23-T23</f>
        <v>0</v>
      </c>
    </row>
    <row r="24" spans="1:21" x14ac:dyDescent="0.2">
      <c r="A24" s="7"/>
      <c r="B24" s="49">
        <v>0.24</v>
      </c>
      <c r="C24" s="24" t="s">
        <v>695</v>
      </c>
      <c r="D24" s="56">
        <v>1</v>
      </c>
      <c r="E24" s="56">
        <v>1</v>
      </c>
      <c r="F24" s="101">
        <v>1</v>
      </c>
      <c r="G24" s="101">
        <v>1</v>
      </c>
      <c r="H24" s="101">
        <v>1</v>
      </c>
      <c r="I24" s="101">
        <v>1</v>
      </c>
      <c r="J24" s="101">
        <v>1</v>
      </c>
      <c r="K24" s="101">
        <v>1</v>
      </c>
      <c r="L24" s="101">
        <v>1</v>
      </c>
      <c r="M24" s="101">
        <v>1</v>
      </c>
      <c r="N24" s="56">
        <v>1</v>
      </c>
      <c r="O24" s="56">
        <v>1</v>
      </c>
      <c r="P24" s="67">
        <f>SUM(D24:O24)/12</f>
        <v>1</v>
      </c>
      <c r="Q24" s="38">
        <f>$Q$20*B24</f>
        <v>5.4939869069362685E-2</v>
      </c>
      <c r="R24" s="39">
        <v>5.4939869069362685E-2</v>
      </c>
      <c r="S24" s="39">
        <f t="shared" si="4"/>
        <v>0</v>
      </c>
      <c r="T24" s="39">
        <f t="shared" si="5"/>
        <v>5.4939869069362685E-2</v>
      </c>
      <c r="U24" s="39">
        <f>Q24-T24</f>
        <v>0</v>
      </c>
    </row>
    <row r="25" spans="1:21" x14ac:dyDescent="0.2">
      <c r="A25" s="7"/>
      <c r="B25" s="49">
        <v>0.04</v>
      </c>
      <c r="C25" s="24" t="s">
        <v>491</v>
      </c>
      <c r="D25" s="56">
        <v>1</v>
      </c>
      <c r="E25" s="56">
        <v>1</v>
      </c>
      <c r="F25" s="56">
        <v>1</v>
      </c>
      <c r="G25" s="56">
        <v>1</v>
      </c>
      <c r="H25" s="56">
        <v>1</v>
      </c>
      <c r="I25" s="56">
        <v>1</v>
      </c>
      <c r="J25" s="56">
        <v>1</v>
      </c>
      <c r="K25" s="56">
        <v>1</v>
      </c>
      <c r="L25" s="56">
        <v>1</v>
      </c>
      <c r="M25" s="56">
        <v>1</v>
      </c>
      <c r="N25" s="56">
        <v>1</v>
      </c>
      <c r="O25" s="56">
        <v>1</v>
      </c>
      <c r="P25" s="67">
        <f>SUM(D25:O25)/12</f>
        <v>1</v>
      </c>
      <c r="Q25" s="38">
        <f>$Q$20*B25</f>
        <v>9.1566448448937819E-3</v>
      </c>
      <c r="R25" s="39">
        <v>9.1566448448937819E-3</v>
      </c>
      <c r="S25" s="39">
        <f t="shared" si="4"/>
        <v>0</v>
      </c>
      <c r="T25" s="39">
        <f t="shared" si="5"/>
        <v>9.1566448448937819E-3</v>
      </c>
      <c r="U25" s="39">
        <f>Q25-T25</f>
        <v>0</v>
      </c>
    </row>
    <row r="26" spans="1:21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5"/>
      <c r="Q26" s="34">
        <v>0.14414566267499712</v>
      </c>
      <c r="R26" s="35">
        <v>0.13742850762167172</v>
      </c>
      <c r="S26" s="35">
        <f>SUBTOTAL(9,S27:S56)</f>
        <v>1.7013534578327646E-3</v>
      </c>
      <c r="T26" s="35">
        <f>SUBTOTAL(9,T27:T56)</f>
        <v>0.13912986107950451</v>
      </c>
      <c r="U26" s="35">
        <f>SUBTOTAL(9,U27:U56)</f>
        <v>5.0158015954926034E-3</v>
      </c>
    </row>
    <row r="27" spans="1:21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36">
        <v>6.4767612021215434E-2</v>
      </c>
      <c r="R27" s="37">
        <v>6.306625856338266E-2</v>
      </c>
      <c r="S27" s="37">
        <f>SUBTOTAL(9,S28:S38)</f>
        <v>1.7013534578327646E-3</v>
      </c>
      <c r="T27" s="37">
        <f>SUBTOTAL(9,T28:T38)</f>
        <v>6.4767612021215434E-2</v>
      </c>
      <c r="U27" s="37">
        <f>SUBTOTAL(9,U28:U38)</f>
        <v>0</v>
      </c>
    </row>
    <row r="28" spans="1:21" x14ac:dyDescent="0.2">
      <c r="A28" s="7" t="s">
        <v>12</v>
      </c>
      <c r="B28" s="7" t="s">
        <v>311</v>
      </c>
      <c r="C28" s="24" t="s">
        <v>458</v>
      </c>
      <c r="D28" s="56">
        <v>1</v>
      </c>
      <c r="E28" s="101">
        <v>1</v>
      </c>
      <c r="F28" s="101">
        <v>1</v>
      </c>
      <c r="G28" s="101">
        <v>1</v>
      </c>
      <c r="H28" s="101">
        <v>1</v>
      </c>
      <c r="I28" s="101">
        <v>1</v>
      </c>
      <c r="J28" s="101">
        <v>1</v>
      </c>
      <c r="K28" s="101">
        <v>1</v>
      </c>
      <c r="L28" s="101">
        <v>1</v>
      </c>
      <c r="M28" s="101">
        <v>1</v>
      </c>
      <c r="N28" s="56">
        <v>1</v>
      </c>
      <c r="O28" s="56">
        <v>1</v>
      </c>
      <c r="P28" s="67">
        <f>SUM(D28:O28)/12</f>
        <v>1</v>
      </c>
      <c r="Q28" s="38">
        <v>6.6722368513168952E-3</v>
      </c>
      <c r="R28" s="39">
        <v>6.6722368513168952E-3</v>
      </c>
      <c r="S28" s="39">
        <f t="shared" ref="S28:S38" si="6">T28-R28</f>
        <v>0</v>
      </c>
      <c r="T28" s="39">
        <f t="shared" ref="T28:T38" si="7">Q28*P28</f>
        <v>6.6722368513168952E-3</v>
      </c>
      <c r="U28" s="39">
        <f t="shared" ref="U28:U38" si="8">Q28-T28</f>
        <v>0</v>
      </c>
    </row>
    <row r="29" spans="1:21" x14ac:dyDescent="0.2">
      <c r="A29" s="7" t="s">
        <v>13</v>
      </c>
      <c r="B29" s="7" t="s">
        <v>312</v>
      </c>
      <c r="C29" s="24" t="s">
        <v>459</v>
      </c>
      <c r="D29" s="56">
        <v>1</v>
      </c>
      <c r="E29" s="101">
        <v>1</v>
      </c>
      <c r="F29" s="101">
        <v>1</v>
      </c>
      <c r="G29" s="101">
        <v>1</v>
      </c>
      <c r="H29" s="101">
        <v>1</v>
      </c>
      <c r="I29" s="101">
        <v>1</v>
      </c>
      <c r="J29" s="101">
        <v>1</v>
      </c>
      <c r="K29" s="101">
        <v>1</v>
      </c>
      <c r="L29" s="101">
        <v>1</v>
      </c>
      <c r="M29" s="101">
        <v>1</v>
      </c>
      <c r="N29" s="56">
        <v>1</v>
      </c>
      <c r="O29" s="56">
        <v>1</v>
      </c>
      <c r="P29" s="67">
        <f t="shared" ref="P29:P38" si="9">SUM(D29:O29)/12</f>
        <v>1</v>
      </c>
      <c r="Q29" s="38">
        <v>4.4381150446653472E-3</v>
      </c>
      <c r="R29" s="39">
        <v>4.4381150446653472E-3</v>
      </c>
      <c r="S29" s="39">
        <f t="shared" si="6"/>
        <v>0</v>
      </c>
      <c r="T29" s="39">
        <f t="shared" si="7"/>
        <v>4.4381150446653472E-3</v>
      </c>
      <c r="U29" s="39">
        <f t="shared" si="8"/>
        <v>0</v>
      </c>
    </row>
    <row r="30" spans="1:2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9"/>
        <v>1</v>
      </c>
      <c r="Q30" s="38">
        <v>1.0802239239005251E-2</v>
      </c>
      <c r="R30" s="39">
        <v>1.0802239239005251E-2</v>
      </c>
      <c r="S30" s="39">
        <f t="shared" si="6"/>
        <v>0</v>
      </c>
      <c r="T30" s="39">
        <f t="shared" si="7"/>
        <v>1.0802239239005251E-2</v>
      </c>
      <c r="U30" s="39">
        <f t="shared" si="8"/>
        <v>0</v>
      </c>
    </row>
    <row r="31" spans="1:2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9"/>
        <v>1</v>
      </c>
      <c r="Q31" s="38">
        <v>5.9672663789627567E-3</v>
      </c>
      <c r="R31" s="39">
        <v>5.9672663789627567E-3</v>
      </c>
      <c r="S31" s="39">
        <f t="shared" si="6"/>
        <v>0</v>
      </c>
      <c r="T31" s="39">
        <f t="shared" si="7"/>
        <v>5.9672663789627567E-3</v>
      </c>
      <c r="U31" s="39">
        <f t="shared" si="8"/>
        <v>0</v>
      </c>
    </row>
    <row r="32" spans="1:2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9"/>
        <v>1</v>
      </c>
      <c r="Q32" s="38">
        <v>7.6687006793020318E-3</v>
      </c>
      <c r="R32" s="39">
        <v>7.6687006793020318E-3</v>
      </c>
      <c r="S32" s="39">
        <f t="shared" si="6"/>
        <v>0</v>
      </c>
      <c r="T32" s="39">
        <f t="shared" si="7"/>
        <v>7.6687006793020318E-3</v>
      </c>
      <c r="U32" s="39">
        <f t="shared" si="8"/>
        <v>0</v>
      </c>
    </row>
    <row r="33" spans="1:2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9"/>
        <v>1</v>
      </c>
      <c r="Q33" s="38">
        <v>2.426287880988661E-3</v>
      </c>
      <c r="R33" s="39">
        <v>2.426287880988661E-3</v>
      </c>
      <c r="S33" s="39">
        <f t="shared" si="6"/>
        <v>0</v>
      </c>
      <c r="T33" s="39">
        <f t="shared" si="7"/>
        <v>2.426287880988661E-3</v>
      </c>
      <c r="U33" s="39">
        <f t="shared" si="8"/>
        <v>0</v>
      </c>
    </row>
    <row r="34" spans="1:21" x14ac:dyDescent="0.2">
      <c r="A34" s="7" t="s">
        <v>18</v>
      </c>
      <c r="B34" s="7" t="s">
        <v>317</v>
      </c>
      <c r="C34" s="24" t="s">
        <v>464</v>
      </c>
      <c r="D34" s="106">
        <v>1</v>
      </c>
      <c r="E34" s="106">
        <v>1</v>
      </c>
      <c r="F34" s="106">
        <v>1</v>
      </c>
      <c r="G34" s="106">
        <v>1</v>
      </c>
      <c r="H34" s="106">
        <v>1</v>
      </c>
      <c r="I34" s="106">
        <v>1</v>
      </c>
      <c r="J34" s="106">
        <v>1</v>
      </c>
      <c r="K34" s="106">
        <v>1</v>
      </c>
      <c r="L34" s="106">
        <v>1</v>
      </c>
      <c r="M34" s="106">
        <v>1</v>
      </c>
      <c r="N34" s="106">
        <v>1</v>
      </c>
      <c r="O34" s="106">
        <v>1</v>
      </c>
      <c r="P34" s="67">
        <f t="shared" si="9"/>
        <v>1</v>
      </c>
      <c r="Q34" s="38">
        <v>1.0432899492645727E-3</v>
      </c>
      <c r="R34" s="39">
        <v>0</v>
      </c>
      <c r="S34" s="39">
        <f t="shared" si="6"/>
        <v>1.0432899492645727E-3</v>
      </c>
      <c r="T34" s="39">
        <f t="shared" si="7"/>
        <v>1.0432899492645727E-3</v>
      </c>
      <c r="U34" s="39">
        <f t="shared" si="8"/>
        <v>0</v>
      </c>
    </row>
    <row r="35" spans="1:2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9"/>
        <v>1</v>
      </c>
      <c r="Q35" s="38">
        <v>2.4344605918942028E-3</v>
      </c>
      <c r="R35" s="39">
        <v>2.4344605918942028E-3</v>
      </c>
      <c r="S35" s="39">
        <f t="shared" si="6"/>
        <v>0</v>
      </c>
      <c r="T35" s="39">
        <f t="shared" si="7"/>
        <v>2.4344605918942028E-3</v>
      </c>
      <c r="U35" s="39">
        <f t="shared" si="8"/>
        <v>0</v>
      </c>
    </row>
    <row r="36" spans="1:21" x14ac:dyDescent="0.2">
      <c r="A36" s="7" t="s">
        <v>20</v>
      </c>
      <c r="B36" s="7" t="s">
        <v>319</v>
      </c>
      <c r="C36" s="24" t="s">
        <v>466</v>
      </c>
      <c r="D36" s="106">
        <v>1</v>
      </c>
      <c r="E36" s="106">
        <v>1</v>
      </c>
      <c r="F36" s="106">
        <v>1</v>
      </c>
      <c r="G36" s="106">
        <v>1</v>
      </c>
      <c r="H36" s="106">
        <v>1</v>
      </c>
      <c r="I36" s="106">
        <v>1</v>
      </c>
      <c r="J36" s="106">
        <v>1</v>
      </c>
      <c r="K36" s="106">
        <v>1</v>
      </c>
      <c r="L36" s="106">
        <v>1</v>
      </c>
      <c r="M36" s="106">
        <v>1</v>
      </c>
      <c r="N36" s="106">
        <v>1</v>
      </c>
      <c r="O36" s="106">
        <v>1</v>
      </c>
      <c r="P36" s="67">
        <f t="shared" si="9"/>
        <v>1</v>
      </c>
      <c r="Q36" s="38">
        <v>9.0806079152891894E-5</v>
      </c>
      <c r="R36" s="39">
        <v>0</v>
      </c>
      <c r="S36" s="39">
        <f t="shared" si="6"/>
        <v>9.0806079152891894E-5</v>
      </c>
      <c r="T36" s="39">
        <f t="shared" si="7"/>
        <v>9.0806079152891894E-5</v>
      </c>
      <c r="U36" s="39">
        <f t="shared" si="8"/>
        <v>0</v>
      </c>
    </row>
    <row r="37" spans="1:2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9"/>
        <v>1</v>
      </c>
      <c r="Q37" s="38">
        <v>1.6296906007756842E-3</v>
      </c>
      <c r="R37" s="39">
        <v>1.6296906007756842E-3</v>
      </c>
      <c r="S37" s="39">
        <f t="shared" si="6"/>
        <v>0</v>
      </c>
      <c r="T37" s="39">
        <f t="shared" si="7"/>
        <v>1.6296906007756842E-3</v>
      </c>
      <c r="U37" s="39">
        <f t="shared" si="8"/>
        <v>0</v>
      </c>
    </row>
    <row r="38" spans="1:21" x14ac:dyDescent="0.2">
      <c r="A38" s="7" t="s">
        <v>22</v>
      </c>
      <c r="B38" s="7" t="s">
        <v>321</v>
      </c>
      <c r="C38" s="24" t="s">
        <v>468</v>
      </c>
      <c r="D38" s="101">
        <f>SUMPRODUCT($Q$28:$Q$37,D28:D37)/SUM($Q$28:$Q$37)</f>
        <v>1</v>
      </c>
      <c r="E38" s="101">
        <f t="shared" ref="E38:O38" si="10">SUMPRODUCT($Q$28:$Q$37,E28:E37)/SUM($Q$28:$Q$37)</f>
        <v>1</v>
      </c>
      <c r="F38" s="101">
        <f t="shared" si="10"/>
        <v>1</v>
      </c>
      <c r="G38" s="101">
        <f t="shared" si="10"/>
        <v>1</v>
      </c>
      <c r="H38" s="101">
        <f t="shared" si="10"/>
        <v>1</v>
      </c>
      <c r="I38" s="101">
        <f t="shared" si="10"/>
        <v>1</v>
      </c>
      <c r="J38" s="101">
        <f t="shared" si="10"/>
        <v>1</v>
      </c>
      <c r="K38" s="101">
        <f t="shared" si="10"/>
        <v>1</v>
      </c>
      <c r="L38" s="101">
        <f t="shared" si="10"/>
        <v>1</v>
      </c>
      <c r="M38" s="101">
        <f t="shared" si="10"/>
        <v>1</v>
      </c>
      <c r="N38" s="101">
        <f t="shared" si="10"/>
        <v>1</v>
      </c>
      <c r="O38" s="101">
        <f t="shared" si="10"/>
        <v>1</v>
      </c>
      <c r="P38" s="67">
        <f t="shared" si="9"/>
        <v>1</v>
      </c>
      <c r="Q38" s="38">
        <v>2.1594518725887139E-2</v>
      </c>
      <c r="R38" s="39">
        <v>2.1027261296471839E-2</v>
      </c>
      <c r="S38" s="39">
        <f t="shared" si="6"/>
        <v>5.6725742941530002E-4</v>
      </c>
      <c r="T38" s="39">
        <f t="shared" si="7"/>
        <v>2.1594518725887139E-2</v>
      </c>
      <c r="U38" s="39">
        <f t="shared" si="8"/>
        <v>0</v>
      </c>
    </row>
    <row r="39" spans="1:21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66"/>
      <c r="Q39" s="36">
        <v>1.065250447480599E-2</v>
      </c>
      <c r="R39" s="37">
        <v>1.065250447480599E-2</v>
      </c>
      <c r="S39" s="37">
        <f>SUBTOTAL(9,S40:S43)</f>
        <v>0</v>
      </c>
      <c r="T39" s="37">
        <f>SUBTOTAL(9,T40:T43)</f>
        <v>1.065250447480599E-2</v>
      </c>
      <c r="U39" s="37">
        <f>SUBTOTAL(9,U40:U43)</f>
        <v>0</v>
      </c>
    </row>
    <row r="40" spans="1:21" x14ac:dyDescent="0.2">
      <c r="A40" s="7" t="s">
        <v>24</v>
      </c>
      <c r="B40" s="7" t="s">
        <v>322</v>
      </c>
      <c r="C40" s="24" t="s">
        <v>470</v>
      </c>
      <c r="D40" s="101">
        <v>1</v>
      </c>
      <c r="E40" s="101">
        <v>1</v>
      </c>
      <c r="F40" s="101">
        <v>1</v>
      </c>
      <c r="G40" s="101">
        <v>1</v>
      </c>
      <c r="H40" s="101">
        <v>1</v>
      </c>
      <c r="I40" s="101">
        <v>1</v>
      </c>
      <c r="J40" s="101">
        <v>1</v>
      </c>
      <c r="K40" s="101">
        <v>1</v>
      </c>
      <c r="L40" s="101">
        <v>1</v>
      </c>
      <c r="M40" s="101">
        <v>1</v>
      </c>
      <c r="N40" s="101">
        <v>1</v>
      </c>
      <c r="O40" s="101">
        <v>1</v>
      </c>
      <c r="P40" s="67">
        <f t="shared" ref="P40:P56" si="11">SUM(D40:O40)/12</f>
        <v>1</v>
      </c>
      <c r="Q40" s="38">
        <v>1.1693973716597617E-3</v>
      </c>
      <c r="R40" s="39">
        <v>1.1693973716597617E-3</v>
      </c>
      <c r="S40" s="39">
        <f t="shared" ref="S40:S43" si="12">T40-R40</f>
        <v>0</v>
      </c>
      <c r="T40" s="39">
        <f t="shared" ref="T40:T43" si="13">Q40*P40</f>
        <v>1.1693973716597617E-3</v>
      </c>
      <c r="U40" s="39">
        <f>Q40-T40</f>
        <v>0</v>
      </c>
    </row>
    <row r="41" spans="1:21" x14ac:dyDescent="0.2">
      <c r="A41" s="7" t="s">
        <v>25</v>
      </c>
      <c r="B41" s="7" t="s">
        <v>323</v>
      </c>
      <c r="C41" s="24" t="s">
        <v>471</v>
      </c>
      <c r="D41" s="101">
        <v>1</v>
      </c>
      <c r="E41" s="101">
        <v>1</v>
      </c>
      <c r="F41" s="101">
        <v>1</v>
      </c>
      <c r="G41" s="101">
        <v>1</v>
      </c>
      <c r="H41" s="101">
        <v>1</v>
      </c>
      <c r="I41" s="101">
        <v>1</v>
      </c>
      <c r="J41" s="101">
        <v>1</v>
      </c>
      <c r="K41" s="101">
        <v>1</v>
      </c>
      <c r="L41" s="101">
        <v>1</v>
      </c>
      <c r="M41" s="101">
        <v>1</v>
      </c>
      <c r="N41" s="101">
        <v>1</v>
      </c>
      <c r="O41" s="101">
        <v>1</v>
      </c>
      <c r="P41" s="67">
        <f t="shared" si="11"/>
        <v>1</v>
      </c>
      <c r="Q41" s="38">
        <v>5.3646467815719658E-3</v>
      </c>
      <c r="R41" s="39">
        <v>5.3646467815719658E-3</v>
      </c>
      <c r="S41" s="39">
        <f t="shared" si="12"/>
        <v>0</v>
      </c>
      <c r="T41" s="39">
        <f t="shared" si="13"/>
        <v>5.3646467815719658E-3</v>
      </c>
      <c r="U41" s="39">
        <f>Q41-T41</f>
        <v>0</v>
      </c>
    </row>
    <row r="42" spans="1:21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101">
        <v>1</v>
      </c>
      <c r="M42" s="101">
        <v>1</v>
      </c>
      <c r="N42" s="101">
        <v>1</v>
      </c>
      <c r="O42" s="101">
        <v>1</v>
      </c>
      <c r="P42" s="67">
        <f t="shared" si="11"/>
        <v>1</v>
      </c>
      <c r="Q42" s="38">
        <v>3.8257349629855606E-3</v>
      </c>
      <c r="R42" s="39">
        <v>3.8257349629855606E-3</v>
      </c>
      <c r="S42" s="39">
        <f t="shared" si="12"/>
        <v>0</v>
      </c>
      <c r="T42" s="39">
        <f t="shared" si="13"/>
        <v>3.8257349629855606E-3</v>
      </c>
      <c r="U42" s="39">
        <f>Q42-T42</f>
        <v>0</v>
      </c>
    </row>
    <row r="43" spans="1:21" x14ac:dyDescent="0.2">
      <c r="A43" s="7" t="s">
        <v>27</v>
      </c>
      <c r="B43" s="7" t="s">
        <v>325</v>
      </c>
      <c r="C43" s="24" t="s">
        <v>473</v>
      </c>
      <c r="D43" s="101">
        <f>SUMPRODUCT($Q$40:$Q$42,D40:D42)/SUM($Q$40:$Q$42)</f>
        <v>1</v>
      </c>
      <c r="E43" s="101">
        <f t="shared" ref="E43:G43" si="14">SUMPRODUCT($Q$40:$Q$42,E40:E42)/SUM($Q$40:$Q$42)</f>
        <v>1</v>
      </c>
      <c r="F43" s="101">
        <f t="shared" si="14"/>
        <v>1</v>
      </c>
      <c r="G43" s="101">
        <f t="shared" si="14"/>
        <v>1</v>
      </c>
      <c r="H43" s="101">
        <f t="shared" ref="H43" si="15">SUMPRODUCT($Q$40:$Q$42,H40:H42)/SUM($Q$40:$Q$42)</f>
        <v>1</v>
      </c>
      <c r="I43" s="101">
        <f t="shared" ref="I43:J43" si="16">SUMPRODUCT($Q$40:$Q$42,I40:I42)/SUM($Q$40:$Q$42)</f>
        <v>1</v>
      </c>
      <c r="J43" s="101">
        <f t="shared" si="16"/>
        <v>1</v>
      </c>
      <c r="K43" s="101">
        <f t="shared" ref="K43" si="17">SUMPRODUCT($Q$40:$Q$42,K40:K42)/SUM($Q$40:$Q$42)</f>
        <v>1</v>
      </c>
      <c r="L43" s="101">
        <f t="shared" ref="L43:M43" si="18">SUMPRODUCT($Q$40:$Q$42,L40:L42)/SUM($Q$40:$Q$42)</f>
        <v>1</v>
      </c>
      <c r="M43" s="101">
        <f t="shared" si="18"/>
        <v>1</v>
      </c>
      <c r="N43" s="101">
        <f t="shared" ref="N43" si="19">SUMPRODUCT($Q$40:$Q$42,N40:N42)/SUM($Q$40:$Q$42)</f>
        <v>1</v>
      </c>
      <c r="O43" s="101">
        <f t="shared" ref="O43" si="20">SUMPRODUCT($Q$40:$Q$42,O40:O42)/SUM($Q$40:$Q$42)</f>
        <v>1</v>
      </c>
      <c r="P43" s="67">
        <f t="shared" si="11"/>
        <v>1</v>
      </c>
      <c r="Q43" s="38">
        <v>2.9272535858870075E-4</v>
      </c>
      <c r="R43" s="39">
        <v>2.9272535858870075E-4</v>
      </c>
      <c r="S43" s="39">
        <f t="shared" si="12"/>
        <v>0</v>
      </c>
      <c r="T43" s="39">
        <f t="shared" si="13"/>
        <v>2.9272535858870075E-4</v>
      </c>
      <c r="U43" s="39">
        <f>Q43-T43</f>
        <v>0</v>
      </c>
    </row>
    <row r="44" spans="1:21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66"/>
      <c r="Q44" s="36">
        <v>4.7377010401086217E-2</v>
      </c>
      <c r="R44" s="37">
        <v>4.7377010401086217E-2</v>
      </c>
      <c r="S44" s="37">
        <f>SUBTOTAL(9,S45:S48)</f>
        <v>0</v>
      </c>
      <c r="T44" s="37">
        <f>SUBTOTAL(9,T45:T48)</f>
        <v>4.7377010401086217E-2</v>
      </c>
      <c r="U44" s="37">
        <f>SUBTOTAL(9,U45:U48)</f>
        <v>0</v>
      </c>
    </row>
    <row r="45" spans="1:21" x14ac:dyDescent="0.2">
      <c r="A45" s="7" t="s">
        <v>29</v>
      </c>
      <c r="B45" s="7" t="s">
        <v>326</v>
      </c>
      <c r="C45" s="24" t="s">
        <v>475</v>
      </c>
      <c r="D45" s="56">
        <v>1</v>
      </c>
      <c r="E45" s="56">
        <v>1</v>
      </c>
      <c r="F45" s="101">
        <v>1</v>
      </c>
      <c r="G45" s="101">
        <v>1</v>
      </c>
      <c r="H45" s="56">
        <v>1</v>
      </c>
      <c r="I45" s="56">
        <v>1</v>
      </c>
      <c r="J45" s="56">
        <v>1</v>
      </c>
      <c r="K45" s="56">
        <v>1</v>
      </c>
      <c r="L45" s="56">
        <v>1</v>
      </c>
      <c r="M45" s="56">
        <v>1</v>
      </c>
      <c r="N45" s="56">
        <v>1</v>
      </c>
      <c r="O45" s="56">
        <v>1</v>
      </c>
      <c r="P45" s="67">
        <f t="shared" si="11"/>
        <v>1</v>
      </c>
      <c r="Q45" s="38">
        <v>8.6152756666904237E-3</v>
      </c>
      <c r="R45" s="39">
        <v>8.6152756666904237E-3</v>
      </c>
      <c r="S45" s="39">
        <f t="shared" ref="S45:S48" si="21">T45-R45</f>
        <v>0</v>
      </c>
      <c r="T45" s="39">
        <f t="shared" ref="T45:T48" si="22">Q45*P45</f>
        <v>8.6152756666904237E-3</v>
      </c>
      <c r="U45" s="39">
        <f>Q45-T45</f>
        <v>0</v>
      </c>
    </row>
    <row r="46" spans="1:21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101">
        <v>1</v>
      </c>
      <c r="K46" s="101">
        <v>1</v>
      </c>
      <c r="L46" s="101">
        <v>1</v>
      </c>
      <c r="M46" s="101">
        <v>1</v>
      </c>
      <c r="N46" s="101">
        <v>1</v>
      </c>
      <c r="O46" s="101">
        <v>1</v>
      </c>
      <c r="P46" s="67">
        <f t="shared" si="11"/>
        <v>1</v>
      </c>
      <c r="Q46" s="38">
        <v>6.418909200309921E-3</v>
      </c>
      <c r="R46" s="39">
        <v>6.418909200309921E-3</v>
      </c>
      <c r="S46" s="39">
        <f t="shared" si="21"/>
        <v>0</v>
      </c>
      <c r="T46" s="39">
        <f t="shared" si="22"/>
        <v>6.418909200309921E-3</v>
      </c>
      <c r="U46" s="39">
        <f>Q46-T46</f>
        <v>0</v>
      </c>
    </row>
    <row r="47" spans="1:2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101">
        <v>1</v>
      </c>
      <c r="M47" s="101">
        <v>1</v>
      </c>
      <c r="N47" s="101">
        <v>1</v>
      </c>
      <c r="O47" s="101">
        <v>1</v>
      </c>
      <c r="P47" s="67">
        <f t="shared" si="11"/>
        <v>1</v>
      </c>
      <c r="Q47" s="38">
        <v>1.4643578056290426E-2</v>
      </c>
      <c r="R47" s="39">
        <v>1.4643578056290426E-2</v>
      </c>
      <c r="S47" s="39">
        <f t="shared" si="21"/>
        <v>0</v>
      </c>
      <c r="T47" s="39">
        <f t="shared" si="22"/>
        <v>1.4643578056290426E-2</v>
      </c>
      <c r="U47" s="39">
        <f>Q47-T47</f>
        <v>0</v>
      </c>
    </row>
    <row r="48" spans="1:21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101">
        <v>1</v>
      </c>
      <c r="M48" s="101">
        <v>1</v>
      </c>
      <c r="N48" s="101">
        <v>1</v>
      </c>
      <c r="O48" s="101">
        <v>1</v>
      </c>
      <c r="P48" s="67">
        <f t="shared" si="11"/>
        <v>1</v>
      </c>
      <c r="Q48" s="38">
        <v>1.7699247477795443E-2</v>
      </c>
      <c r="R48" s="39">
        <v>1.7699247477795443E-2</v>
      </c>
      <c r="S48" s="39">
        <f t="shared" si="21"/>
        <v>0</v>
      </c>
      <c r="T48" s="39">
        <f t="shared" si="22"/>
        <v>1.7699247477795443E-2</v>
      </c>
      <c r="U48" s="39">
        <f>Q48-T48</f>
        <v>0</v>
      </c>
    </row>
    <row r="49" spans="1:21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66"/>
      <c r="Q49" s="36">
        <v>1.1702945318638213E-3</v>
      </c>
      <c r="R49" s="37">
        <v>0</v>
      </c>
      <c r="S49" s="37">
        <f>SUBTOTAL(9,S50:S51)</f>
        <v>0</v>
      </c>
      <c r="T49" s="37">
        <f>SUBTOTAL(9,T50:T51)</f>
        <v>0</v>
      </c>
      <c r="U49" s="37">
        <f>SUBTOTAL(9,U50:U51)</f>
        <v>1.1702945318638213E-3</v>
      </c>
    </row>
    <row r="50" spans="1:21" x14ac:dyDescent="0.2">
      <c r="A50" s="7" t="s">
        <v>34</v>
      </c>
      <c r="B50" s="7" t="s">
        <v>330</v>
      </c>
      <c r="C50" s="24" t="s">
        <v>480</v>
      </c>
      <c r="D50" s="56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67">
        <f t="shared" si="11"/>
        <v>0</v>
      </c>
      <c r="Q50" s="38">
        <v>1.0368478658520548E-3</v>
      </c>
      <c r="R50" s="39">
        <v>0</v>
      </c>
      <c r="S50" s="39">
        <f t="shared" ref="S50:S51" si="23">T50-R50</f>
        <v>0</v>
      </c>
      <c r="T50" s="39">
        <f t="shared" ref="T50:T51" si="24">Q50*P50</f>
        <v>0</v>
      </c>
      <c r="U50" s="39">
        <f>Q50-T50</f>
        <v>1.0368478658520548E-3</v>
      </c>
    </row>
    <row r="51" spans="1:21" x14ac:dyDescent="0.2">
      <c r="A51" s="7" t="s">
        <v>35</v>
      </c>
      <c r="B51" s="7" t="s">
        <v>331</v>
      </c>
      <c r="C51" s="24" t="s">
        <v>481</v>
      </c>
      <c r="D51" s="56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67">
        <f t="shared" si="11"/>
        <v>0</v>
      </c>
      <c r="Q51" s="38">
        <v>1.3344666601176653E-4</v>
      </c>
      <c r="R51" s="39">
        <v>0</v>
      </c>
      <c r="S51" s="39">
        <f t="shared" si="23"/>
        <v>0</v>
      </c>
      <c r="T51" s="39">
        <f t="shared" si="24"/>
        <v>0</v>
      </c>
      <c r="U51" s="39">
        <f>Q51-T51</f>
        <v>1.3344666601176653E-4</v>
      </c>
    </row>
    <row r="52" spans="1:21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66"/>
      <c r="Q52" s="36">
        <v>6.5147206326905335E-4</v>
      </c>
      <c r="R52" s="37">
        <v>6.5147206326905335E-4</v>
      </c>
      <c r="S52" s="37">
        <f>SUBTOTAL(9,S53)</f>
        <v>0</v>
      </c>
      <c r="T52" s="37">
        <f>SUBTOTAL(9,T53)</f>
        <v>6.5147206326905335E-4</v>
      </c>
      <c r="U52" s="37">
        <f>SUBTOTAL(9,U53)</f>
        <v>0</v>
      </c>
    </row>
    <row r="53" spans="1:21" x14ac:dyDescent="0.2">
      <c r="A53" s="7" t="s">
        <v>37</v>
      </c>
      <c r="B53" s="7" t="s">
        <v>332</v>
      </c>
      <c r="C53" s="24" t="s">
        <v>483</v>
      </c>
      <c r="D53" s="56">
        <v>1</v>
      </c>
      <c r="E53" s="56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101">
        <v>1</v>
      </c>
      <c r="M53" s="101">
        <v>1</v>
      </c>
      <c r="N53" s="101">
        <v>1</v>
      </c>
      <c r="O53" s="101">
        <v>1</v>
      </c>
      <c r="P53" s="67">
        <f t="shared" si="11"/>
        <v>1</v>
      </c>
      <c r="Q53" s="38">
        <v>6.5147206326905335E-4</v>
      </c>
      <c r="R53" s="39">
        <v>6.5147206326905335E-4</v>
      </c>
      <c r="S53" s="39">
        <f t="shared" ref="S53" si="25">T53-R53</f>
        <v>0</v>
      </c>
      <c r="T53" s="39">
        <f t="shared" ref="T53" si="26">Q53*P53</f>
        <v>6.5147206326905335E-4</v>
      </c>
      <c r="U53" s="39">
        <f>Q53-T53</f>
        <v>0</v>
      </c>
    </row>
    <row r="54" spans="1:21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66"/>
      <c r="Q54" s="36">
        <v>1.9526769182756594E-2</v>
      </c>
      <c r="R54" s="37">
        <v>1.568126211912781E-2</v>
      </c>
      <c r="S54" s="37">
        <f>SUBTOTAL(9,S55:S56)</f>
        <v>0</v>
      </c>
      <c r="T54" s="37">
        <f>SUBTOTAL(9,T55:T56)</f>
        <v>1.568126211912781E-2</v>
      </c>
      <c r="U54" s="37">
        <f>SUBTOTAL(9,U55:U56)</f>
        <v>3.8455070636287825E-3</v>
      </c>
    </row>
    <row r="55" spans="1:21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101">
        <v>0.99129525510674343</v>
      </c>
      <c r="M55" s="101">
        <v>0.99129525510674343</v>
      </c>
      <c r="N55" s="101">
        <v>0.99129525510674343</v>
      </c>
      <c r="O55" s="101">
        <v>0.99129525510674343</v>
      </c>
      <c r="P55" s="67">
        <f t="shared" si="11"/>
        <v>0.99129525510674366</v>
      </c>
      <c r="Q55" s="38">
        <v>4.2942627761245467E-3</v>
      </c>
      <c r="R55" s="39">
        <v>4.2568823141537759E-3</v>
      </c>
      <c r="S55" s="39">
        <f t="shared" ref="S55:S56" si="27">T55-R55</f>
        <v>0</v>
      </c>
      <c r="T55" s="39">
        <f t="shared" ref="T55:T56" si="28">Q55*P55</f>
        <v>4.2568823141537759E-3</v>
      </c>
      <c r="U55" s="39">
        <f>Q55-T55</f>
        <v>3.7380461970770718E-5</v>
      </c>
    </row>
    <row r="56" spans="1:21" x14ac:dyDescent="0.2">
      <c r="A56" s="7" t="s">
        <v>40</v>
      </c>
      <c r="B56" s="7" t="s">
        <v>333</v>
      </c>
      <c r="C56" s="24" t="s">
        <v>486</v>
      </c>
      <c r="D56" s="101">
        <f>12/16</f>
        <v>0.75</v>
      </c>
      <c r="E56" s="101">
        <f t="shared" ref="E56:O56" si="29">12/16</f>
        <v>0.75</v>
      </c>
      <c r="F56" s="101">
        <f t="shared" si="29"/>
        <v>0.75</v>
      </c>
      <c r="G56" s="101">
        <f t="shared" si="29"/>
        <v>0.75</v>
      </c>
      <c r="H56" s="101">
        <f t="shared" si="29"/>
        <v>0.75</v>
      </c>
      <c r="I56" s="101">
        <f t="shared" si="29"/>
        <v>0.75</v>
      </c>
      <c r="J56" s="101">
        <f t="shared" si="29"/>
        <v>0.75</v>
      </c>
      <c r="K56" s="101">
        <f t="shared" si="29"/>
        <v>0.75</v>
      </c>
      <c r="L56" s="101">
        <f t="shared" si="29"/>
        <v>0.75</v>
      </c>
      <c r="M56" s="101">
        <f t="shared" si="29"/>
        <v>0.75</v>
      </c>
      <c r="N56" s="101">
        <f t="shared" si="29"/>
        <v>0.75</v>
      </c>
      <c r="O56" s="101">
        <f t="shared" si="29"/>
        <v>0.75</v>
      </c>
      <c r="P56" s="67">
        <f t="shared" si="11"/>
        <v>0.75</v>
      </c>
      <c r="Q56" s="38">
        <v>1.5232506406632046E-2</v>
      </c>
      <c r="R56" s="39">
        <v>1.1424379804974034E-2</v>
      </c>
      <c r="S56" s="39">
        <f t="shared" si="27"/>
        <v>0</v>
      </c>
      <c r="T56" s="39">
        <f t="shared" si="28"/>
        <v>1.1424379804974034E-2</v>
      </c>
      <c r="U56" s="39">
        <f>Q56-T56</f>
        <v>3.8081266016580118E-3</v>
      </c>
    </row>
    <row r="57" spans="1:21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65"/>
      <c r="Q57" s="34">
        <v>4.6686324429790422E-3</v>
      </c>
      <c r="R57" s="35">
        <v>4.6686324429790422E-3</v>
      </c>
      <c r="S57" s="35">
        <f>SUBTOTAL(9,S58:S60)</f>
        <v>0</v>
      </c>
      <c r="T57" s="35">
        <f>SUBTOTAL(9,T58:T60)</f>
        <v>4.6686324429790422E-3</v>
      </c>
      <c r="U57" s="35">
        <f>SUBTOTAL(9,U58:U60)</f>
        <v>0</v>
      </c>
    </row>
    <row r="58" spans="1:21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66"/>
      <c r="Q58" s="36">
        <v>4.6686324429790422E-3</v>
      </c>
      <c r="R58" s="37">
        <v>4.6686324429790422E-3</v>
      </c>
      <c r="S58" s="37">
        <f>SUBTOTAL(9,S59:S60)</f>
        <v>0</v>
      </c>
      <c r="T58" s="37">
        <f>SUBTOTAL(9,T59:T60)</f>
        <v>4.6686324429790422E-3</v>
      </c>
      <c r="U58" s="37">
        <f>SUBTOTAL(9,U59:U60)</f>
        <v>0</v>
      </c>
    </row>
    <row r="59" spans="1:21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101">
        <v>1</v>
      </c>
      <c r="M59" s="101">
        <v>1</v>
      </c>
      <c r="N59" s="101">
        <v>1</v>
      </c>
      <c r="O59" s="101">
        <v>1</v>
      </c>
      <c r="P59" s="67">
        <f>SUM(D59:O59)/12</f>
        <v>1</v>
      </c>
      <c r="Q59" s="38">
        <v>3.7127364524158156E-3</v>
      </c>
      <c r="R59" s="39">
        <v>3.7127364524158156E-3</v>
      </c>
      <c r="S59" s="39">
        <f t="shared" ref="S59:S60" si="30">T59-R59</f>
        <v>0</v>
      </c>
      <c r="T59" s="39">
        <f t="shared" ref="T59:T60" si="31">Q59*P59</f>
        <v>3.7127364524158156E-3</v>
      </c>
      <c r="U59" s="39">
        <f>Q59-T59</f>
        <v>0</v>
      </c>
    </row>
    <row r="60" spans="1:21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101">
        <v>1</v>
      </c>
      <c r="M60" s="101">
        <v>1</v>
      </c>
      <c r="N60" s="101">
        <v>1</v>
      </c>
      <c r="O60" s="101">
        <v>1</v>
      </c>
      <c r="P60" s="67">
        <f>SUM(D60:O60)/12</f>
        <v>1</v>
      </c>
      <c r="Q60" s="38">
        <v>9.558959905632265E-4</v>
      </c>
      <c r="R60" s="39">
        <v>9.558959905632265E-4</v>
      </c>
      <c r="S60" s="39">
        <f t="shared" si="30"/>
        <v>0</v>
      </c>
      <c r="T60" s="39">
        <f t="shared" si="31"/>
        <v>9.558959905632265E-4</v>
      </c>
      <c r="U60" s="39">
        <f>Q60-T60</f>
        <v>0</v>
      </c>
    </row>
    <row r="61" spans="1:21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65"/>
      <c r="Q61" s="34">
        <v>1.9519439038127886E-2</v>
      </c>
      <c r="R61" s="35">
        <v>1.9519439038127886E-2</v>
      </c>
      <c r="S61" s="35">
        <f>SUBTOTAL(9,S62:S65)</f>
        <v>0</v>
      </c>
      <c r="T61" s="35">
        <f>SUBTOTAL(9,T62:T65)</f>
        <v>1.9519439038127886E-2</v>
      </c>
      <c r="U61" s="35">
        <f>SUBTOTAL(9,U62:U65)</f>
        <v>0</v>
      </c>
    </row>
    <row r="62" spans="1:21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66"/>
      <c r="Q62" s="36">
        <v>1.9519439038127886E-2</v>
      </c>
      <c r="R62" s="37">
        <v>1.9519439038127886E-2</v>
      </c>
      <c r="S62" s="37">
        <f>SUBTOTAL(9,S63:S65)</f>
        <v>0</v>
      </c>
      <c r="T62" s="37">
        <f>SUBTOTAL(9,T63:T65)</f>
        <v>1.9519439038127886E-2</v>
      </c>
      <c r="U62" s="37">
        <f>SUBTOTAL(9,U63:U65)</f>
        <v>0</v>
      </c>
    </row>
    <row r="63" spans="1:21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1.3118427546959804E-2</v>
      </c>
      <c r="R63" s="39">
        <v>1.3118427546959804E-2</v>
      </c>
      <c r="S63" s="39">
        <f t="shared" ref="S63:S65" si="32">T63-R63</f>
        <v>0</v>
      </c>
      <c r="T63" s="39">
        <f t="shared" ref="T63:T65" si="33">Q63*P63</f>
        <v>1.3118427546959804E-2</v>
      </c>
      <c r="U63" s="39">
        <f>Q63-T63</f>
        <v>0</v>
      </c>
    </row>
    <row r="64" spans="1:21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101">
        <v>1</v>
      </c>
      <c r="M64" s="101">
        <v>1</v>
      </c>
      <c r="N64" s="101">
        <v>1</v>
      </c>
      <c r="O64" s="101">
        <v>1</v>
      </c>
      <c r="P64" s="67">
        <f>SUM(D64:O64)/12</f>
        <v>1</v>
      </c>
      <c r="Q64" s="38">
        <v>3.702068799036104E-3</v>
      </c>
      <c r="R64" s="39">
        <v>3.702068799036104E-3</v>
      </c>
      <c r="S64" s="39">
        <f t="shared" si="32"/>
        <v>0</v>
      </c>
      <c r="T64" s="39">
        <f t="shared" si="33"/>
        <v>3.702068799036104E-3</v>
      </c>
      <c r="U64" s="39">
        <f>Q64-T64</f>
        <v>0</v>
      </c>
    </row>
    <row r="65" spans="1:83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101">
        <v>1</v>
      </c>
      <c r="M65" s="101">
        <v>1</v>
      </c>
      <c r="N65" s="101">
        <v>1</v>
      </c>
      <c r="O65" s="101">
        <v>1</v>
      </c>
      <c r="P65" s="67">
        <f>SUM(D65:O65)/12</f>
        <v>1</v>
      </c>
      <c r="Q65" s="38">
        <v>2.6989426921319773E-3</v>
      </c>
      <c r="R65" s="39">
        <v>2.6989426921319773E-3</v>
      </c>
      <c r="S65" s="39">
        <f t="shared" si="32"/>
        <v>0</v>
      </c>
      <c r="T65" s="39">
        <f t="shared" si="33"/>
        <v>2.6989426921319773E-3</v>
      </c>
      <c r="U65" s="39">
        <f>Q65-T65</f>
        <v>0</v>
      </c>
    </row>
    <row r="66" spans="1:83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65"/>
      <c r="Q66" s="34">
        <v>6.4611608964271983E-2</v>
      </c>
      <c r="R66" s="35">
        <v>6.3967400623020185E-2</v>
      </c>
      <c r="S66" s="35">
        <f>SUBTOTAL(9,S67:S82)</f>
        <v>0</v>
      </c>
      <c r="T66" s="35">
        <f>SUBTOTAL(9,T67:T82)</f>
        <v>6.3967400623020185E-2</v>
      </c>
      <c r="U66" s="35">
        <f>SUBTOTAL(9,U67:U82)</f>
        <v>6.4420834125180325E-4</v>
      </c>
    </row>
    <row r="67" spans="1:83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66"/>
      <c r="Q67" s="36">
        <v>3.8296200488266298E-2</v>
      </c>
      <c r="R67" s="37">
        <v>2.9750933344152502E-2</v>
      </c>
      <c r="S67" s="37">
        <f>SUBTOTAL(9,S68:S69)</f>
        <v>0</v>
      </c>
      <c r="T67" s="37">
        <f>SUBTOTAL(9,T68:T69)</f>
        <v>2.9750933344152502E-2</v>
      </c>
      <c r="U67" s="37">
        <f>SUBTOTAL(9,U68:U69)</f>
        <v>0</v>
      </c>
    </row>
    <row r="68" spans="1:83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101">
        <v>1</v>
      </c>
      <c r="M68" s="101">
        <v>1</v>
      </c>
      <c r="N68" s="101">
        <v>1</v>
      </c>
      <c r="O68" s="101">
        <v>1</v>
      </c>
      <c r="P68" s="67">
        <f>SUM(D68:O68)/12</f>
        <v>1</v>
      </c>
      <c r="Q68" s="38">
        <v>2.8273160354766284E-2</v>
      </c>
      <c r="R68" s="39">
        <v>2.8273160354766284E-2</v>
      </c>
      <c r="S68" s="39">
        <f t="shared" ref="S68:S69" si="34">T68-R68</f>
        <v>0</v>
      </c>
      <c r="T68" s="39">
        <f t="shared" ref="T68:T69" si="35">Q68*P68</f>
        <v>2.8273160354766284E-2</v>
      </c>
      <c r="U68" s="39">
        <f>Q68-T68</f>
        <v>0</v>
      </c>
    </row>
    <row r="69" spans="1:83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101">
        <v>1</v>
      </c>
      <c r="M69" s="101">
        <v>1</v>
      </c>
      <c r="N69" s="101">
        <v>1</v>
      </c>
      <c r="O69" s="101">
        <v>1</v>
      </c>
      <c r="P69" s="67">
        <f>SUM(D69:O69)/12</f>
        <v>1</v>
      </c>
      <c r="Q69" s="38">
        <v>1.4777729893862179E-3</v>
      </c>
      <c r="R69" s="39">
        <v>1.4777729893862179E-3</v>
      </c>
      <c r="S69" s="39">
        <f t="shared" si="34"/>
        <v>0</v>
      </c>
      <c r="T69" s="39">
        <f t="shared" si="35"/>
        <v>1.4777729893862179E-3</v>
      </c>
      <c r="U69" s="39">
        <f>Q69-T69</f>
        <v>0</v>
      </c>
    </row>
    <row r="70" spans="1:83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68"/>
      <c r="Q70" s="40">
        <v>8.3813861834718135E-3</v>
      </c>
      <c r="R70" s="41">
        <v>8.3813861834718135E-3</v>
      </c>
      <c r="S70" s="41">
        <f>SUBTOTAL(9,S71:S73)</f>
        <v>0</v>
      </c>
      <c r="T70" s="41">
        <f>SUBTOTAL(9,T71:T73)</f>
        <v>8.3813861834718135E-3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101">
        <v>1</v>
      </c>
      <c r="M71" s="101">
        <v>1</v>
      </c>
      <c r="N71" s="101">
        <v>1</v>
      </c>
      <c r="O71" s="101">
        <v>1</v>
      </c>
      <c r="P71" s="67">
        <f>SUM(D71:O71)/12</f>
        <v>1</v>
      </c>
      <c r="Q71" s="38">
        <v>2.6893341609404249E-3</v>
      </c>
      <c r="R71" s="39">
        <v>2.6893341609404249E-3</v>
      </c>
      <c r="S71" s="39">
        <f t="shared" ref="S71:S73" si="36">T71-R71</f>
        <v>0</v>
      </c>
      <c r="T71" s="39">
        <f t="shared" ref="T71:T73" si="37">Q71*P71</f>
        <v>2.6893341609404249E-3</v>
      </c>
      <c r="U71" s="39">
        <f>Q71-T71</f>
        <v>0</v>
      </c>
    </row>
    <row r="72" spans="1:83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101">
        <v>1</v>
      </c>
      <c r="M72" s="101">
        <v>1</v>
      </c>
      <c r="N72" s="101">
        <v>1</v>
      </c>
      <c r="O72" s="101">
        <v>1</v>
      </c>
      <c r="P72" s="67">
        <f>SUM(D72:O72)/12</f>
        <v>1</v>
      </c>
      <c r="Q72" s="38">
        <v>5.3440157364737402E-3</v>
      </c>
      <c r="R72" s="39">
        <v>5.3440157364737402E-3</v>
      </c>
      <c r="S72" s="39">
        <f t="shared" si="36"/>
        <v>0</v>
      </c>
      <c r="T72" s="39">
        <f t="shared" si="37"/>
        <v>5.3440157364737402E-3</v>
      </c>
      <c r="U72" s="39">
        <f>Q72-T72</f>
        <v>0</v>
      </c>
    </row>
    <row r="73" spans="1:83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101">
        <v>1</v>
      </c>
      <c r="M73" s="101">
        <v>1</v>
      </c>
      <c r="N73" s="101">
        <v>1</v>
      </c>
      <c r="O73" s="101">
        <v>1</v>
      </c>
      <c r="P73" s="67">
        <f>SUM(D73:O73)/12</f>
        <v>1</v>
      </c>
      <c r="Q73" s="38">
        <v>3.4803628605764792E-4</v>
      </c>
      <c r="R73" s="39">
        <v>3.4803628605764792E-4</v>
      </c>
      <c r="S73" s="39">
        <f t="shared" si="36"/>
        <v>0</v>
      </c>
      <c r="T73" s="39">
        <f t="shared" si="37"/>
        <v>3.4803628605764792E-4</v>
      </c>
      <c r="U73" s="39">
        <f>Q73-T73</f>
        <v>0</v>
      </c>
    </row>
    <row r="74" spans="1:83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66"/>
      <c r="Q74" s="36">
        <v>2.6315408476005695E-2</v>
      </c>
      <c r="R74" s="37">
        <v>2.3574793329324294E-2</v>
      </c>
      <c r="S74" s="37">
        <f>SUBTOTAL(9,S75:S76)</f>
        <v>0</v>
      </c>
      <c r="T74" s="37">
        <f>SUBTOTAL(9,T75:T76)</f>
        <v>2.3574793329324294E-2</v>
      </c>
      <c r="U74" s="37">
        <f>SUBTOTAL(9,U75:U76)</f>
        <v>6.4420834125180325E-4</v>
      </c>
    </row>
    <row r="75" spans="1:83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101">
        <v>1</v>
      </c>
      <c r="M75" s="101">
        <v>1</v>
      </c>
      <c r="N75" s="101">
        <v>1</v>
      </c>
      <c r="O75" s="101">
        <v>1</v>
      </c>
      <c r="P75" s="67">
        <f>SUM(D75:O75)/12</f>
        <v>1</v>
      </c>
      <c r="Q75" s="38">
        <v>2.3574793329324294E-2</v>
      </c>
      <c r="R75" s="39">
        <v>2.3574793329324294E-2</v>
      </c>
      <c r="S75" s="39">
        <f t="shared" ref="S75:S76" si="38">T75-R75</f>
        <v>0</v>
      </c>
      <c r="T75" s="39">
        <f t="shared" ref="T75:T76" si="39">Q75*P75</f>
        <v>2.3574793329324294E-2</v>
      </c>
      <c r="U75" s="39">
        <f>Q75-T75</f>
        <v>0</v>
      </c>
    </row>
    <row r="76" spans="1:83" x14ac:dyDescent="0.2">
      <c r="A76" s="7" t="s">
        <v>60</v>
      </c>
      <c r="B76" s="7" t="s">
        <v>344</v>
      </c>
      <c r="C76" s="24" t="s">
        <v>506</v>
      </c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67">
        <f>SUM(D76:O76)/12</f>
        <v>0</v>
      </c>
      <c r="Q76" s="38">
        <v>6.4420834125180325E-4</v>
      </c>
      <c r="R76" s="39">
        <v>0</v>
      </c>
      <c r="S76" s="39">
        <f t="shared" si="38"/>
        <v>0</v>
      </c>
      <c r="T76" s="39">
        <f t="shared" si="39"/>
        <v>0</v>
      </c>
      <c r="U76" s="39">
        <f>Q76-T76</f>
        <v>6.4420834125180325E-4</v>
      </c>
    </row>
    <row r="77" spans="1:83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68"/>
      <c r="Q77" s="40">
        <v>2.096406805429597E-3</v>
      </c>
      <c r="R77" s="41">
        <v>2.096406805429597E-3</v>
      </c>
      <c r="S77" s="41">
        <f>SUBTOTAL(9,S78:S80)</f>
        <v>0</v>
      </c>
      <c r="T77" s="41">
        <f>SUBTOTAL(9,T78:T80)</f>
        <v>2.096406805429597E-3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101">
        <v>1</v>
      </c>
      <c r="M78" s="101">
        <v>1</v>
      </c>
      <c r="N78" s="101">
        <v>1</v>
      </c>
      <c r="O78" s="101">
        <v>1</v>
      </c>
      <c r="P78" s="67">
        <f>SUM(D78:O78)/12</f>
        <v>1</v>
      </c>
      <c r="Q78" s="38">
        <v>9.6085311915523192E-4</v>
      </c>
      <c r="R78" s="39">
        <v>9.6085311915523192E-4</v>
      </c>
      <c r="S78" s="39">
        <f t="shared" ref="S78:S80" si="40">T78-R78</f>
        <v>0</v>
      </c>
      <c r="T78" s="39">
        <f t="shared" ref="T78:T80" si="41">Q78*P78</f>
        <v>9.6085311915523192E-4</v>
      </c>
      <c r="U78" s="39">
        <f>Q78-T78</f>
        <v>0</v>
      </c>
    </row>
    <row r="79" spans="1:83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101">
        <v>1</v>
      </c>
      <c r="M79" s="101">
        <v>1</v>
      </c>
      <c r="N79" s="101">
        <v>1</v>
      </c>
      <c r="O79" s="101">
        <v>1</v>
      </c>
      <c r="P79" s="67">
        <f>SUM(D79:O79)/12</f>
        <v>1</v>
      </c>
      <c r="Q79" s="38">
        <v>4.8042655957761596E-4</v>
      </c>
      <c r="R79" s="39">
        <v>4.8042655957761596E-4</v>
      </c>
      <c r="S79" s="39">
        <f t="shared" si="40"/>
        <v>0</v>
      </c>
      <c r="T79" s="39">
        <f t="shared" si="41"/>
        <v>4.8042655957761596E-4</v>
      </c>
      <c r="U79" s="39">
        <f>Q79-T79</f>
        <v>0</v>
      </c>
    </row>
    <row r="80" spans="1:83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101">
        <v>1</v>
      </c>
      <c r="M80" s="101">
        <v>1</v>
      </c>
      <c r="N80" s="101">
        <v>1</v>
      </c>
      <c r="O80" s="101">
        <v>1</v>
      </c>
      <c r="P80" s="67">
        <f>SUM(D80:O80)/12</f>
        <v>1</v>
      </c>
      <c r="Q80" s="38">
        <v>6.5512712669674904E-4</v>
      </c>
      <c r="R80" s="39">
        <v>6.5512712669674904E-4</v>
      </c>
      <c r="S80" s="39">
        <f t="shared" si="40"/>
        <v>0</v>
      </c>
      <c r="T80" s="39">
        <f t="shared" si="41"/>
        <v>6.5512712669674904E-4</v>
      </c>
      <c r="U80" s="39">
        <f>Q80-T80</f>
        <v>0</v>
      </c>
    </row>
    <row r="81" spans="1:83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8"/>
      <c r="Q81" s="40">
        <v>1.6388096064197884E-4</v>
      </c>
      <c r="R81" s="41">
        <v>1.6388096064197884E-4</v>
      </c>
      <c r="S81" s="41">
        <f>SUBTOTAL(9,S82)</f>
        <v>0</v>
      </c>
      <c r="T81" s="41">
        <f>SUBTOTAL(9,T82)</f>
        <v>1.6388096064197884E-4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101">
        <v>1</v>
      </c>
      <c r="M82" s="101">
        <v>1</v>
      </c>
      <c r="N82" s="101">
        <v>1</v>
      </c>
      <c r="O82" s="101">
        <v>1</v>
      </c>
      <c r="P82" s="67">
        <f>SUM(D82:O82)/12</f>
        <v>1</v>
      </c>
      <c r="Q82" s="38">
        <v>1.6388096064197884E-4</v>
      </c>
      <c r="R82" s="39">
        <v>1.6388096064197884E-4</v>
      </c>
      <c r="S82" s="39">
        <f t="shared" ref="S82" si="42">T82-R82</f>
        <v>0</v>
      </c>
      <c r="T82" s="39">
        <f t="shared" ref="T82" si="43">Q82*P82</f>
        <v>1.6388096064197884E-4</v>
      </c>
      <c r="U82" s="39">
        <f>Q82-T82</f>
        <v>0</v>
      </c>
    </row>
    <row r="83" spans="1:83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65"/>
      <c r="Q83" s="34">
        <v>4.0058074815537283E-2</v>
      </c>
      <c r="R83" s="35">
        <v>4.0058074815537276E-2</v>
      </c>
      <c r="S83" s="35">
        <f>SUBTOTAL(9,S84:S91)</f>
        <v>0</v>
      </c>
      <c r="T83" s="35">
        <f>SUBTOTAL(9,T84:T91)</f>
        <v>4.0058074815537276E-2</v>
      </c>
      <c r="U83" s="35">
        <f>SUBTOTAL(9,U84:U91)</f>
        <v>0</v>
      </c>
    </row>
    <row r="84" spans="1:83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66"/>
      <c r="Q84" s="36">
        <v>8.7277764626236352E-3</v>
      </c>
      <c r="R84" s="37">
        <v>8.7277764626236352E-3</v>
      </c>
      <c r="S84" s="37">
        <f>SUBTOTAL(9,S85)</f>
        <v>0</v>
      </c>
      <c r="T84" s="37">
        <f>SUBTOTAL(9,T85)</f>
        <v>8.7277764626236352E-3</v>
      </c>
      <c r="U84" s="37">
        <f>SUBTOTAL(9,U85)</f>
        <v>0</v>
      </c>
    </row>
    <row r="85" spans="1:83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101">
        <v>1</v>
      </c>
      <c r="M85" s="101">
        <v>1</v>
      </c>
      <c r="N85" s="101">
        <v>1</v>
      </c>
      <c r="O85" s="101">
        <v>1</v>
      </c>
      <c r="P85" s="67">
        <f>SUM(D85:O85)/12</f>
        <v>1</v>
      </c>
      <c r="Q85" s="38">
        <v>8.7277764626236352E-3</v>
      </c>
      <c r="R85" s="39">
        <v>8.7277764626236352E-3</v>
      </c>
      <c r="S85" s="39">
        <f t="shared" ref="S85" si="44">T85-R85</f>
        <v>0</v>
      </c>
      <c r="T85" s="39">
        <f t="shared" ref="T85" si="45">Q85*P85</f>
        <v>8.7277764626236352E-3</v>
      </c>
      <c r="U85" s="39">
        <f>Q85-T85</f>
        <v>0</v>
      </c>
    </row>
    <row r="86" spans="1:83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66"/>
      <c r="Q86" s="36">
        <v>2.95330498904974E-2</v>
      </c>
      <c r="R86" s="37">
        <v>2.95330498904974E-2</v>
      </c>
      <c r="S86" s="37">
        <f>SUBTOTAL(9,S87:S89)</f>
        <v>0</v>
      </c>
      <c r="T86" s="37">
        <f>SUBTOTAL(9,T87:T89)</f>
        <v>2.95330498904974E-2</v>
      </c>
      <c r="U86" s="37">
        <f>SUBTOTAL(9,U87:U89)</f>
        <v>0</v>
      </c>
    </row>
    <row r="87" spans="1:83" x14ac:dyDescent="0.2">
      <c r="A87" s="7" t="s">
        <v>71</v>
      </c>
      <c r="B87" s="7" t="s">
        <v>349</v>
      </c>
      <c r="C87" s="24" t="s">
        <v>517</v>
      </c>
      <c r="D87" s="101">
        <v>1</v>
      </c>
      <c r="E87" s="101">
        <v>1</v>
      </c>
      <c r="F87" s="101">
        <v>1</v>
      </c>
      <c r="G87" s="101">
        <v>1</v>
      </c>
      <c r="H87" s="101">
        <v>1</v>
      </c>
      <c r="I87" s="101">
        <v>1</v>
      </c>
      <c r="J87" s="101">
        <v>1</v>
      </c>
      <c r="K87" s="101">
        <v>1</v>
      </c>
      <c r="L87" s="101">
        <v>1</v>
      </c>
      <c r="M87" s="101">
        <v>1</v>
      </c>
      <c r="N87" s="101">
        <v>1</v>
      </c>
      <c r="O87" s="101">
        <v>1</v>
      </c>
      <c r="P87" s="67">
        <f>SUM(D87:O87)/12</f>
        <v>1</v>
      </c>
      <c r="Q87" s="38">
        <v>2.6111317268165131E-2</v>
      </c>
      <c r="R87" s="39">
        <v>2.6111317268165131E-2</v>
      </c>
      <c r="S87" s="39">
        <f t="shared" ref="S87:S89" si="46">T87-R87</f>
        <v>0</v>
      </c>
      <c r="T87" s="39">
        <f t="shared" ref="T87:T89" si="47">Q87*P87</f>
        <v>2.6111317268165131E-2</v>
      </c>
      <c r="U87" s="39">
        <f>Q87-T87</f>
        <v>0</v>
      </c>
    </row>
    <row r="88" spans="1:83" x14ac:dyDescent="0.2">
      <c r="A88" s="7" t="s">
        <v>72</v>
      </c>
      <c r="B88" s="7" t="s">
        <v>350</v>
      </c>
      <c r="C88" s="24" t="s">
        <v>518</v>
      </c>
      <c r="D88" s="101">
        <v>1</v>
      </c>
      <c r="E88" s="101">
        <v>1</v>
      </c>
      <c r="F88" s="101">
        <v>1</v>
      </c>
      <c r="G88" s="101">
        <v>1</v>
      </c>
      <c r="H88" s="101">
        <v>1</v>
      </c>
      <c r="I88" s="101">
        <v>1</v>
      </c>
      <c r="J88" s="101">
        <v>1</v>
      </c>
      <c r="K88" s="101">
        <v>1</v>
      </c>
      <c r="L88" s="101">
        <v>1</v>
      </c>
      <c r="M88" s="101">
        <v>1</v>
      </c>
      <c r="N88" s="101">
        <v>1</v>
      </c>
      <c r="O88" s="101">
        <v>1</v>
      </c>
      <c r="P88" s="67">
        <f>SUM(D88:O88)/12</f>
        <v>1</v>
      </c>
      <c r="Q88" s="38">
        <v>2.7456377879860753E-3</v>
      </c>
      <c r="R88" s="39">
        <v>2.7456377879860753E-3</v>
      </c>
      <c r="S88" s="39">
        <f t="shared" si="46"/>
        <v>0</v>
      </c>
      <c r="T88" s="39">
        <f t="shared" si="47"/>
        <v>2.7456377879860753E-3</v>
      </c>
      <c r="U88" s="39">
        <f>Q88-T88</f>
        <v>0</v>
      </c>
    </row>
    <row r="89" spans="1:83" x14ac:dyDescent="0.2">
      <c r="A89" s="7" t="s">
        <v>73</v>
      </c>
      <c r="B89" s="7" t="s">
        <v>349</v>
      </c>
      <c r="C89" s="24" t="s">
        <v>519</v>
      </c>
      <c r="D89" s="101">
        <v>1</v>
      </c>
      <c r="E89" s="101">
        <v>1</v>
      </c>
      <c r="F89" s="101">
        <v>1</v>
      </c>
      <c r="G89" s="101">
        <v>1</v>
      </c>
      <c r="H89" s="101">
        <v>1</v>
      </c>
      <c r="I89" s="101">
        <v>1</v>
      </c>
      <c r="J89" s="101">
        <v>1</v>
      </c>
      <c r="K89" s="101">
        <v>1</v>
      </c>
      <c r="L89" s="101">
        <v>1</v>
      </c>
      <c r="M89" s="101">
        <v>1</v>
      </c>
      <c r="N89" s="101">
        <v>1</v>
      </c>
      <c r="O89" s="101">
        <v>1</v>
      </c>
      <c r="P89" s="67">
        <f>SUM(D89:O89)/12</f>
        <v>1</v>
      </c>
      <c r="Q89" s="38">
        <v>6.7609483434619339E-4</v>
      </c>
      <c r="R89" s="39">
        <v>6.7609483434619339E-4</v>
      </c>
      <c r="S89" s="39">
        <f t="shared" si="46"/>
        <v>0</v>
      </c>
      <c r="T89" s="39">
        <f t="shared" si="47"/>
        <v>6.7609483434619339E-4</v>
      </c>
      <c r="U89" s="39">
        <f>Q89-T89</f>
        <v>0</v>
      </c>
    </row>
    <row r="90" spans="1:83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66"/>
      <c r="Q90" s="36">
        <v>1.7972484624162485E-3</v>
      </c>
      <c r="R90" s="37">
        <v>1.7972484624162485E-3</v>
      </c>
      <c r="S90" s="37">
        <f>SUBTOTAL(9,S91)</f>
        <v>0</v>
      </c>
      <c r="T90" s="37">
        <f>SUBTOTAL(9,T91)</f>
        <v>1.7972484624162485E-3</v>
      </c>
      <c r="U90" s="37">
        <f>SUBTOTAL(9,U91)</f>
        <v>0</v>
      </c>
    </row>
    <row r="91" spans="1:83" x14ac:dyDescent="0.2">
      <c r="A91" s="7" t="s">
        <v>75</v>
      </c>
      <c r="B91" s="7" t="s">
        <v>351</v>
      </c>
      <c r="C91" s="24" t="s">
        <v>521</v>
      </c>
      <c r="D91" s="101">
        <v>1</v>
      </c>
      <c r="E91" s="101">
        <v>1</v>
      </c>
      <c r="F91" s="101">
        <v>1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101">
        <v>1</v>
      </c>
      <c r="M91" s="101">
        <v>1</v>
      </c>
      <c r="N91" s="101">
        <v>1</v>
      </c>
      <c r="O91" s="101">
        <v>1</v>
      </c>
      <c r="P91" s="67">
        <f>SUM(D91:O91)/12</f>
        <v>1</v>
      </c>
      <c r="Q91" s="38">
        <v>1.7972484624162485E-3</v>
      </c>
      <c r="R91" s="39">
        <v>1.7972484624162485E-3</v>
      </c>
      <c r="S91" s="39">
        <f t="shared" ref="S91" si="48">T91-R91</f>
        <v>0</v>
      </c>
      <c r="T91" s="39">
        <f t="shared" ref="T91" si="49">Q91*P91</f>
        <v>1.7972484624162485E-3</v>
      </c>
      <c r="U91" s="39">
        <f>Q91-T91</f>
        <v>0</v>
      </c>
    </row>
    <row r="92" spans="1:83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65"/>
      <c r="Q92" s="34">
        <v>4.8380219308779969E-2</v>
      </c>
      <c r="R92" s="35">
        <v>4.8380219308779962E-2</v>
      </c>
      <c r="S92" s="35">
        <f>SUBTOTAL(9,S93:S106)</f>
        <v>0</v>
      </c>
      <c r="T92" s="35">
        <f>SUBTOTAL(9,T93:T106)</f>
        <v>4.8380219308779962E-2</v>
      </c>
      <c r="U92" s="35">
        <f>SUBTOTAL(9,U93:U106)</f>
        <v>0</v>
      </c>
    </row>
    <row r="93" spans="1:83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66"/>
      <c r="Q93" s="36">
        <v>1.328003831012802E-2</v>
      </c>
      <c r="R93" s="37">
        <v>1.328003831012802E-2</v>
      </c>
      <c r="S93" s="37">
        <f>SUBTOTAL(9,S94:S95)</f>
        <v>0</v>
      </c>
      <c r="T93" s="37">
        <f>SUBTOTAL(9,T94:T95)</f>
        <v>1.328003831012802E-2</v>
      </c>
      <c r="U93" s="37">
        <f>SUBTOTAL(9,U94:U95)</f>
        <v>0</v>
      </c>
    </row>
    <row r="94" spans="1:83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101">
        <v>1</v>
      </c>
      <c r="M94" s="101">
        <v>1</v>
      </c>
      <c r="N94" s="101">
        <v>1</v>
      </c>
      <c r="O94" s="101">
        <v>1</v>
      </c>
      <c r="P94" s="67">
        <f>SUM(D94:O94)/12</f>
        <v>1</v>
      </c>
      <c r="Q94" s="38">
        <v>1.1549841199230396E-2</v>
      </c>
      <c r="R94" s="39">
        <v>1.1549841199230396E-2</v>
      </c>
      <c r="S94" s="39">
        <f t="shared" ref="S94:S95" si="50">T94-R94</f>
        <v>0</v>
      </c>
      <c r="T94" s="39">
        <f t="shared" ref="T94:T95" si="51">Q94*P94</f>
        <v>1.1549841199230396E-2</v>
      </c>
      <c r="U94" s="39">
        <f>Q94-T94</f>
        <v>0</v>
      </c>
    </row>
    <row r="95" spans="1:83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101">
        <v>1</v>
      </c>
      <c r="M95" s="101">
        <v>1</v>
      </c>
      <c r="N95" s="101">
        <v>1</v>
      </c>
      <c r="O95" s="101">
        <v>1</v>
      </c>
      <c r="P95" s="67">
        <f>SUM(D95:O95)/12</f>
        <v>1</v>
      </c>
      <c r="Q95" s="38">
        <v>1.7301971108976235E-3</v>
      </c>
      <c r="R95" s="39">
        <v>1.7301971108976235E-3</v>
      </c>
      <c r="S95" s="39">
        <f t="shared" si="50"/>
        <v>0</v>
      </c>
      <c r="T95" s="39">
        <f t="shared" si="51"/>
        <v>1.7301971108976235E-3</v>
      </c>
      <c r="U95" s="39">
        <f>Q95-T95</f>
        <v>0</v>
      </c>
    </row>
    <row r="96" spans="1:83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66"/>
      <c r="Q96" s="36">
        <v>2.5505082642893275E-2</v>
      </c>
      <c r="R96" s="37">
        <v>2.5505082642893275E-2</v>
      </c>
      <c r="S96" s="37">
        <f>SUBTOTAL(9,S97:S99)</f>
        <v>0</v>
      </c>
      <c r="T96" s="37">
        <f>SUBTOTAL(9,T97:T99)</f>
        <v>2.5505082642893275E-2</v>
      </c>
      <c r="U96" s="37">
        <f>SUBTOTAL(9,U97:U99)</f>
        <v>0</v>
      </c>
      <c r="V96" s="72"/>
    </row>
    <row r="97" spans="1:2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1.9930821567843173E-2</v>
      </c>
      <c r="R97" s="39">
        <v>1.9930821567843173E-2</v>
      </c>
      <c r="S97" s="39">
        <f t="shared" ref="S97:S99" si="52">T97-R97</f>
        <v>0</v>
      </c>
      <c r="T97" s="39">
        <f t="shared" ref="T97:T99" si="53">Q97*P97</f>
        <v>1.9930821567843173E-2</v>
      </c>
      <c r="U97" s="39">
        <f>Q97-T97</f>
        <v>0</v>
      </c>
    </row>
    <row r="98" spans="1:2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3.5262463267125032E-3</v>
      </c>
      <c r="R98" s="39">
        <v>3.5262463267125032E-3</v>
      </c>
      <c r="S98" s="39">
        <f t="shared" si="52"/>
        <v>0</v>
      </c>
      <c r="T98" s="39">
        <f t="shared" si="53"/>
        <v>3.5262463267125032E-3</v>
      </c>
      <c r="U98" s="39">
        <f>Q98-T98</f>
        <v>0</v>
      </c>
    </row>
    <row r="99" spans="1:21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101">
        <v>1</v>
      </c>
      <c r="M99" s="101">
        <v>1</v>
      </c>
      <c r="N99" s="101">
        <v>1</v>
      </c>
      <c r="O99" s="101">
        <v>1</v>
      </c>
      <c r="P99" s="67">
        <f>SUM(D99:O99)/12</f>
        <v>1</v>
      </c>
      <c r="Q99" s="38">
        <v>2.0480147483375971E-3</v>
      </c>
      <c r="R99" s="39">
        <v>2.0480147483375971E-3</v>
      </c>
      <c r="S99" s="39">
        <f t="shared" si="52"/>
        <v>0</v>
      </c>
      <c r="T99" s="39">
        <f t="shared" si="53"/>
        <v>2.0480147483375971E-3</v>
      </c>
      <c r="U99" s="39">
        <f>Q99-T99</f>
        <v>0</v>
      </c>
    </row>
    <row r="100" spans="1:21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68"/>
      <c r="Q100" s="40">
        <v>9.5950983557586741E-3</v>
      </c>
      <c r="R100" s="41">
        <v>9.5950983557586741E-3</v>
      </c>
      <c r="S100" s="41">
        <f>SUBTOTAL(9,S101:S106)</f>
        <v>0</v>
      </c>
      <c r="T100" s="41">
        <f>SUBTOTAL(9,T101:T106)</f>
        <v>9.5950983557586741E-3</v>
      </c>
      <c r="U100" s="41">
        <f>SUBTOTAL(9,U101:U106)</f>
        <v>0</v>
      </c>
    </row>
    <row r="101" spans="1:2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54">SUM(D101:O101)/12</f>
        <v>1</v>
      </c>
      <c r="Q101" s="38">
        <v>5.3236176254650071E-3</v>
      </c>
      <c r="R101" s="39">
        <v>5.3236176254650071E-3</v>
      </c>
      <c r="S101" s="39">
        <f t="shared" ref="S101:S106" si="55">T101-R101</f>
        <v>0</v>
      </c>
      <c r="T101" s="39">
        <f t="shared" ref="T101:T106" si="56">Q101*P101</f>
        <v>5.3236176254650071E-3</v>
      </c>
      <c r="U101" s="39">
        <f t="shared" ref="U101:U106" si="57">Q101-T101</f>
        <v>0</v>
      </c>
    </row>
    <row r="102" spans="1:2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54"/>
        <v>1</v>
      </c>
      <c r="Q102" s="38">
        <v>4.960194950917856E-4</v>
      </c>
      <c r="R102" s="39">
        <v>4.960194950917856E-4</v>
      </c>
      <c r="S102" s="39">
        <f t="shared" si="55"/>
        <v>0</v>
      </c>
      <c r="T102" s="39">
        <f t="shared" si="56"/>
        <v>4.960194950917856E-4</v>
      </c>
      <c r="U102" s="39">
        <f t="shared" si="57"/>
        <v>0</v>
      </c>
    </row>
    <row r="103" spans="1:2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54"/>
        <v>1</v>
      </c>
      <c r="Q103" s="38">
        <v>1.2396479273137559E-3</v>
      </c>
      <c r="R103" s="39">
        <v>1.2396479273137559E-3</v>
      </c>
      <c r="S103" s="39">
        <f t="shared" si="55"/>
        <v>0</v>
      </c>
      <c r="T103" s="39">
        <f t="shared" si="56"/>
        <v>1.2396479273137559E-3</v>
      </c>
      <c r="U103" s="39">
        <f t="shared" si="57"/>
        <v>0</v>
      </c>
    </row>
    <row r="104" spans="1:21" x14ac:dyDescent="0.2">
      <c r="A104" s="7" t="s">
        <v>88</v>
      </c>
      <c r="B104" s="7" t="s">
        <v>359</v>
      </c>
      <c r="C104" s="24" t="s">
        <v>534</v>
      </c>
      <c r="D104" s="101">
        <v>1</v>
      </c>
      <c r="E104" s="101">
        <v>1</v>
      </c>
      <c r="F104" s="101">
        <v>1</v>
      </c>
      <c r="G104" s="101">
        <v>1</v>
      </c>
      <c r="H104" s="101">
        <v>1</v>
      </c>
      <c r="I104" s="101">
        <v>1</v>
      </c>
      <c r="J104" s="101">
        <v>1</v>
      </c>
      <c r="K104" s="101">
        <v>1</v>
      </c>
      <c r="L104" s="101">
        <v>1</v>
      </c>
      <c r="M104" s="101">
        <v>1</v>
      </c>
      <c r="N104" s="101">
        <v>1</v>
      </c>
      <c r="O104" s="101">
        <v>1</v>
      </c>
      <c r="P104" s="67">
        <f t="shared" si="54"/>
        <v>1</v>
      </c>
      <c r="Q104" s="38">
        <v>2.5441861965268248E-4</v>
      </c>
      <c r="R104" s="39">
        <v>2.5441861965268248E-4</v>
      </c>
      <c r="S104" s="39">
        <f t="shared" si="55"/>
        <v>0</v>
      </c>
      <c r="T104" s="39">
        <f t="shared" si="56"/>
        <v>2.5441861965268248E-4</v>
      </c>
      <c r="U104" s="39">
        <f t="shared" si="57"/>
        <v>0</v>
      </c>
    </row>
    <row r="105" spans="1:21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101">
        <v>1</v>
      </c>
      <c r="M105" s="101">
        <v>1</v>
      </c>
      <c r="N105" s="101">
        <v>1</v>
      </c>
      <c r="O105" s="101">
        <v>1</v>
      </c>
      <c r="P105" s="67">
        <f t="shared" si="54"/>
        <v>1</v>
      </c>
      <c r="Q105" s="38">
        <v>2.0362734143891319E-3</v>
      </c>
      <c r="R105" s="39">
        <v>2.0362734143891319E-3</v>
      </c>
      <c r="S105" s="39">
        <f t="shared" si="55"/>
        <v>0</v>
      </c>
      <c r="T105" s="39">
        <f t="shared" si="56"/>
        <v>2.0362734143891319E-3</v>
      </c>
      <c r="U105" s="39">
        <f t="shared" si="57"/>
        <v>0</v>
      </c>
    </row>
    <row r="106" spans="1:21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101">
        <v>1</v>
      </c>
      <c r="M106" s="101">
        <v>1</v>
      </c>
      <c r="N106" s="101">
        <v>1</v>
      </c>
      <c r="O106" s="101">
        <v>1</v>
      </c>
      <c r="P106" s="67">
        <f t="shared" si="54"/>
        <v>1</v>
      </c>
      <c r="Q106" s="38">
        <v>2.4512127384631113E-4</v>
      </c>
      <c r="R106" s="39">
        <v>2.4512127384631113E-4</v>
      </c>
      <c r="S106" s="39">
        <f t="shared" si="55"/>
        <v>0</v>
      </c>
      <c r="T106" s="39">
        <f t="shared" si="56"/>
        <v>2.4512127384631113E-4</v>
      </c>
      <c r="U106" s="39">
        <f t="shared" si="57"/>
        <v>0</v>
      </c>
    </row>
    <row r="107" spans="1:21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65"/>
      <c r="Q107" s="34">
        <v>1.1560259540342448E-2</v>
      </c>
      <c r="R107" s="35">
        <v>1.1560259540342448E-2</v>
      </c>
      <c r="S107" s="35">
        <f>SUBTOTAL(9,S108:S112)</f>
        <v>0</v>
      </c>
      <c r="T107" s="35">
        <f>SUBTOTAL(9,T108:T112)</f>
        <v>1.1560259540342448E-2</v>
      </c>
      <c r="U107" s="35">
        <f>SUBTOTAL(9,U108:U112)</f>
        <v>0</v>
      </c>
    </row>
    <row r="108" spans="1:21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66"/>
      <c r="Q108" s="36">
        <v>1.1560259540342448E-2</v>
      </c>
      <c r="R108" s="37">
        <v>1.1560259540342448E-2</v>
      </c>
      <c r="S108" s="37">
        <f>SUBTOTAL(9,S109:S112)</f>
        <v>0</v>
      </c>
      <c r="T108" s="37">
        <f>SUBTOTAL(9,T109:T112)</f>
        <v>1.1560259540342448E-2</v>
      </c>
      <c r="U108" s="37">
        <f>SUBTOTAL(9,U109:U112)</f>
        <v>0</v>
      </c>
    </row>
    <row r="109" spans="1:21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101">
        <v>1</v>
      </c>
      <c r="M109" s="101">
        <v>1</v>
      </c>
      <c r="N109" s="101">
        <v>1</v>
      </c>
      <c r="O109" s="101">
        <v>1</v>
      </c>
      <c r="P109" s="67">
        <f>SUM(D109:O109)/12</f>
        <v>1</v>
      </c>
      <c r="Q109" s="38">
        <v>5.1768272937407298E-3</v>
      </c>
      <c r="R109" s="39">
        <v>5.1768272937407298E-3</v>
      </c>
      <c r="S109" s="39">
        <f t="shared" ref="S109:S112" si="58">T109-R109</f>
        <v>0</v>
      </c>
      <c r="T109" s="39">
        <f t="shared" ref="T109:T112" si="59">Q109*P109</f>
        <v>5.1768272937407298E-3</v>
      </c>
      <c r="U109" s="39">
        <f>Q109-T109</f>
        <v>0</v>
      </c>
    </row>
    <row r="110" spans="1:21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101">
        <v>1</v>
      </c>
      <c r="M110" s="101">
        <v>1</v>
      </c>
      <c r="N110" s="101">
        <v>1</v>
      </c>
      <c r="O110" s="101">
        <v>1</v>
      </c>
      <c r="P110" s="67">
        <f>SUM(D110:O110)/12</f>
        <v>1</v>
      </c>
      <c r="Q110" s="38">
        <v>2.9154385501367888E-3</v>
      </c>
      <c r="R110" s="39">
        <v>2.9154385501367888E-3</v>
      </c>
      <c r="S110" s="39">
        <f t="shared" si="58"/>
        <v>0</v>
      </c>
      <c r="T110" s="39">
        <f t="shared" si="59"/>
        <v>2.9154385501367888E-3</v>
      </c>
      <c r="U110" s="39">
        <f>Q110-T110</f>
        <v>0</v>
      </c>
    </row>
    <row r="111" spans="1:21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101">
        <v>1</v>
      </c>
      <c r="M111" s="101">
        <v>1</v>
      </c>
      <c r="N111" s="101">
        <v>1</v>
      </c>
      <c r="O111" s="101">
        <v>1</v>
      </c>
      <c r="P111" s="67">
        <f>SUM(D111:O111)/12</f>
        <v>1</v>
      </c>
      <c r="Q111" s="38">
        <v>3.0291112957077583E-3</v>
      </c>
      <c r="R111" s="39">
        <v>3.0291112957077583E-3</v>
      </c>
      <c r="S111" s="39">
        <f t="shared" si="58"/>
        <v>0</v>
      </c>
      <c r="T111" s="39">
        <f t="shared" si="59"/>
        <v>3.0291112957077583E-3</v>
      </c>
      <c r="U111" s="39">
        <f>Q111-T111</f>
        <v>0</v>
      </c>
    </row>
    <row r="112" spans="1:21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101">
        <v>1</v>
      </c>
      <c r="M112" s="101">
        <v>1</v>
      </c>
      <c r="N112" s="101">
        <v>1</v>
      </c>
      <c r="O112" s="101">
        <v>1</v>
      </c>
      <c r="P112" s="67">
        <f>SUM(D112:O112)/12</f>
        <v>1</v>
      </c>
      <c r="Q112" s="38">
        <v>4.3888240075717129E-4</v>
      </c>
      <c r="R112" s="39">
        <v>4.3888240075717129E-4</v>
      </c>
      <c r="S112" s="39">
        <f t="shared" si="58"/>
        <v>0</v>
      </c>
      <c r="T112" s="39">
        <f t="shared" si="59"/>
        <v>4.3888240075717129E-4</v>
      </c>
      <c r="U112" s="39">
        <f>Q112-T112</f>
        <v>0</v>
      </c>
    </row>
    <row r="113" spans="1:21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65"/>
      <c r="Q113" s="34">
        <v>5.9255320512958121E-2</v>
      </c>
      <c r="R113" s="35">
        <v>5.9255320512958121E-2</v>
      </c>
      <c r="S113" s="35">
        <f>SUBTOTAL(9,S114:S133)</f>
        <v>0</v>
      </c>
      <c r="T113" s="35">
        <f>SUBTOTAL(9,T114:T133)</f>
        <v>5.9255320512958121E-2</v>
      </c>
      <c r="U113" s="35">
        <f>SUBTOTAL(9,U114:U133)</f>
        <v>0</v>
      </c>
    </row>
    <row r="114" spans="1:21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66"/>
      <c r="Q114" s="36">
        <v>4.2938650593647133E-2</v>
      </c>
      <c r="R114" s="37">
        <v>4.2454802814630099E-2</v>
      </c>
      <c r="S114" s="37">
        <f>SUBTOTAL(9,S115:S127)</f>
        <v>0</v>
      </c>
      <c r="T114" s="37">
        <f>SUBTOTAL(9,T115:T127)</f>
        <v>4.2454802814630099E-2</v>
      </c>
      <c r="U114" s="37">
        <f>SUBTOTAL(9,U115:U127)</f>
        <v>0</v>
      </c>
    </row>
    <row r="115" spans="1:21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101">
        <v>1</v>
      </c>
      <c r="I115" s="101">
        <v>1</v>
      </c>
      <c r="J115" s="101">
        <v>1</v>
      </c>
      <c r="K115" s="101">
        <v>1</v>
      </c>
      <c r="L115" s="101">
        <v>1</v>
      </c>
      <c r="M115" s="101">
        <v>1</v>
      </c>
      <c r="N115" s="101">
        <v>1</v>
      </c>
      <c r="O115" s="101">
        <v>1</v>
      </c>
      <c r="P115" s="67">
        <f t="shared" ref="P115:P127" si="60">SUM(D115:O115)/12</f>
        <v>1</v>
      </c>
      <c r="Q115" s="38">
        <v>2.944829190858222E-3</v>
      </c>
      <c r="R115" s="39">
        <v>2.944829190858222E-3</v>
      </c>
      <c r="S115" s="39">
        <f t="shared" ref="S115:S127" si="61">T115-R115</f>
        <v>0</v>
      </c>
      <c r="T115" s="39">
        <f t="shared" ref="T115:T127" si="62">Q115*P115</f>
        <v>2.944829190858222E-3</v>
      </c>
      <c r="U115" s="39">
        <f t="shared" ref="U115:U127" si="63">Q115-T115</f>
        <v>0</v>
      </c>
    </row>
    <row r="116" spans="1:21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101">
        <v>1</v>
      </c>
      <c r="I116" s="101">
        <v>1</v>
      </c>
      <c r="J116" s="101">
        <v>1</v>
      </c>
      <c r="K116" s="101">
        <v>1</v>
      </c>
      <c r="L116" s="101">
        <v>1</v>
      </c>
      <c r="M116" s="101">
        <v>1</v>
      </c>
      <c r="N116" s="101">
        <v>1</v>
      </c>
      <c r="O116" s="101">
        <v>1</v>
      </c>
      <c r="P116" s="67">
        <f t="shared" si="60"/>
        <v>1</v>
      </c>
      <c r="Q116" s="38">
        <v>1.276092649371896E-2</v>
      </c>
      <c r="R116" s="39">
        <v>1.276092649371896E-2</v>
      </c>
      <c r="S116" s="39">
        <f t="shared" si="61"/>
        <v>0</v>
      </c>
      <c r="T116" s="39">
        <f t="shared" si="62"/>
        <v>1.276092649371896E-2</v>
      </c>
      <c r="U116" s="39">
        <f t="shared" si="63"/>
        <v>0</v>
      </c>
    </row>
    <row r="117" spans="1:21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60"/>
        <v>1</v>
      </c>
      <c r="Q117" s="38">
        <v>1.3035777800534287E-2</v>
      </c>
      <c r="R117" s="39">
        <v>1.3035777800534287E-2</v>
      </c>
      <c r="S117" s="39">
        <f t="shared" si="61"/>
        <v>0</v>
      </c>
      <c r="T117" s="39">
        <f t="shared" si="62"/>
        <v>1.3035777800534287E-2</v>
      </c>
      <c r="U117" s="39">
        <f t="shared" si="63"/>
        <v>0</v>
      </c>
    </row>
    <row r="118" spans="1:21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101">
        <v>1</v>
      </c>
      <c r="M118" s="101">
        <v>1</v>
      </c>
      <c r="N118" s="101">
        <v>1</v>
      </c>
      <c r="O118" s="101">
        <v>1</v>
      </c>
      <c r="P118" s="67">
        <f t="shared" si="60"/>
        <v>1</v>
      </c>
      <c r="Q118" s="38">
        <v>3.9264389211442962E-3</v>
      </c>
      <c r="R118" s="39">
        <v>3.9264389211442962E-3</v>
      </c>
      <c r="S118" s="39">
        <f t="shared" si="61"/>
        <v>0</v>
      </c>
      <c r="T118" s="39">
        <f t="shared" si="62"/>
        <v>3.9264389211442962E-3</v>
      </c>
      <c r="U118" s="39">
        <f t="shared" si="63"/>
        <v>0</v>
      </c>
    </row>
    <row r="119" spans="1:21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101">
        <v>1</v>
      </c>
      <c r="M119" s="101">
        <v>1</v>
      </c>
      <c r="N119" s="101">
        <v>1</v>
      </c>
      <c r="O119" s="101">
        <v>1</v>
      </c>
      <c r="P119" s="67">
        <f t="shared" si="60"/>
        <v>1</v>
      </c>
      <c r="Q119" s="38">
        <v>1.1200053358007623E-3</v>
      </c>
      <c r="R119" s="39">
        <v>1.1200053358007623E-3</v>
      </c>
      <c r="S119" s="39">
        <f t="shared" si="61"/>
        <v>0</v>
      </c>
      <c r="T119" s="39">
        <f t="shared" si="62"/>
        <v>1.1200053358007623E-3</v>
      </c>
      <c r="U119" s="39">
        <f t="shared" si="63"/>
        <v>0</v>
      </c>
    </row>
    <row r="120" spans="1:21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60"/>
        <v>1</v>
      </c>
      <c r="Q120" s="38">
        <v>4.9578910871889738E-3</v>
      </c>
      <c r="R120" s="39">
        <v>4.9578910871889738E-3</v>
      </c>
      <c r="S120" s="39">
        <f t="shared" si="61"/>
        <v>0</v>
      </c>
      <c r="T120" s="39">
        <f t="shared" si="62"/>
        <v>4.9578910871889738E-3</v>
      </c>
      <c r="U120" s="39">
        <f t="shared" si="63"/>
        <v>0</v>
      </c>
    </row>
    <row r="121" spans="1:21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101">
        <v>1</v>
      </c>
      <c r="M121" s="101">
        <v>1</v>
      </c>
      <c r="N121" s="101">
        <v>1</v>
      </c>
      <c r="O121" s="101">
        <v>1</v>
      </c>
      <c r="P121" s="67">
        <f t="shared" si="60"/>
        <v>1</v>
      </c>
      <c r="Q121" s="38">
        <v>2.2444928330266745E-4</v>
      </c>
      <c r="R121" s="39">
        <v>2.2444928330266745E-4</v>
      </c>
      <c r="S121" s="39">
        <f t="shared" si="61"/>
        <v>0</v>
      </c>
      <c r="T121" s="39">
        <f t="shared" si="62"/>
        <v>2.2444928330266745E-4</v>
      </c>
      <c r="U121" s="39">
        <f t="shared" si="63"/>
        <v>0</v>
      </c>
    </row>
    <row r="122" spans="1:21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101">
        <v>1</v>
      </c>
      <c r="M122" s="101">
        <v>1</v>
      </c>
      <c r="N122" s="101">
        <v>1</v>
      </c>
      <c r="O122" s="101">
        <v>1</v>
      </c>
      <c r="P122" s="67">
        <f t="shared" si="60"/>
        <v>1</v>
      </c>
      <c r="Q122" s="38">
        <v>9.7261083128186436E-4</v>
      </c>
      <c r="R122" s="39">
        <v>9.7261083128186436E-4</v>
      </c>
      <c r="S122" s="39">
        <f t="shared" si="61"/>
        <v>0</v>
      </c>
      <c r="T122" s="39">
        <f t="shared" si="62"/>
        <v>9.7261083128186436E-4</v>
      </c>
      <c r="U122" s="39">
        <f t="shared" si="63"/>
        <v>0</v>
      </c>
    </row>
    <row r="123" spans="1:21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101">
        <v>1</v>
      </c>
      <c r="M123" s="101">
        <v>1</v>
      </c>
      <c r="N123" s="101">
        <v>1</v>
      </c>
      <c r="O123" s="101">
        <v>1</v>
      </c>
      <c r="P123" s="67">
        <f t="shared" si="60"/>
        <v>1</v>
      </c>
      <c r="Q123" s="38">
        <v>9.9355943105678009E-4</v>
      </c>
      <c r="R123" s="39">
        <v>9.9355943105678009E-4</v>
      </c>
      <c r="S123" s="39">
        <f t="shared" si="61"/>
        <v>0</v>
      </c>
      <c r="T123" s="39">
        <f t="shared" si="62"/>
        <v>9.9355943105678009E-4</v>
      </c>
      <c r="U123" s="39">
        <f t="shared" si="63"/>
        <v>0</v>
      </c>
    </row>
    <row r="124" spans="1:21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101">
        <v>1</v>
      </c>
      <c r="M124" s="101">
        <v>1</v>
      </c>
      <c r="N124" s="101">
        <v>1</v>
      </c>
      <c r="O124" s="101">
        <v>1</v>
      </c>
      <c r="P124" s="67">
        <f t="shared" si="60"/>
        <v>1</v>
      </c>
      <c r="Q124" s="38">
        <v>2.992648011714362E-4</v>
      </c>
      <c r="R124" s="39">
        <v>2.992648011714362E-4</v>
      </c>
      <c r="S124" s="39">
        <f t="shared" si="61"/>
        <v>0</v>
      </c>
      <c r="T124" s="39">
        <f t="shared" si="62"/>
        <v>2.992648011714362E-4</v>
      </c>
      <c r="U124" s="39">
        <f t="shared" si="63"/>
        <v>0</v>
      </c>
    </row>
    <row r="125" spans="1:21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101">
        <v>1</v>
      </c>
      <c r="M125" s="101">
        <v>1</v>
      </c>
      <c r="N125" s="101">
        <v>1</v>
      </c>
      <c r="O125" s="101">
        <v>1</v>
      </c>
      <c r="P125" s="67">
        <f t="shared" si="60"/>
        <v>1</v>
      </c>
      <c r="Q125" s="38">
        <v>1.3468503826098081E-4</v>
      </c>
      <c r="R125" s="39">
        <v>1.3468503826098081E-4</v>
      </c>
      <c r="S125" s="39">
        <f t="shared" si="61"/>
        <v>0</v>
      </c>
      <c r="T125" s="39">
        <f t="shared" si="62"/>
        <v>1.3468503826098081E-4</v>
      </c>
      <c r="U125" s="39">
        <f t="shared" si="63"/>
        <v>0</v>
      </c>
    </row>
    <row r="126" spans="1:21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101">
        <v>1</v>
      </c>
      <c r="M126" s="101">
        <v>1</v>
      </c>
      <c r="N126" s="101">
        <v>1</v>
      </c>
      <c r="O126" s="101">
        <v>1</v>
      </c>
      <c r="P126" s="67">
        <f t="shared" si="60"/>
        <v>1</v>
      </c>
      <c r="Q126" s="38">
        <v>5.962029911443118E-4</v>
      </c>
      <c r="R126" s="39">
        <v>5.962029911443118E-4</v>
      </c>
      <c r="S126" s="39">
        <f t="shared" si="61"/>
        <v>0</v>
      </c>
      <c r="T126" s="39">
        <f t="shared" si="62"/>
        <v>5.962029911443118E-4</v>
      </c>
      <c r="U126" s="39">
        <f t="shared" si="63"/>
        <v>0</v>
      </c>
    </row>
    <row r="127" spans="1:21" x14ac:dyDescent="0.2">
      <c r="A127" s="7" t="s">
        <v>110</v>
      </c>
      <c r="B127" s="7" t="s">
        <v>369</v>
      </c>
      <c r="C127" s="24" t="s">
        <v>555</v>
      </c>
      <c r="D127" s="101">
        <v>1</v>
      </c>
      <c r="E127" s="101">
        <v>1</v>
      </c>
      <c r="F127" s="101">
        <v>1</v>
      </c>
      <c r="G127" s="101">
        <v>1</v>
      </c>
      <c r="H127" s="101">
        <v>1</v>
      </c>
      <c r="I127" s="101">
        <v>1</v>
      </c>
      <c r="J127" s="101">
        <v>1</v>
      </c>
      <c r="K127" s="101">
        <v>1</v>
      </c>
      <c r="L127" s="101">
        <v>1</v>
      </c>
      <c r="M127" s="101">
        <v>1</v>
      </c>
      <c r="N127" s="101">
        <v>1</v>
      </c>
      <c r="O127" s="101">
        <v>1</v>
      </c>
      <c r="P127" s="67">
        <f t="shared" si="60"/>
        <v>1</v>
      </c>
      <c r="Q127" s="38">
        <v>4.8816160916657301E-4</v>
      </c>
      <c r="R127" s="39">
        <v>4.8816160916657301E-4</v>
      </c>
      <c r="S127" s="39">
        <f t="shared" si="61"/>
        <v>0</v>
      </c>
      <c r="T127" s="39">
        <f t="shared" si="62"/>
        <v>4.8816160916657301E-4</v>
      </c>
      <c r="U127" s="39">
        <f t="shared" si="63"/>
        <v>0</v>
      </c>
    </row>
    <row r="128" spans="1:21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66"/>
      <c r="Q128" s="36">
        <v>1.6316669919310987E-2</v>
      </c>
      <c r="R128" s="37">
        <v>1.6316669919310987E-2</v>
      </c>
      <c r="S128" s="37">
        <f>SUBTOTAL(9,S129:S130)</f>
        <v>0</v>
      </c>
      <c r="T128" s="37">
        <f>SUBTOTAL(9,T129:T130)</f>
        <v>1.6316669919310987E-2</v>
      </c>
      <c r="U128" s="37">
        <f>SUBTOTAL(9,U129:U130)</f>
        <v>0</v>
      </c>
    </row>
    <row r="129" spans="1:21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101">
        <v>1</v>
      </c>
      <c r="M129" s="101">
        <v>1</v>
      </c>
      <c r="N129" s="101">
        <v>1</v>
      </c>
      <c r="O129" s="101">
        <v>1</v>
      </c>
      <c r="P129" s="67">
        <f>SUM(D129:O129)/12</f>
        <v>1</v>
      </c>
      <c r="Q129" s="38">
        <v>1.6649664668519431E-3</v>
      </c>
      <c r="R129" s="39">
        <v>1.6649664668519431E-3</v>
      </c>
      <c r="S129" s="39">
        <f t="shared" ref="S129:S130" si="64">T129-R129</f>
        <v>0</v>
      </c>
      <c r="T129" s="39">
        <f t="shared" ref="T129:T130" si="65">Q129*P129</f>
        <v>1.6649664668519431E-3</v>
      </c>
      <c r="U129" s="39">
        <f>Q129-T129</f>
        <v>0</v>
      </c>
    </row>
    <row r="130" spans="1:2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101">
        <v>1</v>
      </c>
      <c r="M130" s="101">
        <v>1</v>
      </c>
      <c r="N130" s="101">
        <v>1</v>
      </c>
      <c r="O130" s="101">
        <v>1</v>
      </c>
      <c r="P130" s="67">
        <f>SUM(D130:O130)/12</f>
        <v>1</v>
      </c>
      <c r="Q130" s="38">
        <v>1.4651703452459043E-2</v>
      </c>
      <c r="R130" s="39">
        <v>1.4651703452459043E-2</v>
      </c>
      <c r="S130" s="39">
        <f t="shared" si="64"/>
        <v>0</v>
      </c>
      <c r="T130" s="39">
        <f t="shared" si="65"/>
        <v>1.4651703452459043E-2</v>
      </c>
      <c r="U130" s="39">
        <f>Q130-T130</f>
        <v>0</v>
      </c>
    </row>
    <row r="131" spans="1:21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68"/>
      <c r="Q131" s="40">
        <v>4.8384777901703234E-4</v>
      </c>
      <c r="R131" s="41">
        <v>4.8384777901703234E-4</v>
      </c>
      <c r="S131" s="41">
        <f>SUBTOTAL(9,S132:S133)</f>
        <v>0</v>
      </c>
      <c r="T131" s="41">
        <f>SUBTOTAL(9,T132:T133)</f>
        <v>4.8384777901703234E-4</v>
      </c>
      <c r="U131" s="41">
        <f>SUBTOTAL(9,U132:U133)</f>
        <v>0</v>
      </c>
    </row>
    <row r="132" spans="1:2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3.6701859455368627E-4</v>
      </c>
      <c r="R132" s="39">
        <v>3.6701859455368627E-4</v>
      </c>
      <c r="S132" s="39">
        <f t="shared" ref="S132:S133" si="66">T132-R132</f>
        <v>0</v>
      </c>
      <c r="T132" s="39">
        <f t="shared" ref="T132:T133" si="67">Q132*P132</f>
        <v>3.6701859455368627E-4</v>
      </c>
      <c r="U132" s="39">
        <f>Q132-T132</f>
        <v>0</v>
      </c>
    </row>
    <row r="133" spans="1:21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101">
        <v>1</v>
      </c>
      <c r="M133" s="101">
        <v>1</v>
      </c>
      <c r="N133" s="101">
        <v>1</v>
      </c>
      <c r="O133" s="101">
        <v>1</v>
      </c>
      <c r="P133" s="67">
        <f>SUM(D133:O133)/12</f>
        <v>1</v>
      </c>
      <c r="Q133" s="38">
        <v>1.1682918446334609E-4</v>
      </c>
      <c r="R133" s="39">
        <v>1.1682918446334609E-4</v>
      </c>
      <c r="S133" s="39">
        <f t="shared" si="66"/>
        <v>0</v>
      </c>
      <c r="T133" s="39">
        <f t="shared" si="67"/>
        <v>1.1682918446334609E-4</v>
      </c>
      <c r="U133" s="39">
        <f>Q133-T133</f>
        <v>0</v>
      </c>
    </row>
    <row r="134" spans="1:21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65"/>
      <c r="Q134" s="34">
        <v>1.6670395802484236E-2</v>
      </c>
      <c r="R134" s="35">
        <v>1.6670395802484236E-2</v>
      </c>
      <c r="S134" s="35">
        <f>SUBTOTAL(9,S135:S148)</f>
        <v>0</v>
      </c>
      <c r="T134" s="35">
        <f>SUBTOTAL(9,T135:T148)</f>
        <v>1.6670395802484236E-2</v>
      </c>
      <c r="U134" s="35">
        <f>SUBTOTAL(9,U135:U148)</f>
        <v>0</v>
      </c>
    </row>
    <row r="135" spans="1:21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66"/>
      <c r="Q135" s="36">
        <v>2.7648111752273997E-3</v>
      </c>
      <c r="R135" s="37">
        <v>2.7648111752273997E-3</v>
      </c>
      <c r="S135" s="37">
        <f>SUBTOTAL(9,S136)</f>
        <v>0</v>
      </c>
      <c r="T135" s="37">
        <f>SUBTOTAL(9,T136)</f>
        <v>2.7648111752273997E-3</v>
      </c>
      <c r="U135" s="37">
        <f>SUBTOTAL(9,U136)</f>
        <v>0</v>
      </c>
    </row>
    <row r="136" spans="1:2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101">
        <v>1</v>
      </c>
      <c r="M136" s="101">
        <v>1</v>
      </c>
      <c r="N136" s="101">
        <v>1</v>
      </c>
      <c r="O136" s="101">
        <v>1</v>
      </c>
      <c r="P136" s="67">
        <f>SUM(D136:O136)/12</f>
        <v>1</v>
      </c>
      <c r="Q136" s="38">
        <v>2.7648111752273997E-3</v>
      </c>
      <c r="R136" s="39">
        <v>2.7648111752273997E-3</v>
      </c>
      <c r="S136" s="39">
        <f t="shared" ref="S136" si="68">T136-R136</f>
        <v>0</v>
      </c>
      <c r="T136" s="39">
        <f t="shared" ref="T136" si="69">Q136*P136</f>
        <v>2.7648111752273997E-3</v>
      </c>
      <c r="U136" s="39">
        <f>Q136-T136</f>
        <v>0</v>
      </c>
    </row>
    <row r="137" spans="1:21" x14ac:dyDescent="0.2">
      <c r="A137" s="6" t="s">
        <v>120</v>
      </c>
      <c r="B137" s="6"/>
      <c r="C137" s="23" t="s">
        <v>565</v>
      </c>
      <c r="D137" s="55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66"/>
      <c r="Q137" s="36">
        <v>1.3905584627256837E-2</v>
      </c>
      <c r="R137" s="37">
        <v>1.3905584627256837E-2</v>
      </c>
      <c r="S137" s="37">
        <f>SUBTOTAL(9,S138:S148)</f>
        <v>0</v>
      </c>
      <c r="T137" s="37">
        <f>SUBTOTAL(9,T138:T148)</f>
        <v>1.3905584627256837E-2</v>
      </c>
      <c r="U137" s="37">
        <f>SUBTOTAL(9,U138:U148)</f>
        <v>0</v>
      </c>
    </row>
    <row r="138" spans="1:2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70">SUM(D138:O138)/12</f>
        <v>1</v>
      </c>
      <c r="Q138" s="38">
        <v>2.7487478220403101E-3</v>
      </c>
      <c r="R138" s="39">
        <v>2.7487478220403101E-3</v>
      </c>
      <c r="S138" s="39">
        <f t="shared" ref="S138:S148" si="71">T138-R138</f>
        <v>0</v>
      </c>
      <c r="T138" s="39">
        <f t="shared" ref="T138:T148" si="72">Q138*P138</f>
        <v>2.7487478220403101E-3</v>
      </c>
      <c r="U138" s="39">
        <f t="shared" ref="U138:U148" si="73">Q138-T138</f>
        <v>0</v>
      </c>
    </row>
    <row r="139" spans="1:2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70"/>
        <v>1</v>
      </c>
      <c r="Q139" s="38">
        <v>0</v>
      </c>
      <c r="R139" s="39">
        <v>0</v>
      </c>
      <c r="S139" s="39">
        <f t="shared" si="71"/>
        <v>0</v>
      </c>
      <c r="T139" s="39">
        <f t="shared" si="72"/>
        <v>0</v>
      </c>
      <c r="U139" s="39">
        <f t="shared" si="73"/>
        <v>0</v>
      </c>
    </row>
    <row r="140" spans="1:2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70"/>
        <v>1</v>
      </c>
      <c r="Q140" s="38">
        <v>5.715993279417006E-4</v>
      </c>
      <c r="R140" s="39">
        <v>5.715993279417006E-4</v>
      </c>
      <c r="S140" s="39">
        <f t="shared" si="71"/>
        <v>0</v>
      </c>
      <c r="T140" s="39">
        <f t="shared" si="72"/>
        <v>5.715993279417006E-4</v>
      </c>
      <c r="U140" s="39">
        <f t="shared" si="73"/>
        <v>0</v>
      </c>
    </row>
    <row r="141" spans="1:2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70"/>
        <v>1</v>
      </c>
      <c r="Q141" s="38">
        <v>0</v>
      </c>
      <c r="R141" s="39">
        <v>0</v>
      </c>
      <c r="S141" s="39">
        <f t="shared" si="71"/>
        <v>0</v>
      </c>
      <c r="T141" s="39">
        <f t="shared" si="72"/>
        <v>0</v>
      </c>
      <c r="U141" s="39">
        <f t="shared" si="73"/>
        <v>0</v>
      </c>
    </row>
    <row r="142" spans="1:2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101">
        <v>1</v>
      </c>
      <c r="M142" s="101">
        <v>1</v>
      </c>
      <c r="N142" s="101">
        <v>1</v>
      </c>
      <c r="O142" s="101">
        <v>1</v>
      </c>
      <c r="P142" s="67">
        <f t="shared" si="70"/>
        <v>1</v>
      </c>
      <c r="Q142" s="38">
        <v>3.0231933139965978E-3</v>
      </c>
      <c r="R142" s="39">
        <v>3.0231933139965978E-3</v>
      </c>
      <c r="S142" s="39">
        <f t="shared" si="71"/>
        <v>0</v>
      </c>
      <c r="T142" s="39">
        <f t="shared" si="72"/>
        <v>3.0231933139965978E-3</v>
      </c>
      <c r="U142" s="39">
        <f t="shared" si="73"/>
        <v>0</v>
      </c>
    </row>
    <row r="143" spans="1:2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70"/>
        <v>1</v>
      </c>
      <c r="Q143" s="38">
        <v>1.6596553876317643E-3</v>
      </c>
      <c r="R143" s="39">
        <v>1.6596553876317643E-3</v>
      </c>
      <c r="S143" s="39">
        <f t="shared" si="71"/>
        <v>0</v>
      </c>
      <c r="T143" s="39">
        <f t="shared" si="72"/>
        <v>1.6596553876317643E-3</v>
      </c>
      <c r="U143" s="39">
        <f t="shared" si="73"/>
        <v>0</v>
      </c>
    </row>
    <row r="144" spans="1:2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70"/>
        <v>1</v>
      </c>
      <c r="Q144" s="38">
        <v>1.135669243420324E-3</v>
      </c>
      <c r="R144" s="39">
        <v>1.135669243420324E-3</v>
      </c>
      <c r="S144" s="39">
        <f t="shared" si="71"/>
        <v>0</v>
      </c>
      <c r="T144" s="39">
        <f t="shared" si="72"/>
        <v>1.135669243420324E-3</v>
      </c>
      <c r="U144" s="39">
        <f t="shared" si="73"/>
        <v>0</v>
      </c>
    </row>
    <row r="145" spans="1:2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70"/>
        <v>1</v>
      </c>
      <c r="Q145" s="38">
        <v>7.9552723923937199E-4</v>
      </c>
      <c r="R145" s="39">
        <v>7.9552723923937199E-4</v>
      </c>
      <c r="S145" s="39">
        <f t="shared" si="71"/>
        <v>0</v>
      </c>
      <c r="T145" s="39">
        <f t="shared" si="72"/>
        <v>7.9552723923937199E-4</v>
      </c>
      <c r="U145" s="39">
        <f t="shared" si="73"/>
        <v>0</v>
      </c>
    </row>
    <row r="146" spans="1:2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70"/>
        <v>1</v>
      </c>
      <c r="Q146" s="38">
        <v>1.7827601440295927E-3</v>
      </c>
      <c r="R146" s="39">
        <v>1.7827601440295927E-3</v>
      </c>
      <c r="S146" s="39">
        <f t="shared" si="71"/>
        <v>0</v>
      </c>
      <c r="T146" s="39">
        <f t="shared" si="72"/>
        <v>1.7827601440295927E-3</v>
      </c>
      <c r="U146" s="39">
        <f t="shared" si="73"/>
        <v>0</v>
      </c>
    </row>
    <row r="147" spans="1:21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67">
        <f t="shared" si="70"/>
        <v>0</v>
      </c>
      <c r="Q147" s="38">
        <v>0</v>
      </c>
      <c r="R147" s="39">
        <v>0</v>
      </c>
      <c r="S147" s="39">
        <f t="shared" si="71"/>
        <v>0</v>
      </c>
      <c r="T147" s="39">
        <f t="shared" si="72"/>
        <v>0</v>
      </c>
      <c r="U147" s="39">
        <f t="shared" si="73"/>
        <v>0</v>
      </c>
    </row>
    <row r="148" spans="1:21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101">
        <v>1</v>
      </c>
      <c r="M148" s="101">
        <v>1</v>
      </c>
      <c r="N148" s="101">
        <v>1</v>
      </c>
      <c r="O148" s="101">
        <v>1</v>
      </c>
      <c r="P148" s="67">
        <f t="shared" si="70"/>
        <v>1</v>
      </c>
      <c r="Q148" s="38">
        <v>2.188432148957174E-3</v>
      </c>
      <c r="R148" s="39">
        <v>2.188432148957174E-3</v>
      </c>
      <c r="S148" s="39">
        <f t="shared" si="71"/>
        <v>0</v>
      </c>
      <c r="T148" s="39">
        <f t="shared" si="72"/>
        <v>2.188432148957174E-3</v>
      </c>
      <c r="U148" s="39">
        <f t="shared" si="73"/>
        <v>0</v>
      </c>
    </row>
    <row r="149" spans="1:21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65"/>
      <c r="Q149" s="34">
        <v>6.2699633183590543E-3</v>
      </c>
      <c r="R149" s="35">
        <v>6.2699633183590543E-3</v>
      </c>
      <c r="S149" s="35">
        <f>SUBTOTAL(9,S150:S151)</f>
        <v>0</v>
      </c>
      <c r="T149" s="35">
        <f>SUBTOTAL(9,T150:T151)</f>
        <v>6.2699633183590543E-3</v>
      </c>
      <c r="U149" s="35">
        <f>SUBTOTAL(9,U150:U151)</f>
        <v>0</v>
      </c>
    </row>
    <row r="150" spans="1:21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66"/>
      <c r="Q150" s="36">
        <v>6.2699633183590543E-3</v>
      </c>
      <c r="R150" s="37">
        <v>6.2699633183590543E-3</v>
      </c>
      <c r="S150" s="37">
        <f>SUBTOTAL(9,S151)</f>
        <v>0</v>
      </c>
      <c r="T150" s="37">
        <f>SUBTOTAL(9,T151)</f>
        <v>6.2699633183590543E-3</v>
      </c>
      <c r="U150" s="37">
        <f>SUBTOTAL(9,U151)</f>
        <v>0</v>
      </c>
    </row>
    <row r="151" spans="1:21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101">
        <v>1</v>
      </c>
      <c r="M151" s="101">
        <v>1</v>
      </c>
      <c r="N151" s="101">
        <v>1</v>
      </c>
      <c r="O151" s="101">
        <v>1</v>
      </c>
      <c r="P151" s="67">
        <f>SUM(D151:O151)/12</f>
        <v>1</v>
      </c>
      <c r="Q151" s="38">
        <v>6.2699633183590543E-3</v>
      </c>
      <c r="R151" s="39">
        <v>6.2699633183590543E-3</v>
      </c>
      <c r="S151" s="39">
        <f t="shared" ref="S151" si="74">T151-R151</f>
        <v>0</v>
      </c>
      <c r="T151" s="39">
        <f t="shared" ref="T151" si="75">Q151*P151</f>
        <v>6.2699633183590543E-3</v>
      </c>
      <c r="U151" s="39">
        <f>Q151-T151</f>
        <v>0</v>
      </c>
    </row>
    <row r="152" spans="1:21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65"/>
      <c r="Q152" s="34">
        <v>2.9908464121159461E-3</v>
      </c>
      <c r="R152" s="35">
        <v>2.9908464121159461E-3</v>
      </c>
      <c r="S152" s="35">
        <f>SUBTOTAL(9,S153:S155)</f>
        <v>0</v>
      </c>
      <c r="T152" s="35">
        <f>SUBTOTAL(9,T153:T155)</f>
        <v>2.9908464121159461E-3</v>
      </c>
      <c r="U152" s="35">
        <f>SUBTOTAL(9,U153:U155)</f>
        <v>0</v>
      </c>
    </row>
    <row r="153" spans="1:21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 t="s">
        <v>749</v>
      </c>
      <c r="J153" s="55"/>
      <c r="K153" s="55"/>
      <c r="L153" s="55"/>
      <c r="M153" s="55"/>
      <c r="N153" s="55"/>
      <c r="O153" s="55"/>
      <c r="P153" s="66"/>
      <c r="Q153" s="36">
        <v>2.9908464121159461E-3</v>
      </c>
      <c r="R153" s="37">
        <v>2.9908464121159461E-3</v>
      </c>
      <c r="S153" s="37">
        <f>SUBTOTAL(9,S154:S155)</f>
        <v>0</v>
      </c>
      <c r="T153" s="37">
        <f>SUBTOTAL(9,T154:T155)</f>
        <v>2.9908464121159461E-3</v>
      </c>
      <c r="U153" s="37">
        <f>SUBTOTAL(9,U154:U155)</f>
        <v>0</v>
      </c>
    </row>
    <row r="154" spans="1:2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6.4437758242619995E-4</v>
      </c>
      <c r="R154" s="39">
        <v>6.4437758242619995E-4</v>
      </c>
      <c r="S154" s="39">
        <f t="shared" ref="S154:S155" si="76">T154-R154</f>
        <v>0</v>
      </c>
      <c r="T154" s="39">
        <f t="shared" ref="T154:T155" si="77">Q154*P154</f>
        <v>6.4437758242619995E-4</v>
      </c>
      <c r="U154" s="39">
        <f>Q154-T154</f>
        <v>0</v>
      </c>
    </row>
    <row r="155" spans="1:2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2.3464688296897462E-3</v>
      </c>
      <c r="R155" s="39">
        <v>2.3464688296897462E-3</v>
      </c>
      <c r="S155" s="39">
        <f t="shared" si="76"/>
        <v>0</v>
      </c>
      <c r="T155" s="39">
        <f t="shared" si="77"/>
        <v>2.3464688296897462E-3</v>
      </c>
      <c r="U155" s="39">
        <f>Q155-T155</f>
        <v>0</v>
      </c>
    </row>
    <row r="156" spans="1:21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4"/>
      <c r="Q156" s="32">
        <v>8.5213013199609208E-3</v>
      </c>
      <c r="R156" s="33">
        <v>5.8511622048652524E-3</v>
      </c>
      <c r="S156" s="33">
        <f>SUBTOTAL(9,S157:S267)</f>
        <v>9.3553366890678532E-4</v>
      </c>
      <c r="T156" s="33">
        <f>SUBTOTAL(9,T157:T267)</f>
        <v>6.7866958737720371E-3</v>
      </c>
      <c r="U156" s="33">
        <f>SUBTOTAL(9,U157:U267)</f>
        <v>1.7346054461888851E-3</v>
      </c>
    </row>
    <row r="157" spans="1:21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65"/>
      <c r="Q157" s="34">
        <v>3.2221335848035108E-5</v>
      </c>
      <c r="R157" s="35">
        <v>1.0883299392249743E-5</v>
      </c>
      <c r="S157" s="35">
        <f>SUBTOTAL(9,S158:S161)</f>
        <v>0</v>
      </c>
      <c r="T157" s="35">
        <f>SUBTOTAL(9,T158:T161)</f>
        <v>1.0883299392249743E-5</v>
      </c>
      <c r="U157" s="35">
        <f>SUBTOTAL(9,U158:U161)</f>
        <v>2.1338036455785362E-5</v>
      </c>
    </row>
    <row r="158" spans="1:21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66"/>
      <c r="Q158" s="36">
        <v>1.0883299392249743E-5</v>
      </c>
      <c r="R158" s="37">
        <v>1.0883299392249743E-5</v>
      </c>
      <c r="S158" s="37">
        <f>SUBTOTAL(9,S159)</f>
        <v>0</v>
      </c>
      <c r="T158" s="37">
        <f>SUBTOTAL(9,T159)</f>
        <v>1.0883299392249743E-5</v>
      </c>
      <c r="U158" s="37">
        <f>SUBTOTAL(9,U159)</f>
        <v>0</v>
      </c>
    </row>
    <row r="159" spans="1:21" x14ac:dyDescent="0.2">
      <c r="A159" s="7" t="s">
        <v>142</v>
      </c>
      <c r="B159" s="7" t="s">
        <v>302</v>
      </c>
      <c r="C159" s="24" t="s">
        <v>587</v>
      </c>
      <c r="D159" s="101">
        <v>1</v>
      </c>
      <c r="E159" s="101">
        <v>1</v>
      </c>
      <c r="F159" s="101">
        <v>1</v>
      </c>
      <c r="G159" s="101">
        <v>1</v>
      </c>
      <c r="H159" s="101">
        <v>1</v>
      </c>
      <c r="I159" s="101">
        <v>1</v>
      </c>
      <c r="J159" s="101">
        <v>1</v>
      </c>
      <c r="K159" s="101">
        <v>1</v>
      </c>
      <c r="L159" s="101">
        <v>1</v>
      </c>
      <c r="M159" s="101">
        <v>1</v>
      </c>
      <c r="N159" s="101">
        <v>1</v>
      </c>
      <c r="O159" s="101">
        <v>1</v>
      </c>
      <c r="P159" s="67">
        <f>SUM(D159:O159)/12</f>
        <v>1</v>
      </c>
      <c r="Q159" s="38">
        <v>1.0883299392249743E-5</v>
      </c>
      <c r="R159" s="39">
        <v>1.0883299392249743E-5</v>
      </c>
      <c r="S159" s="39">
        <f t="shared" ref="S159" si="78">T159-R159</f>
        <v>0</v>
      </c>
      <c r="T159" s="39">
        <f t="shared" ref="T159" si="79">Q159*P159</f>
        <v>1.0883299392249743E-5</v>
      </c>
      <c r="U159" s="39">
        <f>Q159-T159</f>
        <v>0</v>
      </c>
    </row>
    <row r="160" spans="1:21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66"/>
      <c r="Q160" s="36">
        <v>2.1338036455785362E-5</v>
      </c>
      <c r="R160" s="37">
        <v>0</v>
      </c>
      <c r="S160" s="37">
        <f>SUBTOTAL(9,S161)</f>
        <v>0</v>
      </c>
      <c r="T160" s="37">
        <f>SUBTOTAL(9,T161)</f>
        <v>0</v>
      </c>
      <c r="U160" s="37">
        <f>SUBTOTAL(9,U161)</f>
        <v>2.1338036455785362E-5</v>
      </c>
    </row>
    <row r="161" spans="1:21" x14ac:dyDescent="0.2">
      <c r="A161" s="7" t="s">
        <v>144</v>
      </c>
      <c r="B161" s="7" t="s">
        <v>300</v>
      </c>
      <c r="C161" s="24" t="s">
        <v>588</v>
      </c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67">
        <f>SUM(D161:O161)/12</f>
        <v>0</v>
      </c>
      <c r="Q161" s="38">
        <v>2.1338036455785362E-5</v>
      </c>
      <c r="R161" s="39">
        <v>0</v>
      </c>
      <c r="S161" s="39">
        <f t="shared" ref="S161" si="80">T161-R161</f>
        <v>0</v>
      </c>
      <c r="T161" s="39">
        <f t="shared" ref="T161" si="81">Q161*P161</f>
        <v>0</v>
      </c>
      <c r="U161" s="39">
        <f>Q161-T161</f>
        <v>2.1338036455785362E-5</v>
      </c>
    </row>
    <row r="162" spans="1:21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65"/>
      <c r="Q162" s="34">
        <v>6.9991598459191685E-4</v>
      </c>
      <c r="R162" s="35">
        <v>6.9991598459191685E-4</v>
      </c>
      <c r="S162" s="35">
        <f>SUBTOTAL(9,S163:S170)</f>
        <v>0</v>
      </c>
      <c r="T162" s="35">
        <f>SUBTOTAL(9,T163:T170)</f>
        <v>6.9991598459191685E-4</v>
      </c>
      <c r="U162" s="35">
        <f>SUBTOTAL(9,U163:U170)</f>
        <v>0</v>
      </c>
    </row>
    <row r="163" spans="1:21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66"/>
      <c r="Q163" s="36">
        <v>3.995047109487613E-4</v>
      </c>
      <c r="R163" s="37">
        <v>3.995047109487613E-4</v>
      </c>
      <c r="S163" s="37">
        <f>SUBTOTAL(9,S164:S168)</f>
        <v>0</v>
      </c>
      <c r="T163" s="37">
        <f>SUBTOTAL(9,T164:T168)</f>
        <v>3.995047109487613E-4</v>
      </c>
      <c r="U163" s="37">
        <f>SUBTOTAL(9,U164:U168)</f>
        <v>0</v>
      </c>
    </row>
    <row r="164" spans="1:21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101">
        <v>1</v>
      </c>
      <c r="M164" s="101">
        <v>1</v>
      </c>
      <c r="N164" s="101">
        <v>1</v>
      </c>
      <c r="O164" s="101">
        <v>1</v>
      </c>
      <c r="P164" s="67">
        <f>SUM(D164:O164)/12</f>
        <v>1</v>
      </c>
      <c r="Q164" s="38">
        <v>9.7871443234558904E-5</v>
      </c>
      <c r="R164" s="39">
        <v>9.7871443234558904E-5</v>
      </c>
      <c r="S164" s="39">
        <f t="shared" ref="S164:S168" si="82">T164-R164</f>
        <v>0</v>
      </c>
      <c r="T164" s="39">
        <f t="shared" ref="T164:T168" si="83">Q164*P164</f>
        <v>9.7871443234558904E-5</v>
      </c>
      <c r="U164" s="39">
        <f>Q164-T164</f>
        <v>0</v>
      </c>
    </row>
    <row r="165" spans="1:21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101">
        <v>1</v>
      </c>
      <c r="M165" s="101">
        <v>1</v>
      </c>
      <c r="N165" s="101">
        <v>1</v>
      </c>
      <c r="O165" s="101">
        <v>1</v>
      </c>
      <c r="P165" s="67">
        <f>SUM(D165:O165)/12</f>
        <v>1</v>
      </c>
      <c r="Q165" s="38">
        <v>6.3994091594040347E-5</v>
      </c>
      <c r="R165" s="39">
        <v>6.3994091594040347E-5</v>
      </c>
      <c r="S165" s="39">
        <f t="shared" si="82"/>
        <v>0</v>
      </c>
      <c r="T165" s="39">
        <f t="shared" si="83"/>
        <v>6.3994091594040347E-5</v>
      </c>
      <c r="U165" s="39">
        <f>Q165-T165</f>
        <v>0</v>
      </c>
    </row>
    <row r="166" spans="1:21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101">
        <v>1</v>
      </c>
      <c r="M166" s="101">
        <v>1</v>
      </c>
      <c r="N166" s="101">
        <v>1</v>
      </c>
      <c r="O166" s="101">
        <v>1</v>
      </c>
      <c r="P166" s="67">
        <f>SUM(D166:O166)/12</f>
        <v>1</v>
      </c>
      <c r="Q166" s="38">
        <v>3.6379573304985305E-5</v>
      </c>
      <c r="R166" s="39">
        <v>3.6379573304985305E-5</v>
      </c>
      <c r="S166" s="39">
        <f t="shared" si="82"/>
        <v>0</v>
      </c>
      <c r="T166" s="39">
        <f t="shared" si="83"/>
        <v>3.6379573304985305E-5</v>
      </c>
      <c r="U166" s="39">
        <f>Q166-T166</f>
        <v>0</v>
      </c>
    </row>
    <row r="167" spans="1:21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101">
        <v>1</v>
      </c>
      <c r="M167" s="101">
        <v>1</v>
      </c>
      <c r="N167" s="101">
        <v>1</v>
      </c>
      <c r="O167" s="101">
        <v>1</v>
      </c>
      <c r="P167" s="67">
        <f>SUM(D167:O167)/12</f>
        <v>1</v>
      </c>
      <c r="Q167" s="38">
        <v>1.9891297384330044E-4</v>
      </c>
      <c r="R167" s="39">
        <v>1.9891297384330044E-4</v>
      </c>
      <c r="S167" s="39">
        <f t="shared" si="82"/>
        <v>0</v>
      </c>
      <c r="T167" s="39">
        <f t="shared" si="83"/>
        <v>1.9891297384330044E-4</v>
      </c>
      <c r="U167" s="39">
        <f>Q167-T167</f>
        <v>0</v>
      </c>
    </row>
    <row r="168" spans="1:21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101">
        <v>1</v>
      </c>
      <c r="M168" s="101">
        <v>1</v>
      </c>
      <c r="N168" s="101">
        <v>1</v>
      </c>
      <c r="O168" s="101">
        <v>1</v>
      </c>
      <c r="P168" s="67">
        <f>SUM(D168:O168)/12</f>
        <v>1</v>
      </c>
      <c r="Q168" s="38">
        <v>2.346628971876272E-6</v>
      </c>
      <c r="R168" s="39">
        <v>2.346628971876272E-6</v>
      </c>
      <c r="S168" s="39">
        <f t="shared" si="82"/>
        <v>0</v>
      </c>
      <c r="T168" s="39">
        <f t="shared" si="83"/>
        <v>2.346628971876272E-6</v>
      </c>
      <c r="U168" s="39">
        <f>Q168-T168</f>
        <v>0</v>
      </c>
    </row>
    <row r="169" spans="1:21" x14ac:dyDescent="0.2">
      <c r="A169" s="6" t="s">
        <v>152</v>
      </c>
      <c r="B169" s="6"/>
      <c r="C169" s="23" t="s">
        <v>594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66"/>
      <c r="Q169" s="36">
        <v>3.0041127364315549E-4</v>
      </c>
      <c r="R169" s="37">
        <v>3.0041127364315549E-4</v>
      </c>
      <c r="S169" s="37">
        <f>SUBTOTAL(9,S170)</f>
        <v>0</v>
      </c>
      <c r="T169" s="37">
        <f>SUBTOTAL(9,T170)</f>
        <v>3.0041127364315549E-4</v>
      </c>
      <c r="U169" s="37">
        <f>SUBTOTAL(9,U170)</f>
        <v>0</v>
      </c>
    </row>
    <row r="170" spans="1:21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101">
        <v>1</v>
      </c>
      <c r="M170" s="101">
        <v>1</v>
      </c>
      <c r="N170" s="101">
        <v>1</v>
      </c>
      <c r="O170" s="101">
        <v>1</v>
      </c>
      <c r="P170" s="67">
        <f>SUM(D170:O170)/12</f>
        <v>1</v>
      </c>
      <c r="Q170" s="38">
        <v>3.0041127364315549E-4</v>
      </c>
      <c r="R170" s="39">
        <v>3.0041127364315549E-4</v>
      </c>
      <c r="S170" s="39">
        <f t="shared" ref="S170" si="84">T170-R170</f>
        <v>0</v>
      </c>
      <c r="T170" s="39">
        <f t="shared" ref="T170" si="85">Q170*P170</f>
        <v>3.0041127364315549E-4</v>
      </c>
      <c r="U170" s="39">
        <f>Q170-T170</f>
        <v>0</v>
      </c>
    </row>
    <row r="171" spans="1:21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65"/>
      <c r="Q171" s="34">
        <v>1.8284834679790905E-3</v>
      </c>
      <c r="R171" s="35">
        <v>1.8284834679790905E-3</v>
      </c>
      <c r="S171" s="35">
        <f>SUBTOTAL(9,S172:S176)</f>
        <v>0</v>
      </c>
      <c r="T171" s="35">
        <f>SUBTOTAL(9,T172:T176)</f>
        <v>1.8284834679790905E-3</v>
      </c>
      <c r="U171" s="35">
        <f>SUBTOTAL(9,U172:U176)</f>
        <v>0</v>
      </c>
    </row>
    <row r="172" spans="1:21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66"/>
      <c r="Q172" s="36">
        <v>1.8284834679790905E-3</v>
      </c>
      <c r="R172" s="37">
        <v>1.8284834679790905E-3</v>
      </c>
      <c r="S172" s="37">
        <f>SUBTOTAL(9,S173:S176)</f>
        <v>0</v>
      </c>
      <c r="T172" s="37">
        <f>SUBTOTAL(9,T173:T176)</f>
        <v>1.8284834679790905E-3</v>
      </c>
      <c r="U172" s="37">
        <f>SUBTOTAL(9,U173:U176)</f>
        <v>0</v>
      </c>
    </row>
    <row r="173" spans="1:2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>SUM(D173:O173)/12</f>
        <v>1</v>
      </c>
      <c r="Q173" s="38">
        <v>7.964262192410057E-4</v>
      </c>
      <c r="R173" s="39">
        <v>7.964262192410057E-4</v>
      </c>
      <c r="S173" s="39">
        <f t="shared" ref="S173:S176" si="86">T173-R173</f>
        <v>0</v>
      </c>
      <c r="T173" s="39">
        <f t="shared" ref="T173:T176" si="87">Q173*P173</f>
        <v>7.964262192410057E-4</v>
      </c>
      <c r="U173" s="39">
        <f>Q173-T173</f>
        <v>0</v>
      </c>
    </row>
    <row r="174" spans="1:2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67">
        <f>SUM(D174:O174)/12</f>
        <v>1</v>
      </c>
      <c r="Q174" s="38">
        <v>3.1435365275756422E-4</v>
      </c>
      <c r="R174" s="39">
        <v>3.1435365275756422E-4</v>
      </c>
      <c r="S174" s="39">
        <f t="shared" si="86"/>
        <v>0</v>
      </c>
      <c r="T174" s="39">
        <f t="shared" si="87"/>
        <v>3.1435365275756422E-4</v>
      </c>
      <c r="U174" s="39">
        <f>Q174-T174</f>
        <v>0</v>
      </c>
    </row>
    <row r="175" spans="1:2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67">
        <f>SUM(D175:O175)/12</f>
        <v>1</v>
      </c>
      <c r="Q175" s="38">
        <v>2.5708462309882344E-4</v>
      </c>
      <c r="R175" s="39">
        <v>2.5708462309882344E-4</v>
      </c>
      <c r="S175" s="39">
        <f t="shared" si="86"/>
        <v>0</v>
      </c>
      <c r="T175" s="39">
        <f t="shared" si="87"/>
        <v>2.5708462309882344E-4</v>
      </c>
      <c r="U175" s="39">
        <f>Q175-T175</f>
        <v>0</v>
      </c>
    </row>
    <row r="176" spans="1:2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67">
        <f>SUM(D176:O176)/12</f>
        <v>1</v>
      </c>
      <c r="Q176" s="38">
        <v>4.6061897288169717E-4</v>
      </c>
      <c r="R176" s="39">
        <v>4.6061897288169717E-4</v>
      </c>
      <c r="S176" s="39">
        <f t="shared" si="86"/>
        <v>0</v>
      </c>
      <c r="T176" s="39">
        <f t="shared" si="87"/>
        <v>4.6061897288169717E-4</v>
      </c>
      <c r="U176" s="39">
        <f>Q176-T176</f>
        <v>0</v>
      </c>
    </row>
    <row r="177" spans="1:21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65"/>
      <c r="Q177" s="34">
        <v>8.8703121076195328E-4</v>
      </c>
      <c r="R177" s="35">
        <v>0</v>
      </c>
      <c r="S177" s="35">
        <f>SUBTOTAL(9,S178:S185)</f>
        <v>8.2363431607183229E-4</v>
      </c>
      <c r="T177" s="35">
        <f>SUBTOTAL(9,T178:T185)</f>
        <v>8.2363431607183229E-4</v>
      </c>
      <c r="U177" s="35">
        <f>SUBTOTAL(9,U178:U185)</f>
        <v>6.3396894690120941E-5</v>
      </c>
    </row>
    <row r="178" spans="1:21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66"/>
      <c r="Q178" s="36">
        <v>1.8597239329346546E-4</v>
      </c>
      <c r="R178" s="37">
        <v>0</v>
      </c>
      <c r="S178" s="37">
        <f>SUBTOTAL(9,S179)</f>
        <v>1.5497699441122123E-4</v>
      </c>
      <c r="T178" s="37">
        <f>SUBTOTAL(9,T179)</f>
        <v>1.5497699441122123E-4</v>
      </c>
      <c r="U178" s="37">
        <f>SUBTOTAL(9,U179)</f>
        <v>3.0995398882244235E-5</v>
      </c>
    </row>
    <row r="179" spans="1:21" x14ac:dyDescent="0.2">
      <c r="A179" s="7" t="s">
        <v>162</v>
      </c>
      <c r="B179" s="7" t="s">
        <v>390</v>
      </c>
      <c r="C179" s="24" t="s">
        <v>600</v>
      </c>
      <c r="D179" s="106">
        <v>1</v>
      </c>
      <c r="E179" s="106">
        <v>1</v>
      </c>
      <c r="F179" s="106">
        <v>1</v>
      </c>
      <c r="G179" s="106">
        <v>1</v>
      </c>
      <c r="H179" s="106">
        <v>1</v>
      </c>
      <c r="I179" s="106">
        <v>1</v>
      </c>
      <c r="J179" s="106">
        <v>1</v>
      </c>
      <c r="K179" s="106">
        <v>1</v>
      </c>
      <c r="L179" s="106">
        <v>1</v>
      </c>
      <c r="M179" s="106">
        <v>1</v>
      </c>
      <c r="N179" s="56"/>
      <c r="O179" s="56"/>
      <c r="P179" s="67">
        <f>SUM(D179:O179)/12</f>
        <v>0.83333333333333337</v>
      </c>
      <c r="Q179" s="38">
        <v>1.8597239329346546E-4</v>
      </c>
      <c r="R179" s="39">
        <v>0</v>
      </c>
      <c r="S179" s="39">
        <f t="shared" ref="S179" si="88">T179-R179</f>
        <v>1.5497699441122123E-4</v>
      </c>
      <c r="T179" s="39">
        <f t="shared" ref="T179" si="89">Q179*P179</f>
        <v>1.5497699441122123E-4</v>
      </c>
      <c r="U179" s="39">
        <f>Q179-T179</f>
        <v>3.0995398882244235E-5</v>
      </c>
    </row>
    <row r="180" spans="1:21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66"/>
      <c r="Q180" s="36">
        <v>3.8724837428680958E-4</v>
      </c>
      <c r="R180" s="37">
        <v>0</v>
      </c>
      <c r="S180" s="37">
        <f>SUBTOTAL(9,S181)</f>
        <v>3.8724837428680958E-4</v>
      </c>
      <c r="T180" s="37">
        <f>SUBTOTAL(9,T181)</f>
        <v>3.8724837428680958E-4</v>
      </c>
      <c r="U180" s="37">
        <f>SUBTOTAL(9,U181)</f>
        <v>0</v>
      </c>
    </row>
    <row r="181" spans="1:21" x14ac:dyDescent="0.2">
      <c r="A181" s="7" t="s">
        <v>164</v>
      </c>
      <c r="B181" s="7" t="s">
        <v>391</v>
      </c>
      <c r="C181" s="24" t="s">
        <v>601</v>
      </c>
      <c r="D181" s="106">
        <v>1</v>
      </c>
      <c r="E181" s="106">
        <v>1</v>
      </c>
      <c r="F181" s="106">
        <v>1</v>
      </c>
      <c r="G181" s="106">
        <v>1</v>
      </c>
      <c r="H181" s="106">
        <v>1</v>
      </c>
      <c r="I181" s="106">
        <v>1</v>
      </c>
      <c r="J181" s="106">
        <v>1</v>
      </c>
      <c r="K181" s="106">
        <v>1</v>
      </c>
      <c r="L181" s="106">
        <v>1</v>
      </c>
      <c r="M181" s="106">
        <v>1</v>
      </c>
      <c r="N181" s="106">
        <v>1</v>
      </c>
      <c r="O181" s="106">
        <v>1</v>
      </c>
      <c r="P181" s="67">
        <f>SUM(D181:O181)/12</f>
        <v>1</v>
      </c>
      <c r="Q181" s="38">
        <v>3.8724837428680958E-4</v>
      </c>
      <c r="R181" s="39">
        <v>0</v>
      </c>
      <c r="S181" s="39">
        <f t="shared" ref="S181" si="90">T181-R181</f>
        <v>3.8724837428680958E-4</v>
      </c>
      <c r="T181" s="39">
        <f t="shared" ref="T181" si="91">Q181*P181</f>
        <v>3.8724837428680958E-4</v>
      </c>
      <c r="U181" s="39">
        <f>Q181-T181</f>
        <v>0</v>
      </c>
    </row>
    <row r="182" spans="1:21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66"/>
      <c r="Q182" s="36">
        <v>2.8140894737380145E-4</v>
      </c>
      <c r="R182" s="37">
        <v>0</v>
      </c>
      <c r="S182" s="37">
        <f>SUBTOTAL(9,S183)</f>
        <v>2.8140894737380145E-4</v>
      </c>
      <c r="T182" s="37">
        <f>SUBTOTAL(9,T183)</f>
        <v>2.8140894737380145E-4</v>
      </c>
      <c r="U182" s="37">
        <f>SUBTOTAL(9,U183)</f>
        <v>0</v>
      </c>
    </row>
    <row r="183" spans="1:21" x14ac:dyDescent="0.2">
      <c r="A183" s="7" t="s">
        <v>166</v>
      </c>
      <c r="B183" s="7" t="s">
        <v>392</v>
      </c>
      <c r="C183" s="24" t="s">
        <v>602</v>
      </c>
      <c r="D183" s="106">
        <v>1</v>
      </c>
      <c r="E183" s="106">
        <v>1</v>
      </c>
      <c r="F183" s="106">
        <v>1</v>
      </c>
      <c r="G183" s="106">
        <v>1</v>
      </c>
      <c r="H183" s="106">
        <v>1</v>
      </c>
      <c r="I183" s="106">
        <v>1</v>
      </c>
      <c r="J183" s="106">
        <v>1</v>
      </c>
      <c r="K183" s="106">
        <v>1</v>
      </c>
      <c r="L183" s="106">
        <v>1</v>
      </c>
      <c r="M183" s="106">
        <v>1</v>
      </c>
      <c r="N183" s="106">
        <v>1</v>
      </c>
      <c r="O183" s="106">
        <v>1</v>
      </c>
      <c r="P183" s="67">
        <f>SUM(D183:O183)/12</f>
        <v>1</v>
      </c>
      <c r="Q183" s="38">
        <v>2.8140894737380145E-4</v>
      </c>
      <c r="R183" s="39">
        <v>0</v>
      </c>
      <c r="S183" s="39">
        <f t="shared" ref="S183" si="92">T183-R183</f>
        <v>2.8140894737380145E-4</v>
      </c>
      <c r="T183" s="39">
        <f t="shared" ref="T183" si="93">Q183*P183</f>
        <v>2.8140894737380145E-4</v>
      </c>
      <c r="U183" s="39">
        <f>Q183-T183</f>
        <v>0</v>
      </c>
    </row>
    <row r="184" spans="1:21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66"/>
      <c r="Q184" s="36">
        <v>3.2401495807876712E-5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3.2401495807876712E-5</v>
      </c>
    </row>
    <row r="185" spans="1:21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67">
        <f>SUM(D185:O185)/12</f>
        <v>0</v>
      </c>
      <c r="Q185" s="38">
        <v>3.2401495807876712E-5</v>
      </c>
      <c r="R185" s="39">
        <v>0</v>
      </c>
      <c r="S185" s="39">
        <f t="shared" ref="S185" si="94">T185-R185</f>
        <v>0</v>
      </c>
      <c r="T185" s="39">
        <f t="shared" ref="T185" si="95">Q185*P185</f>
        <v>0</v>
      </c>
      <c r="U185" s="39">
        <f>Q185-T185</f>
        <v>3.2401495807876712E-5</v>
      </c>
    </row>
    <row r="186" spans="1:21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65"/>
      <c r="Q186" s="34">
        <v>1.1189935283495305E-4</v>
      </c>
      <c r="R186" s="35">
        <v>0</v>
      </c>
      <c r="S186" s="35">
        <f>SUBTOTAL(9,S187:S188)</f>
        <v>1.1189935283495305E-4</v>
      </c>
      <c r="T186" s="35">
        <f>SUBTOTAL(9,T187:T188)</f>
        <v>1.1189935283495305E-4</v>
      </c>
      <c r="U186" s="35">
        <f>SUBTOTAL(9,U187:U188)</f>
        <v>0</v>
      </c>
    </row>
    <row r="187" spans="1:21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66"/>
      <c r="Q187" s="36">
        <v>1.1189935283495305E-4</v>
      </c>
      <c r="R187" s="37">
        <v>0</v>
      </c>
      <c r="S187" s="37">
        <f>SUBTOTAL(9,S188)</f>
        <v>1.1189935283495305E-4</v>
      </c>
      <c r="T187" s="37">
        <f>SUBTOTAL(9,T188)</f>
        <v>1.1189935283495305E-4</v>
      </c>
      <c r="U187" s="37">
        <f>SUBTOTAL(9,U188)</f>
        <v>0</v>
      </c>
    </row>
    <row r="188" spans="1:21" x14ac:dyDescent="0.2">
      <c r="A188" s="7" t="s">
        <v>171</v>
      </c>
      <c r="B188" s="7" t="s">
        <v>334</v>
      </c>
      <c r="C188" s="24" t="s">
        <v>489</v>
      </c>
      <c r="D188" s="106">
        <v>1</v>
      </c>
      <c r="E188" s="106">
        <v>1</v>
      </c>
      <c r="F188" s="106">
        <v>1</v>
      </c>
      <c r="G188" s="106">
        <v>1</v>
      </c>
      <c r="H188" s="106">
        <v>1</v>
      </c>
      <c r="I188" s="106">
        <v>1</v>
      </c>
      <c r="J188" s="106">
        <v>1</v>
      </c>
      <c r="K188" s="106">
        <v>1</v>
      </c>
      <c r="L188" s="106">
        <v>1</v>
      </c>
      <c r="M188" s="106">
        <v>1</v>
      </c>
      <c r="N188" s="106">
        <v>1</v>
      </c>
      <c r="O188" s="106">
        <v>1</v>
      </c>
      <c r="P188" s="67">
        <f>SUM(D188:O188)/12</f>
        <v>1</v>
      </c>
      <c r="Q188" s="38">
        <v>1.1189935283495305E-4</v>
      </c>
      <c r="R188" s="39">
        <v>0</v>
      </c>
      <c r="S188" s="39">
        <f t="shared" ref="S188" si="96">T188-R188</f>
        <v>1.1189935283495305E-4</v>
      </c>
      <c r="T188" s="39">
        <f t="shared" ref="T188" si="97">Q188*P188</f>
        <v>1.1189935283495305E-4</v>
      </c>
      <c r="U188" s="39">
        <f>Q188-T188</f>
        <v>0</v>
      </c>
    </row>
    <row r="189" spans="1:21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65"/>
      <c r="Q189" s="34">
        <v>6.0441391779891113E-4</v>
      </c>
      <c r="R189" s="35">
        <v>6.0441391779891113E-4</v>
      </c>
      <c r="S189" s="35">
        <f>SUBTOTAL(9,S190:S192)</f>
        <v>0</v>
      </c>
      <c r="T189" s="35">
        <f>SUBTOTAL(9,T190:T192)</f>
        <v>6.0441391779891113E-4</v>
      </c>
      <c r="U189" s="35">
        <f>SUBTOTAL(9,U190:U192)</f>
        <v>0</v>
      </c>
    </row>
    <row r="190" spans="1:21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66"/>
      <c r="Q190" s="36">
        <v>6.0441391779891113E-4</v>
      </c>
      <c r="R190" s="37">
        <v>6.0441391779891113E-4</v>
      </c>
      <c r="S190" s="37">
        <f>SUBTOTAL(9,S191:S192)</f>
        <v>0</v>
      </c>
      <c r="T190" s="37">
        <f>SUBTOTAL(9,T191:T192)</f>
        <v>6.0441391779891113E-4</v>
      </c>
      <c r="U190" s="37">
        <f>SUBTOTAL(9,U191:U192)</f>
        <v>0</v>
      </c>
    </row>
    <row r="191" spans="1:2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3.034312277174701E-4</v>
      </c>
      <c r="R191" s="39">
        <v>3.034312277174701E-4</v>
      </c>
      <c r="S191" s="39">
        <f t="shared" ref="S191:S192" si="98">T191-R191</f>
        <v>0</v>
      </c>
      <c r="T191" s="39">
        <f t="shared" ref="T191:T192" si="99">Q191*P191</f>
        <v>3.034312277174701E-4</v>
      </c>
      <c r="U191" s="39">
        <f>Q191-T191</f>
        <v>0</v>
      </c>
    </row>
    <row r="192" spans="1:21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101">
        <v>1</v>
      </c>
      <c r="M192" s="101">
        <v>1</v>
      </c>
      <c r="N192" s="101">
        <v>1</v>
      </c>
      <c r="O192" s="101">
        <v>1</v>
      </c>
      <c r="P192" s="67">
        <f>SUM(D192:O192)/12</f>
        <v>1</v>
      </c>
      <c r="Q192" s="38">
        <v>3.0098269008144103E-4</v>
      </c>
      <c r="R192" s="39">
        <v>3.0098269008144103E-4</v>
      </c>
      <c r="S192" s="39">
        <f t="shared" si="98"/>
        <v>0</v>
      </c>
      <c r="T192" s="39">
        <f t="shared" si="99"/>
        <v>3.0098269008144103E-4</v>
      </c>
      <c r="U192" s="39">
        <f>Q192-T192</f>
        <v>0</v>
      </c>
    </row>
    <row r="193" spans="1:21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65"/>
      <c r="Q193" s="34">
        <v>4.1539245366994449E-4</v>
      </c>
      <c r="R193" s="35">
        <v>4.1539245366994449E-4</v>
      </c>
      <c r="S193" s="35">
        <f>SUBTOTAL(9,S194:S198)</f>
        <v>0</v>
      </c>
      <c r="T193" s="35">
        <f>SUBTOTAL(9,T194:T198)</f>
        <v>4.1539245366994449E-4</v>
      </c>
      <c r="U193" s="35">
        <f>SUBTOTAL(9,U194:U198)</f>
        <v>0</v>
      </c>
    </row>
    <row r="194" spans="1:21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66"/>
      <c r="Q194" s="36">
        <v>3.8683528023747578E-4</v>
      </c>
      <c r="R194" s="37">
        <v>3.8683528023747578E-4</v>
      </c>
      <c r="S194" s="37">
        <f>SUBTOTAL(9,S195:S196)</f>
        <v>0</v>
      </c>
      <c r="T194" s="37">
        <f>SUBTOTAL(9,T195:T196)</f>
        <v>3.8683528023747578E-4</v>
      </c>
      <c r="U194" s="37">
        <f>SUBTOTAL(9,U195:U196)</f>
        <v>0</v>
      </c>
    </row>
    <row r="195" spans="1:2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1.4403788789336399E-4</v>
      </c>
      <c r="R195" s="39">
        <v>1.4403788789336399E-4</v>
      </c>
      <c r="S195" s="39">
        <f t="shared" ref="S195:S196" si="100">T195-R195</f>
        <v>0</v>
      </c>
      <c r="T195" s="39">
        <f t="shared" ref="T195:T196" si="101">Q195*P195</f>
        <v>1.4403788789336399E-4</v>
      </c>
      <c r="U195" s="39">
        <f>Q195-T195</f>
        <v>0</v>
      </c>
    </row>
    <row r="196" spans="1:2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2.4279739234411182E-4</v>
      </c>
      <c r="R196" s="39">
        <v>2.4279739234411182E-4</v>
      </c>
      <c r="S196" s="39">
        <f t="shared" si="100"/>
        <v>0</v>
      </c>
      <c r="T196" s="39">
        <f t="shared" si="101"/>
        <v>2.4279739234411182E-4</v>
      </c>
      <c r="U196" s="39">
        <f>Q196-T196</f>
        <v>0</v>
      </c>
    </row>
    <row r="197" spans="1:21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66"/>
      <c r="Q197" s="36">
        <v>2.8557173432468708E-5</v>
      </c>
      <c r="R197" s="37">
        <v>2.8557173432468708E-5</v>
      </c>
      <c r="S197" s="37">
        <f>SUBTOTAL(9,S198)</f>
        <v>0</v>
      </c>
      <c r="T197" s="37">
        <f>SUBTOTAL(9,T198)</f>
        <v>2.8557173432468708E-5</v>
      </c>
      <c r="U197" s="37">
        <f>SUBTOTAL(9,U198)</f>
        <v>0</v>
      </c>
    </row>
    <row r="198" spans="1:21" x14ac:dyDescent="0.2">
      <c r="A198" s="7" t="s">
        <v>181</v>
      </c>
      <c r="B198" s="7" t="s">
        <v>342</v>
      </c>
      <c r="C198" s="24" t="s">
        <v>606</v>
      </c>
      <c r="D198" s="101">
        <v>1</v>
      </c>
      <c r="E198" s="101">
        <v>1</v>
      </c>
      <c r="F198" s="101">
        <v>1</v>
      </c>
      <c r="G198" s="101">
        <v>1</v>
      </c>
      <c r="H198" s="101">
        <v>1</v>
      </c>
      <c r="I198" s="101">
        <v>1</v>
      </c>
      <c r="J198" s="101">
        <v>1</v>
      </c>
      <c r="K198" s="101">
        <v>1</v>
      </c>
      <c r="L198" s="101">
        <v>1</v>
      </c>
      <c r="M198" s="101">
        <v>1</v>
      </c>
      <c r="N198" s="101">
        <v>1</v>
      </c>
      <c r="O198" s="101">
        <v>1</v>
      </c>
      <c r="P198" s="67">
        <f>SUM(D198:O198)/12</f>
        <v>1</v>
      </c>
      <c r="Q198" s="38">
        <v>2.8557173432468708E-5</v>
      </c>
      <c r="R198" s="39">
        <v>2.8557173432468708E-5</v>
      </c>
      <c r="S198" s="39">
        <f t="shared" ref="S198" si="102">T198-R198</f>
        <v>0</v>
      </c>
      <c r="T198" s="39">
        <f t="shared" ref="T198" si="103">Q198*P198</f>
        <v>2.8557173432468708E-5</v>
      </c>
      <c r="U198" s="39">
        <f>Q198-T198</f>
        <v>0</v>
      </c>
    </row>
    <row r="199" spans="1:21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65"/>
      <c r="Q199" s="34">
        <v>2.3954177448394379E-4</v>
      </c>
      <c r="R199" s="35">
        <v>2.3954177448394382E-4</v>
      </c>
      <c r="S199" s="35">
        <f>SUBTOTAL(9,S200:S209)</f>
        <v>0</v>
      </c>
      <c r="T199" s="35">
        <f>SUBTOTAL(9,T200:T209)</f>
        <v>2.3954177448394382E-4</v>
      </c>
      <c r="U199" s="35">
        <f>SUBTOTAL(9,U200:U209)</f>
        <v>0</v>
      </c>
    </row>
    <row r="200" spans="1:21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66"/>
      <c r="Q200" s="36">
        <v>8.9191918704614059E-5</v>
      </c>
      <c r="R200" s="37">
        <v>8.9191918704614059E-5</v>
      </c>
      <c r="S200" s="37">
        <f>SUBTOTAL(9,S201)</f>
        <v>0</v>
      </c>
      <c r="T200" s="37">
        <f>SUBTOTAL(9,T201)</f>
        <v>8.9191918704614059E-5</v>
      </c>
      <c r="U200" s="37">
        <f>SUBTOTAL(9,U201)</f>
        <v>0</v>
      </c>
    </row>
    <row r="201" spans="1:21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101">
        <v>1</v>
      </c>
      <c r="M201" s="101">
        <v>1</v>
      </c>
      <c r="N201" s="101">
        <v>1</v>
      </c>
      <c r="O201" s="101">
        <v>1</v>
      </c>
      <c r="P201" s="67">
        <f>SUM(D201:O201)/12</f>
        <v>1</v>
      </c>
      <c r="Q201" s="38">
        <v>8.9191918704614059E-5</v>
      </c>
      <c r="R201" s="39">
        <v>8.9191918704614059E-5</v>
      </c>
      <c r="S201" s="39">
        <f t="shared" ref="S201" si="104">T201-R201</f>
        <v>0</v>
      </c>
      <c r="T201" s="39">
        <f t="shared" ref="T201" si="105">Q201*P201</f>
        <v>8.9191918704614059E-5</v>
      </c>
      <c r="U201" s="39">
        <f>Q201-T201</f>
        <v>0</v>
      </c>
    </row>
    <row r="202" spans="1:21" x14ac:dyDescent="0.2">
      <c r="A202" s="6" t="s">
        <v>185</v>
      </c>
      <c r="B202" s="6"/>
      <c r="C202" s="23" t="s">
        <v>516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66"/>
      <c r="Q202" s="36">
        <v>6.5523631455119858E-5</v>
      </c>
      <c r="R202" s="37">
        <v>6.5523631455119858E-5</v>
      </c>
      <c r="S202" s="37">
        <f>SUBTOTAL(9,S203:S205)</f>
        <v>0</v>
      </c>
      <c r="T202" s="37">
        <f>SUBTOTAL(9,T203:T205)</f>
        <v>6.5523631455119858E-5</v>
      </c>
      <c r="U202" s="37">
        <f>SUBTOTAL(9,U203:U205)</f>
        <v>0</v>
      </c>
    </row>
    <row r="203" spans="1:21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101">
        <v>1</v>
      </c>
      <c r="M203" s="101">
        <v>1</v>
      </c>
      <c r="N203" s="101">
        <v>1</v>
      </c>
      <c r="O203" s="101">
        <v>1</v>
      </c>
      <c r="P203" s="67">
        <f>SUM(D203:O203)/12</f>
        <v>1</v>
      </c>
      <c r="Q203" s="38">
        <v>2.3633711095585222E-5</v>
      </c>
      <c r="R203" s="39">
        <v>2.3633711095585222E-5</v>
      </c>
      <c r="S203" s="39">
        <f t="shared" ref="S203:S205" si="106">T203-R203</f>
        <v>0</v>
      </c>
      <c r="T203" s="39">
        <f t="shared" ref="T203:T205" si="107">Q203*P203</f>
        <v>2.3633711095585222E-5</v>
      </c>
      <c r="U203" s="39">
        <f>Q203-T203</f>
        <v>0</v>
      </c>
    </row>
    <row r="204" spans="1:21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101">
        <v>1</v>
      </c>
      <c r="M204" s="101">
        <v>1</v>
      </c>
      <c r="N204" s="101">
        <v>1</v>
      </c>
      <c r="O204" s="101">
        <v>1</v>
      </c>
      <c r="P204" s="67">
        <f>SUM(D204:O204)/12</f>
        <v>1</v>
      </c>
      <c r="Q204" s="38">
        <v>1.3866857515081188E-5</v>
      </c>
      <c r="R204" s="39">
        <v>1.3866857515081188E-5</v>
      </c>
      <c r="S204" s="39">
        <f t="shared" si="106"/>
        <v>0</v>
      </c>
      <c r="T204" s="39">
        <f t="shared" si="107"/>
        <v>1.3866857515081188E-5</v>
      </c>
      <c r="U204" s="39">
        <f>Q204-T204</f>
        <v>0</v>
      </c>
    </row>
    <row r="205" spans="1:21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101">
        <v>1</v>
      </c>
      <c r="M205" s="101">
        <v>1</v>
      </c>
      <c r="N205" s="101">
        <v>1</v>
      </c>
      <c r="O205" s="101">
        <v>1</v>
      </c>
      <c r="P205" s="67">
        <f>SUM(D205:O205)/12</f>
        <v>1</v>
      </c>
      <c r="Q205" s="38">
        <v>2.8023062844453443E-5</v>
      </c>
      <c r="R205" s="39">
        <v>2.8023062844453443E-5</v>
      </c>
      <c r="S205" s="39">
        <f t="shared" si="106"/>
        <v>0</v>
      </c>
      <c r="T205" s="39">
        <f t="shared" si="107"/>
        <v>2.8023062844453443E-5</v>
      </c>
      <c r="U205" s="39">
        <f>Q205-T205</f>
        <v>0</v>
      </c>
    </row>
    <row r="206" spans="1:21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66"/>
      <c r="Q206" s="36">
        <v>8.4826224324209887E-5</v>
      </c>
      <c r="R206" s="37">
        <v>8.4826224324209887E-5</v>
      </c>
      <c r="S206" s="37">
        <f>SUBTOTAL(9,S207:S209)</f>
        <v>0</v>
      </c>
      <c r="T206" s="37">
        <f>SUBTOTAL(9,T207:T209)</f>
        <v>8.4826224324209887E-5</v>
      </c>
      <c r="U206" s="37">
        <f>SUBTOTAL(9,U207:U209)</f>
        <v>0</v>
      </c>
    </row>
    <row r="207" spans="1:2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1.4099791604573363E-5</v>
      </c>
      <c r="R207" s="39">
        <v>1.4099791604573363E-5</v>
      </c>
      <c r="S207" s="39">
        <f t="shared" ref="S207:S209" si="108">T207-R207</f>
        <v>0</v>
      </c>
      <c r="T207" s="39">
        <f t="shared" ref="T207:T209" si="109">Q207*P207</f>
        <v>1.4099791604573363E-5</v>
      </c>
      <c r="U207" s="39">
        <f>Q207-T207</f>
        <v>0</v>
      </c>
    </row>
    <row r="208" spans="1:2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2.1155146799582521E-6</v>
      </c>
      <c r="R208" s="39">
        <v>2.1155146799582521E-6</v>
      </c>
      <c r="S208" s="39">
        <f t="shared" si="108"/>
        <v>0</v>
      </c>
      <c r="T208" s="39">
        <f t="shared" si="109"/>
        <v>2.1155146799582521E-6</v>
      </c>
      <c r="U208" s="39">
        <f>Q208-T208</f>
        <v>0</v>
      </c>
    </row>
    <row r="209" spans="1:2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6.8610918039678276E-5</v>
      </c>
      <c r="R209" s="39">
        <v>6.8610918039678276E-5</v>
      </c>
      <c r="S209" s="39">
        <f t="shared" si="108"/>
        <v>0</v>
      </c>
      <c r="T209" s="39">
        <f t="shared" si="109"/>
        <v>6.8610918039678276E-5</v>
      </c>
      <c r="U209" s="39">
        <f>Q209-T209</f>
        <v>0</v>
      </c>
    </row>
    <row r="210" spans="1:21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65"/>
      <c r="Q210" s="34">
        <v>1.6747961034487558E-4</v>
      </c>
      <c r="R210" s="35">
        <v>1.6747961034487561E-4</v>
      </c>
      <c r="S210" s="35">
        <f>SUBTOTAL(9,S211:S221)</f>
        <v>0</v>
      </c>
      <c r="T210" s="35">
        <f>SUBTOTAL(9,T211:T221)</f>
        <v>1.6747961034487561E-4</v>
      </c>
      <c r="U210" s="35">
        <f>SUBTOTAL(9,U211:U221)</f>
        <v>0</v>
      </c>
    </row>
    <row r="211" spans="1:21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66"/>
      <c r="Q211" s="36">
        <v>9.3687728611570504E-5</v>
      </c>
      <c r="R211" s="37">
        <v>9.3687728611570504E-5</v>
      </c>
      <c r="S211" s="37">
        <f>SUBTOTAL(9,S212:S213)</f>
        <v>0</v>
      </c>
      <c r="T211" s="37">
        <f>SUBTOTAL(9,T212:T213)</f>
        <v>9.3687728611570504E-5</v>
      </c>
      <c r="U211" s="37">
        <f>SUBTOTAL(9,U212:U213)</f>
        <v>0</v>
      </c>
    </row>
    <row r="212" spans="1:2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7.9156644981921779E-5</v>
      </c>
      <c r="R212" s="39">
        <v>7.9156644981921779E-5</v>
      </c>
      <c r="S212" s="39">
        <f t="shared" ref="S212:S213" si="110">T212-R212</f>
        <v>0</v>
      </c>
      <c r="T212" s="39">
        <f t="shared" ref="T212:T213" si="111">Q212*P212</f>
        <v>7.9156644981921779E-5</v>
      </c>
      <c r="U212" s="39">
        <f>Q212-T212</f>
        <v>0</v>
      </c>
    </row>
    <row r="213" spans="1:2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1.4531083629648723E-5</v>
      </c>
      <c r="R213" s="39">
        <v>1.4531083629648723E-5</v>
      </c>
      <c r="S213" s="39">
        <f t="shared" si="110"/>
        <v>0</v>
      </c>
      <c r="T213" s="39">
        <f t="shared" si="111"/>
        <v>1.4531083629648723E-5</v>
      </c>
      <c r="U213" s="39">
        <f>Q213-T213</f>
        <v>0</v>
      </c>
    </row>
    <row r="214" spans="1:21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66"/>
      <c r="Q214" s="36">
        <v>3.4306823868019758E-5</v>
      </c>
      <c r="R214" s="37">
        <v>3.4306823868019758E-5</v>
      </c>
      <c r="S214" s="37">
        <f>SUBTOTAL(9,S215:S216)</f>
        <v>0</v>
      </c>
      <c r="T214" s="37">
        <f>SUBTOTAL(9,T215:T216)</f>
        <v>3.4306823868019758E-5</v>
      </c>
      <c r="U214" s="37">
        <f>SUBTOTAL(9,U215:U216)</f>
        <v>0</v>
      </c>
    </row>
    <row r="215" spans="1:2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5.3110792201790605E-6</v>
      </c>
      <c r="R215" s="39">
        <v>5.3110792201790605E-6</v>
      </c>
      <c r="S215" s="39">
        <f t="shared" ref="S215:S216" si="112">T215-R215</f>
        <v>0</v>
      </c>
      <c r="T215" s="39">
        <f t="shared" ref="T215:T216" si="113">Q215*P215</f>
        <v>5.3110792201790605E-6</v>
      </c>
      <c r="U215" s="39">
        <f>Q215-T215</f>
        <v>0</v>
      </c>
    </row>
    <row r="216" spans="1:2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2.8995744647840696E-5</v>
      </c>
      <c r="R216" s="39">
        <v>2.8995744647840696E-5</v>
      </c>
      <c r="S216" s="39">
        <f t="shared" si="112"/>
        <v>0</v>
      </c>
      <c r="T216" s="39">
        <f t="shared" si="113"/>
        <v>2.8995744647840696E-5</v>
      </c>
      <c r="U216" s="39">
        <f>Q216-T216</f>
        <v>0</v>
      </c>
    </row>
    <row r="217" spans="1:21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66"/>
      <c r="Q217" s="36">
        <v>3.9485057865285309E-5</v>
      </c>
      <c r="R217" s="37">
        <v>3.9485057865285309E-5</v>
      </c>
      <c r="S217" s="37">
        <f>SUBTOTAL(9,S218:S221)</f>
        <v>0</v>
      </c>
      <c r="T217" s="37">
        <f>SUBTOTAL(9,T218:T221)</f>
        <v>3.9485057865285309E-5</v>
      </c>
      <c r="U217" s="37">
        <f>SUBTOTAL(9,U218:U221)</f>
        <v>0</v>
      </c>
    </row>
    <row r="218" spans="1:2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3.6477842373989812E-6</v>
      </c>
      <c r="R218" s="39">
        <v>3.6477842373989812E-6</v>
      </c>
      <c r="S218" s="39">
        <f t="shared" ref="S218:S221" si="114">T218-R218</f>
        <v>0</v>
      </c>
      <c r="T218" s="39">
        <f t="shared" ref="T218:T221" si="115">Q218*P218</f>
        <v>3.6477842373989812E-6</v>
      </c>
      <c r="U218" s="39">
        <f>Q218-T218</f>
        <v>0</v>
      </c>
    </row>
    <row r="219" spans="1:2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1.236370471882698E-5</v>
      </c>
      <c r="R219" s="39">
        <v>1.236370471882698E-5</v>
      </c>
      <c r="S219" s="39">
        <f t="shared" si="114"/>
        <v>0</v>
      </c>
      <c r="T219" s="39">
        <f t="shared" si="115"/>
        <v>1.236370471882698E-5</v>
      </c>
      <c r="U219" s="39">
        <f>Q219-T219</f>
        <v>0</v>
      </c>
    </row>
    <row r="220" spans="1:2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2.1939479554044462E-5</v>
      </c>
      <c r="R220" s="39">
        <v>2.1939479554044462E-5</v>
      </c>
      <c r="S220" s="39">
        <f t="shared" si="114"/>
        <v>0</v>
      </c>
      <c r="T220" s="39">
        <f t="shared" si="115"/>
        <v>2.1939479554044462E-5</v>
      </c>
      <c r="U220" s="39">
        <f>Q220-T220</f>
        <v>0</v>
      </c>
    </row>
    <row r="221" spans="1:2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1.5340893550148875E-6</v>
      </c>
      <c r="R221" s="39">
        <v>1.5340893550148875E-6</v>
      </c>
      <c r="S221" s="39">
        <f t="shared" si="114"/>
        <v>0</v>
      </c>
      <c r="T221" s="39">
        <f t="shared" si="115"/>
        <v>1.5340893550148875E-6</v>
      </c>
      <c r="U221" s="39">
        <f>Q221-T221</f>
        <v>0</v>
      </c>
    </row>
    <row r="222" spans="1:21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65"/>
      <c r="Q222" s="34">
        <v>1.469668520889707E-4</v>
      </c>
      <c r="R222" s="35">
        <v>1.469668520889707E-4</v>
      </c>
      <c r="S222" s="35">
        <f>SUBTOTAL(9,S223:S229)</f>
        <v>0</v>
      </c>
      <c r="T222" s="35">
        <f>SUBTOTAL(9,T223:T229)</f>
        <v>1.469668520889707E-4</v>
      </c>
      <c r="U222" s="35">
        <f>SUBTOTAL(9,U223:U229)</f>
        <v>0</v>
      </c>
    </row>
    <row r="223" spans="1:21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66"/>
      <c r="Q223" s="36">
        <v>1.469668520889707E-4</v>
      </c>
      <c r="R223" s="37">
        <v>1.469668520889707E-4</v>
      </c>
      <c r="S223" s="37">
        <f>SUBTOTAL(9,S224:S229)</f>
        <v>0</v>
      </c>
      <c r="T223" s="37">
        <f>SUBTOTAL(9,T224:T229)</f>
        <v>1.469668520889707E-4</v>
      </c>
      <c r="U223" s="37">
        <f>SUBTOTAL(9,U224:U229)</f>
        <v>0</v>
      </c>
    </row>
    <row r="224" spans="1:2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16">SUM(D224:O224)/12</f>
        <v>1</v>
      </c>
      <c r="Q224" s="38">
        <v>4.7314736928098543E-6</v>
      </c>
      <c r="R224" s="39">
        <v>4.7314736928098543E-6</v>
      </c>
      <c r="S224" s="39">
        <f t="shared" ref="S224:S229" si="117">T224-R224</f>
        <v>0</v>
      </c>
      <c r="T224" s="39">
        <f t="shared" ref="T224:T229" si="118">Q224*P224</f>
        <v>4.7314736928098543E-6</v>
      </c>
      <c r="U224" s="39">
        <f t="shared" ref="U224:U229" si="119">Q224-T224</f>
        <v>0</v>
      </c>
    </row>
    <row r="225" spans="1:2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16"/>
        <v>1</v>
      </c>
      <c r="Q225" s="38">
        <v>9.683142892092783E-6</v>
      </c>
      <c r="R225" s="39">
        <v>9.683142892092783E-6</v>
      </c>
      <c r="S225" s="39">
        <f t="shared" si="117"/>
        <v>0</v>
      </c>
      <c r="T225" s="39">
        <f t="shared" si="118"/>
        <v>9.683142892092783E-6</v>
      </c>
      <c r="U225" s="39">
        <f t="shared" si="119"/>
        <v>0</v>
      </c>
    </row>
    <row r="226" spans="1:2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16"/>
        <v>1</v>
      </c>
      <c r="Q226" s="38">
        <v>3.6633435066580296E-5</v>
      </c>
      <c r="R226" s="39">
        <v>3.6633435066580296E-5</v>
      </c>
      <c r="S226" s="39">
        <f t="shared" si="117"/>
        <v>0</v>
      </c>
      <c r="T226" s="39">
        <f t="shared" si="118"/>
        <v>3.6633435066580296E-5</v>
      </c>
      <c r="U226" s="39">
        <f t="shared" si="119"/>
        <v>0</v>
      </c>
    </row>
    <row r="227" spans="1:2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16"/>
        <v>1</v>
      </c>
      <c r="Q227" s="38">
        <v>2.8496210213734426E-5</v>
      </c>
      <c r="R227" s="39">
        <v>2.8496210213734426E-5</v>
      </c>
      <c r="S227" s="39">
        <f t="shared" si="117"/>
        <v>0</v>
      </c>
      <c r="T227" s="39">
        <f t="shared" si="118"/>
        <v>2.8496210213734426E-5</v>
      </c>
      <c r="U227" s="39">
        <f t="shared" si="119"/>
        <v>0</v>
      </c>
    </row>
    <row r="228" spans="1:2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16"/>
        <v>1</v>
      </c>
      <c r="Q228" s="38">
        <v>3.9462310395608341E-6</v>
      </c>
      <c r="R228" s="39">
        <v>3.9462310395608341E-6</v>
      </c>
      <c r="S228" s="39">
        <f t="shared" si="117"/>
        <v>0</v>
      </c>
      <c r="T228" s="39">
        <f t="shared" si="118"/>
        <v>3.9462310395608341E-6</v>
      </c>
      <c r="U228" s="39">
        <f t="shared" si="119"/>
        <v>0</v>
      </c>
    </row>
    <row r="229" spans="1:2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16"/>
        <v>1</v>
      </c>
      <c r="Q229" s="38">
        <v>6.3476359184192507E-5</v>
      </c>
      <c r="R229" s="39">
        <v>6.3476359184192507E-5</v>
      </c>
      <c r="S229" s="39">
        <f t="shared" si="117"/>
        <v>0</v>
      </c>
      <c r="T229" s="39">
        <f t="shared" si="118"/>
        <v>6.3476359184192507E-5</v>
      </c>
      <c r="U229" s="39">
        <f t="shared" si="119"/>
        <v>0</v>
      </c>
    </row>
    <row r="230" spans="1:21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65"/>
      <c r="Q230" s="34">
        <v>3.7778178730604159E-4</v>
      </c>
      <c r="R230" s="35">
        <v>3.7778178730604159E-4</v>
      </c>
      <c r="S230" s="35">
        <f>SUBTOTAL(9,S231:S244)</f>
        <v>0</v>
      </c>
      <c r="T230" s="35">
        <f>SUBTOTAL(9,T231:T244)</f>
        <v>3.7778178730604159E-4</v>
      </c>
      <c r="U230" s="35">
        <f>SUBTOTAL(9,U231:U244)</f>
        <v>0</v>
      </c>
    </row>
    <row r="231" spans="1:21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66"/>
      <c r="Q231" s="36">
        <v>9.7501114428217837E-5</v>
      </c>
      <c r="R231" s="37">
        <v>9.7501114428217837E-5</v>
      </c>
      <c r="S231" s="37">
        <f>SUBTOTAL(9,S232:S239)</f>
        <v>0</v>
      </c>
      <c r="T231" s="37">
        <f>SUBTOTAL(9,T232:T239)</f>
        <v>9.7501114428217837E-5</v>
      </c>
      <c r="U231" s="37">
        <f>SUBTOTAL(9,U232:U239)</f>
        <v>0</v>
      </c>
    </row>
    <row r="232" spans="1:21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101">
        <v>1</v>
      </c>
      <c r="M232" s="101">
        <v>1</v>
      </c>
      <c r="N232" s="101">
        <v>1</v>
      </c>
      <c r="O232" s="101">
        <v>1</v>
      </c>
      <c r="P232" s="67">
        <f t="shared" ref="P232:P239" si="120">SUM(D232:O232)/12</f>
        <v>1</v>
      </c>
      <c r="Q232" s="38">
        <v>3.1901051474983356E-6</v>
      </c>
      <c r="R232" s="39">
        <v>3.1901051474983356E-6</v>
      </c>
      <c r="S232" s="39">
        <f t="shared" ref="S232:S239" si="121">T232-R232</f>
        <v>0</v>
      </c>
      <c r="T232" s="39">
        <f t="shared" ref="T232:T239" si="122">Q232*P232</f>
        <v>3.1901051474983356E-6</v>
      </c>
      <c r="U232" s="39">
        <f t="shared" ref="U232:U239" si="123">Q232-T232</f>
        <v>0</v>
      </c>
    </row>
    <row r="233" spans="1:21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101">
        <v>1</v>
      </c>
      <c r="M233" s="101">
        <v>1</v>
      </c>
      <c r="N233" s="101">
        <v>1</v>
      </c>
      <c r="O233" s="101">
        <v>1</v>
      </c>
      <c r="P233" s="67">
        <f t="shared" si="120"/>
        <v>1</v>
      </c>
      <c r="Q233" s="38">
        <v>1.3821362575727244E-5</v>
      </c>
      <c r="R233" s="39">
        <v>1.3821362575727244E-5</v>
      </c>
      <c r="S233" s="39">
        <f t="shared" si="121"/>
        <v>0</v>
      </c>
      <c r="T233" s="39">
        <f t="shared" si="122"/>
        <v>1.3821362575727244E-5</v>
      </c>
      <c r="U233" s="39">
        <f t="shared" si="123"/>
        <v>0</v>
      </c>
    </row>
    <row r="234" spans="1:21" x14ac:dyDescent="0.2">
      <c r="A234" s="7" t="s">
        <v>217</v>
      </c>
      <c r="B234" s="7" t="s">
        <v>366</v>
      </c>
      <c r="C234" s="24" t="s">
        <v>551</v>
      </c>
      <c r="D234" s="101">
        <v>1</v>
      </c>
      <c r="E234" s="101">
        <v>1</v>
      </c>
      <c r="F234" s="101">
        <v>1</v>
      </c>
      <c r="G234" s="101">
        <v>1</v>
      </c>
      <c r="H234" s="101">
        <v>1</v>
      </c>
      <c r="I234" s="101">
        <v>1</v>
      </c>
      <c r="J234" s="101">
        <v>1</v>
      </c>
      <c r="K234" s="101">
        <v>1</v>
      </c>
      <c r="L234" s="101">
        <v>1</v>
      </c>
      <c r="M234" s="101">
        <v>1</v>
      </c>
      <c r="N234" s="101">
        <v>1</v>
      </c>
      <c r="O234" s="101">
        <v>1</v>
      </c>
      <c r="P234" s="67">
        <f t="shared" si="120"/>
        <v>1</v>
      </c>
      <c r="Q234" s="38">
        <v>1.4118899479102018E-5</v>
      </c>
      <c r="R234" s="39">
        <v>1.4118899479102018E-5</v>
      </c>
      <c r="S234" s="39">
        <f t="shared" si="121"/>
        <v>0</v>
      </c>
      <c r="T234" s="39">
        <f t="shared" si="122"/>
        <v>1.4118899479102018E-5</v>
      </c>
      <c r="U234" s="39">
        <f t="shared" si="123"/>
        <v>0</v>
      </c>
    </row>
    <row r="235" spans="1:21" x14ac:dyDescent="0.2">
      <c r="A235" s="7" t="s">
        <v>218</v>
      </c>
      <c r="B235" s="7" t="s">
        <v>366</v>
      </c>
      <c r="C235" s="24" t="s">
        <v>552</v>
      </c>
      <c r="D235" s="101">
        <v>1</v>
      </c>
      <c r="E235" s="101">
        <v>1</v>
      </c>
      <c r="F235" s="101">
        <v>1</v>
      </c>
      <c r="G235" s="101">
        <v>1</v>
      </c>
      <c r="H235" s="101">
        <v>1</v>
      </c>
      <c r="I235" s="101">
        <v>1</v>
      </c>
      <c r="J235" s="101">
        <v>1</v>
      </c>
      <c r="K235" s="101">
        <v>1</v>
      </c>
      <c r="L235" s="101">
        <v>1</v>
      </c>
      <c r="M235" s="101">
        <v>1</v>
      </c>
      <c r="N235" s="101">
        <v>1</v>
      </c>
      <c r="O235" s="101">
        <v>1</v>
      </c>
      <c r="P235" s="67">
        <f t="shared" si="120"/>
        <v>1</v>
      </c>
      <c r="Q235" s="38">
        <v>5.2637644832509626E-6</v>
      </c>
      <c r="R235" s="39">
        <v>5.2637644832509626E-6</v>
      </c>
      <c r="S235" s="39">
        <f t="shared" si="121"/>
        <v>0</v>
      </c>
      <c r="T235" s="39">
        <f t="shared" si="122"/>
        <v>5.2637644832509626E-6</v>
      </c>
      <c r="U235" s="39">
        <f t="shared" si="123"/>
        <v>0</v>
      </c>
    </row>
    <row r="236" spans="1:21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101">
        <v>1</v>
      </c>
      <c r="M236" s="101">
        <v>1</v>
      </c>
      <c r="N236" s="101">
        <v>1</v>
      </c>
      <c r="O236" s="101">
        <v>1</v>
      </c>
      <c r="P236" s="67">
        <f t="shared" si="120"/>
        <v>1</v>
      </c>
      <c r="Q236" s="38">
        <v>1.9944981412767693E-6</v>
      </c>
      <c r="R236" s="39">
        <v>1.9944981412767693E-6</v>
      </c>
      <c r="S236" s="39">
        <f t="shared" si="121"/>
        <v>0</v>
      </c>
      <c r="T236" s="39">
        <f t="shared" si="122"/>
        <v>1.9944981412767693E-6</v>
      </c>
      <c r="U236" s="39">
        <f t="shared" si="123"/>
        <v>0</v>
      </c>
    </row>
    <row r="237" spans="1:21" x14ac:dyDescent="0.2">
      <c r="A237" s="7" t="s">
        <v>220</v>
      </c>
      <c r="B237" s="7" t="s">
        <v>368</v>
      </c>
      <c r="C237" s="24" t="s">
        <v>554</v>
      </c>
      <c r="D237" s="101">
        <v>1</v>
      </c>
      <c r="E237" s="101">
        <v>1</v>
      </c>
      <c r="F237" s="101">
        <v>1</v>
      </c>
      <c r="G237" s="101">
        <v>1</v>
      </c>
      <c r="H237" s="101">
        <v>1</v>
      </c>
      <c r="I237" s="101">
        <v>1</v>
      </c>
      <c r="J237" s="101">
        <v>1</v>
      </c>
      <c r="K237" s="101">
        <v>1</v>
      </c>
      <c r="L237" s="101">
        <v>1</v>
      </c>
      <c r="M237" s="101">
        <v>1</v>
      </c>
      <c r="N237" s="101">
        <v>1</v>
      </c>
      <c r="O237" s="101">
        <v>1</v>
      </c>
      <c r="P237" s="67">
        <f t="shared" si="120"/>
        <v>1</v>
      </c>
      <c r="Q237" s="38">
        <v>1.9527337869498514E-5</v>
      </c>
      <c r="R237" s="39">
        <v>1.9527337869498514E-5</v>
      </c>
      <c r="S237" s="39">
        <f t="shared" si="121"/>
        <v>0</v>
      </c>
      <c r="T237" s="39">
        <f t="shared" si="122"/>
        <v>1.9527337869498514E-5</v>
      </c>
      <c r="U237" s="39">
        <f t="shared" si="123"/>
        <v>0</v>
      </c>
    </row>
    <row r="238" spans="1:21" x14ac:dyDescent="0.2">
      <c r="A238" s="7" t="s">
        <v>221</v>
      </c>
      <c r="B238" s="7" t="s">
        <v>369</v>
      </c>
      <c r="C238" s="24" t="s">
        <v>620</v>
      </c>
      <c r="D238" s="101">
        <v>1</v>
      </c>
      <c r="E238" s="101">
        <v>1</v>
      </c>
      <c r="F238" s="101">
        <v>1</v>
      </c>
      <c r="G238" s="101">
        <v>1</v>
      </c>
      <c r="H238" s="101">
        <v>1</v>
      </c>
      <c r="I238" s="101">
        <v>1</v>
      </c>
      <c r="J238" s="101">
        <v>1</v>
      </c>
      <c r="K238" s="101">
        <v>1</v>
      </c>
      <c r="L238" s="101">
        <v>1</v>
      </c>
      <c r="M238" s="101">
        <v>1</v>
      </c>
      <c r="N238" s="101">
        <v>1</v>
      </c>
      <c r="O238" s="101">
        <v>1</v>
      </c>
      <c r="P238" s="67">
        <f t="shared" si="120"/>
        <v>1</v>
      </c>
      <c r="Q238" s="38">
        <v>3.6926422476019675E-5</v>
      </c>
      <c r="R238" s="39">
        <v>3.6926422476019675E-5</v>
      </c>
      <c r="S238" s="39">
        <f t="shared" si="121"/>
        <v>0</v>
      </c>
      <c r="T238" s="39">
        <f t="shared" si="122"/>
        <v>3.6926422476019675E-5</v>
      </c>
      <c r="U238" s="39">
        <f t="shared" si="123"/>
        <v>0</v>
      </c>
    </row>
    <row r="239" spans="1:21" x14ac:dyDescent="0.2">
      <c r="A239" s="7" t="s">
        <v>222</v>
      </c>
      <c r="B239" s="7" t="s">
        <v>366</v>
      </c>
      <c r="C239" s="24" t="s">
        <v>621</v>
      </c>
      <c r="D239" s="101">
        <v>1</v>
      </c>
      <c r="E239" s="101">
        <v>1</v>
      </c>
      <c r="F239" s="101">
        <v>1</v>
      </c>
      <c r="G239" s="101">
        <v>1</v>
      </c>
      <c r="H239" s="101">
        <v>1</v>
      </c>
      <c r="I239" s="101">
        <v>1</v>
      </c>
      <c r="J239" s="101">
        <v>1</v>
      </c>
      <c r="K239" s="101">
        <v>1</v>
      </c>
      <c r="L239" s="101">
        <v>1</v>
      </c>
      <c r="M239" s="101">
        <v>1</v>
      </c>
      <c r="N239" s="101">
        <v>1</v>
      </c>
      <c r="O239" s="101">
        <v>1</v>
      </c>
      <c r="P239" s="67">
        <f t="shared" si="120"/>
        <v>1</v>
      </c>
      <c r="Q239" s="38">
        <v>2.6587242558443064E-6</v>
      </c>
      <c r="R239" s="39">
        <v>2.6587242558443064E-6</v>
      </c>
      <c r="S239" s="39">
        <f t="shared" si="121"/>
        <v>0</v>
      </c>
      <c r="T239" s="39">
        <f t="shared" si="122"/>
        <v>2.6587242558443064E-6</v>
      </c>
      <c r="U239" s="39">
        <f t="shared" si="123"/>
        <v>0</v>
      </c>
    </row>
    <row r="240" spans="1:21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66"/>
      <c r="Q240" s="36">
        <v>2.7992581235086305E-4</v>
      </c>
      <c r="R240" s="37">
        <v>2.7992581235086305E-4</v>
      </c>
      <c r="S240" s="37">
        <f>SUBTOTAL(9,S241:S242)</f>
        <v>0</v>
      </c>
      <c r="T240" s="37">
        <f>SUBTOTAL(9,T241:T242)</f>
        <v>2.7992581235086305E-4</v>
      </c>
      <c r="U240" s="37">
        <f>SUBTOTAL(9,U241:U242)</f>
        <v>0</v>
      </c>
    </row>
    <row r="241" spans="1:21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101">
        <v>1</v>
      </c>
      <c r="M241" s="101">
        <v>1</v>
      </c>
      <c r="N241" s="101">
        <v>1</v>
      </c>
      <c r="O241" s="101">
        <v>1</v>
      </c>
      <c r="P241" s="67">
        <f>SUM(D241:O241)/12</f>
        <v>1</v>
      </c>
      <c r="Q241" s="38">
        <v>2.8564452622765338E-5</v>
      </c>
      <c r="R241" s="39">
        <v>2.8564452622765338E-5</v>
      </c>
      <c r="S241" s="39">
        <f t="shared" ref="S241:S242" si="124">T241-R241</f>
        <v>0</v>
      </c>
      <c r="T241" s="39">
        <f t="shared" ref="T241:T242" si="125">Q241*P241</f>
        <v>2.8564452622765338E-5</v>
      </c>
      <c r="U241" s="39">
        <f>Q241-T241</f>
        <v>0</v>
      </c>
    </row>
    <row r="242" spans="1:21" x14ac:dyDescent="0.2">
      <c r="A242" s="7" t="s">
        <v>225</v>
      </c>
      <c r="B242" s="7" t="s">
        <v>371</v>
      </c>
      <c r="C242" s="24" t="s">
        <v>558</v>
      </c>
      <c r="D242" s="101">
        <v>1</v>
      </c>
      <c r="E242" s="101">
        <v>1</v>
      </c>
      <c r="F242" s="101">
        <v>1</v>
      </c>
      <c r="G242" s="101">
        <v>1</v>
      </c>
      <c r="H242" s="101">
        <v>1</v>
      </c>
      <c r="I242" s="101">
        <v>1</v>
      </c>
      <c r="J242" s="101">
        <v>1</v>
      </c>
      <c r="K242" s="101">
        <v>1</v>
      </c>
      <c r="L242" s="101">
        <v>1</v>
      </c>
      <c r="M242" s="101">
        <v>1</v>
      </c>
      <c r="N242" s="101">
        <v>1</v>
      </c>
      <c r="O242" s="101">
        <v>1</v>
      </c>
      <c r="P242" s="67">
        <f>SUM(D242:O242)/12</f>
        <v>1</v>
      </c>
      <c r="Q242" s="38">
        <v>2.513613597280977E-4</v>
      </c>
      <c r="R242" s="39">
        <v>2.513613597280977E-4</v>
      </c>
      <c r="S242" s="39">
        <f t="shared" si="124"/>
        <v>0</v>
      </c>
      <c r="T242" s="39">
        <f t="shared" si="125"/>
        <v>2.513613597280977E-4</v>
      </c>
      <c r="U242" s="39">
        <f>Q242-T242</f>
        <v>0</v>
      </c>
    </row>
    <row r="243" spans="1:21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66"/>
      <c r="Q243" s="36">
        <v>3.5486052696073907E-7</v>
      </c>
      <c r="R243" s="37">
        <v>3.5486052696073907E-7</v>
      </c>
      <c r="S243" s="37">
        <f>SUBTOTAL(9,S244:S245)</f>
        <v>0</v>
      </c>
      <c r="T243" s="37">
        <f>SUBTOTAL(9,T244:T245)</f>
        <v>3.5486052696073907E-7</v>
      </c>
      <c r="U243" s="37">
        <f>SUBTOTAL(9,U244:U245)</f>
        <v>0</v>
      </c>
    </row>
    <row r="244" spans="1:21" x14ac:dyDescent="0.2">
      <c r="A244" s="7" t="s">
        <v>227</v>
      </c>
      <c r="B244" s="7" t="s">
        <v>373</v>
      </c>
      <c r="C244" s="24" t="s">
        <v>561</v>
      </c>
      <c r="D244" s="101">
        <v>1</v>
      </c>
      <c r="E244" s="101">
        <v>1</v>
      </c>
      <c r="F244" s="101">
        <v>1</v>
      </c>
      <c r="G244" s="101">
        <v>1</v>
      </c>
      <c r="H244" s="101">
        <v>1</v>
      </c>
      <c r="I244" s="101">
        <v>1</v>
      </c>
      <c r="J244" s="101">
        <v>1</v>
      </c>
      <c r="K244" s="101">
        <v>1</v>
      </c>
      <c r="L244" s="101">
        <v>1</v>
      </c>
      <c r="M244" s="101">
        <v>1</v>
      </c>
      <c r="N244" s="101">
        <v>1</v>
      </c>
      <c r="O244" s="101">
        <v>1</v>
      </c>
      <c r="P244" s="67">
        <f>SUM(D244:O244)/12</f>
        <v>1</v>
      </c>
      <c r="Q244" s="38">
        <v>3.5486052696073907E-7</v>
      </c>
      <c r="R244" s="39">
        <v>3.5486052696073907E-7</v>
      </c>
      <c r="S244" s="39">
        <f t="shared" ref="S244" si="126">T244-R244</f>
        <v>0</v>
      </c>
      <c r="T244" s="39">
        <f t="shared" ref="T244" si="127">Q244*P244</f>
        <v>3.5486052696073907E-7</v>
      </c>
      <c r="U244" s="39">
        <f>Q244-T244</f>
        <v>0</v>
      </c>
    </row>
    <row r="245" spans="1:21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65"/>
      <c r="Q245" s="34">
        <v>2.2724267257899947E-4</v>
      </c>
      <c r="R245" s="35">
        <v>1.257942382449737E-4</v>
      </c>
      <c r="S245" s="35">
        <f>SUBTOTAL(9,S246:S258)</f>
        <v>0</v>
      </c>
      <c r="T245" s="35">
        <f>SUBTOTAL(9,T246:T258)</f>
        <v>1.257942382449737E-4</v>
      </c>
      <c r="U245" s="35">
        <f>SUBTOTAL(9,U246:U258)</f>
        <v>1.0144843433402574E-4</v>
      </c>
    </row>
    <row r="246" spans="1:21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66"/>
      <c r="Q246" s="36">
        <v>3.4775421743365347E-5</v>
      </c>
      <c r="R246" s="37">
        <v>3.4775421743365347E-5</v>
      </c>
      <c r="S246" s="37">
        <f>SUBTOTAL(9,S247:S248)</f>
        <v>0</v>
      </c>
      <c r="T246" s="37">
        <f>SUBTOTAL(9,T247:T248)</f>
        <v>3.4775421743365347E-5</v>
      </c>
      <c r="U246" s="37">
        <f>SUBTOTAL(9,U247:U248)</f>
        <v>0</v>
      </c>
    </row>
    <row r="247" spans="1:21" x14ac:dyDescent="0.2">
      <c r="A247" s="7" t="s">
        <v>230</v>
      </c>
      <c r="B247" s="7" t="s">
        <v>404</v>
      </c>
      <c r="C247" s="24" t="s">
        <v>622</v>
      </c>
      <c r="D247" s="101">
        <v>1</v>
      </c>
      <c r="E247" s="101">
        <v>1</v>
      </c>
      <c r="F247" s="101">
        <v>1</v>
      </c>
      <c r="G247" s="101">
        <v>1</v>
      </c>
      <c r="H247" s="101">
        <v>1</v>
      </c>
      <c r="I247" s="101">
        <v>1</v>
      </c>
      <c r="J247" s="101">
        <v>1</v>
      </c>
      <c r="K247" s="101">
        <v>1</v>
      </c>
      <c r="L247" s="101">
        <v>1</v>
      </c>
      <c r="M247" s="101">
        <v>1</v>
      </c>
      <c r="N247" s="101">
        <v>1</v>
      </c>
      <c r="O247" s="101">
        <v>1</v>
      </c>
      <c r="P247" s="67">
        <f>SUM(D247:O247)/12</f>
        <v>1</v>
      </c>
      <c r="Q247" s="38">
        <v>2.4428962635492109E-5</v>
      </c>
      <c r="R247" s="39">
        <v>2.4428962635492109E-5</v>
      </c>
      <c r="S247" s="39">
        <f t="shared" ref="S247:S248" si="128">T247-R247</f>
        <v>0</v>
      </c>
      <c r="T247" s="39">
        <f t="shared" ref="T247:T248" si="129">Q247*P247</f>
        <v>2.4428962635492109E-5</v>
      </c>
      <c r="U247" s="39">
        <f>Q247-T247</f>
        <v>0</v>
      </c>
    </row>
    <row r="248" spans="1:21" x14ac:dyDescent="0.2">
      <c r="A248" s="7" t="s">
        <v>231</v>
      </c>
      <c r="B248" s="7" t="s">
        <v>404</v>
      </c>
      <c r="C248" s="24" t="s">
        <v>623</v>
      </c>
      <c r="D248" s="101">
        <v>1</v>
      </c>
      <c r="E248" s="101">
        <v>1</v>
      </c>
      <c r="F248" s="101">
        <v>1</v>
      </c>
      <c r="G248" s="101">
        <v>1</v>
      </c>
      <c r="H248" s="101">
        <v>1</v>
      </c>
      <c r="I248" s="101">
        <v>1</v>
      </c>
      <c r="J248" s="101">
        <v>1</v>
      </c>
      <c r="K248" s="101">
        <v>1</v>
      </c>
      <c r="L248" s="101">
        <v>1</v>
      </c>
      <c r="M248" s="101">
        <v>1</v>
      </c>
      <c r="N248" s="101">
        <v>1</v>
      </c>
      <c r="O248" s="101">
        <v>1</v>
      </c>
      <c r="P248" s="67">
        <f>SUM(D248:O248)/12</f>
        <v>1</v>
      </c>
      <c r="Q248" s="38">
        <v>1.0346459107873242E-5</v>
      </c>
      <c r="R248" s="39">
        <v>1.0346459107873242E-5</v>
      </c>
      <c r="S248" s="39">
        <f t="shared" si="128"/>
        <v>0</v>
      </c>
      <c r="T248" s="39">
        <f t="shared" si="129"/>
        <v>1.0346459107873242E-5</v>
      </c>
      <c r="U248" s="39">
        <f>Q248-T248</f>
        <v>0</v>
      </c>
    </row>
    <row r="249" spans="1:21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66"/>
      <c r="Q249" s="36">
        <v>1.9246725083563412E-4</v>
      </c>
      <c r="R249" s="37">
        <v>9.1018816501608338E-5</v>
      </c>
      <c r="S249" s="37">
        <f>SUBTOTAL(9,S250:S258)</f>
        <v>0</v>
      </c>
      <c r="T249" s="37">
        <f>SUBTOTAL(9,T250:T258)</f>
        <v>9.1018816501608338E-5</v>
      </c>
      <c r="U249" s="37">
        <f>SUBTOTAL(9,U250:U258)</f>
        <v>1.0144843433402574E-4</v>
      </c>
    </row>
    <row r="250" spans="1:21" x14ac:dyDescent="0.2">
      <c r="A250" s="7" t="s">
        <v>233</v>
      </c>
      <c r="B250" s="7" t="s">
        <v>375</v>
      </c>
      <c r="C250" s="24" t="s">
        <v>566</v>
      </c>
      <c r="D250" s="101">
        <v>1</v>
      </c>
      <c r="E250" s="101">
        <v>1</v>
      </c>
      <c r="F250" s="101">
        <v>1</v>
      </c>
      <c r="G250" s="101">
        <v>1</v>
      </c>
      <c r="H250" s="101">
        <v>1</v>
      </c>
      <c r="I250" s="101">
        <v>1</v>
      </c>
      <c r="J250" s="101">
        <v>1</v>
      </c>
      <c r="K250" s="101">
        <v>1</v>
      </c>
      <c r="L250" s="101">
        <v>1</v>
      </c>
      <c r="M250" s="101">
        <v>1</v>
      </c>
      <c r="N250" s="101">
        <v>1</v>
      </c>
      <c r="O250" s="101">
        <v>1</v>
      </c>
      <c r="P250" s="67">
        <f t="shared" ref="P250:P257" si="130">SUM(D250:O250)/12</f>
        <v>1</v>
      </c>
      <c r="Q250" s="38">
        <v>5.6550209616948547E-5</v>
      </c>
      <c r="R250" s="39">
        <v>5.6550209616948547E-5</v>
      </c>
      <c r="S250" s="39">
        <f t="shared" ref="S250:S258" si="131">T250-R250</f>
        <v>0</v>
      </c>
      <c r="T250" s="39">
        <f t="shared" ref="T250:T258" si="132">Q250*P250</f>
        <v>5.6550209616948547E-5</v>
      </c>
      <c r="U250" s="39">
        <f t="shared" ref="U250:U258" si="133">Q250-T250</f>
        <v>0</v>
      </c>
    </row>
    <row r="251" spans="1:21" x14ac:dyDescent="0.2">
      <c r="A251" s="7" t="s">
        <v>234</v>
      </c>
      <c r="B251" s="7" t="s">
        <v>376</v>
      </c>
      <c r="C251" s="24" t="s">
        <v>624</v>
      </c>
      <c r="D251" s="101">
        <v>1</v>
      </c>
      <c r="E251" s="101">
        <v>1</v>
      </c>
      <c r="F251" s="101">
        <v>1</v>
      </c>
      <c r="G251" s="101">
        <v>1</v>
      </c>
      <c r="H251" s="101">
        <v>1</v>
      </c>
      <c r="I251" s="101">
        <v>1</v>
      </c>
      <c r="J251" s="101">
        <v>1</v>
      </c>
      <c r="K251" s="101">
        <v>1</v>
      </c>
      <c r="L251" s="101">
        <v>1</v>
      </c>
      <c r="M251" s="101">
        <v>1</v>
      </c>
      <c r="N251" s="101">
        <v>1</v>
      </c>
      <c r="O251" s="101">
        <v>1</v>
      </c>
      <c r="P251" s="67">
        <f t="shared" si="130"/>
        <v>1</v>
      </c>
      <c r="Q251" s="38">
        <v>2.9862878191926808E-5</v>
      </c>
      <c r="R251" s="39">
        <v>2.9862878191926808E-5</v>
      </c>
      <c r="S251" s="39">
        <f t="shared" si="131"/>
        <v>0</v>
      </c>
      <c r="T251" s="39">
        <f t="shared" si="132"/>
        <v>2.9862878191926808E-5</v>
      </c>
      <c r="U251" s="39">
        <f t="shared" si="133"/>
        <v>0</v>
      </c>
    </row>
    <row r="252" spans="1:21" x14ac:dyDescent="0.2">
      <c r="A252" s="7" t="s">
        <v>235</v>
      </c>
      <c r="B252" s="7" t="s">
        <v>377</v>
      </c>
      <c r="C252" s="24" t="s">
        <v>568</v>
      </c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67">
        <f t="shared" si="130"/>
        <v>0</v>
      </c>
      <c r="Q252" s="38">
        <v>1.1759531924206644E-5</v>
      </c>
      <c r="R252" s="39">
        <v>0</v>
      </c>
      <c r="S252" s="39">
        <f t="shared" si="131"/>
        <v>0</v>
      </c>
      <c r="T252" s="39">
        <f t="shared" si="132"/>
        <v>0</v>
      </c>
      <c r="U252" s="39">
        <f t="shared" si="133"/>
        <v>1.1759531924206644E-5</v>
      </c>
    </row>
    <row r="253" spans="1:21" x14ac:dyDescent="0.2">
      <c r="A253" s="7" t="s">
        <v>236</v>
      </c>
      <c r="B253" s="7" t="s">
        <v>405</v>
      </c>
      <c r="C253" s="24" t="s">
        <v>625</v>
      </c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67">
        <f t="shared" si="130"/>
        <v>0</v>
      </c>
      <c r="Q253" s="38">
        <v>1.2283633625564044E-5</v>
      </c>
      <c r="R253" s="39">
        <v>0</v>
      </c>
      <c r="S253" s="39">
        <f t="shared" si="131"/>
        <v>0</v>
      </c>
      <c r="T253" s="39">
        <f t="shared" si="132"/>
        <v>0</v>
      </c>
      <c r="U253" s="39">
        <f t="shared" si="133"/>
        <v>1.2283633625564044E-5</v>
      </c>
    </row>
    <row r="254" spans="1:21" x14ac:dyDescent="0.2">
      <c r="A254" s="7" t="s">
        <v>237</v>
      </c>
      <c r="B254" s="7" t="s">
        <v>380</v>
      </c>
      <c r="C254" s="24" t="s">
        <v>572</v>
      </c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67">
        <f t="shared" si="130"/>
        <v>0</v>
      </c>
      <c r="Q254" s="38">
        <v>1.0862371720146931E-5</v>
      </c>
      <c r="R254" s="39">
        <v>0</v>
      </c>
      <c r="S254" s="39">
        <f t="shared" si="131"/>
        <v>0</v>
      </c>
      <c r="T254" s="39">
        <f t="shared" si="132"/>
        <v>0</v>
      </c>
      <c r="U254" s="39">
        <f t="shared" si="133"/>
        <v>1.0862371720146931E-5</v>
      </c>
    </row>
    <row r="255" spans="1:21" x14ac:dyDescent="0.2">
      <c r="A255" s="7" t="s">
        <v>238</v>
      </c>
      <c r="B255" s="7" t="s">
        <v>381</v>
      </c>
      <c r="C255" s="24" t="s">
        <v>573</v>
      </c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67">
        <f t="shared" si="130"/>
        <v>0</v>
      </c>
      <c r="Q255" s="38">
        <v>2.0510028559543638E-5</v>
      </c>
      <c r="R255" s="39">
        <v>0</v>
      </c>
      <c r="S255" s="39">
        <f t="shared" si="131"/>
        <v>0</v>
      </c>
      <c r="T255" s="39">
        <f t="shared" si="132"/>
        <v>0</v>
      </c>
      <c r="U255" s="39">
        <f t="shared" si="133"/>
        <v>2.0510028559543638E-5</v>
      </c>
    </row>
    <row r="256" spans="1:21" x14ac:dyDescent="0.2">
      <c r="A256" s="7" t="s">
        <v>239</v>
      </c>
      <c r="B256" s="7" t="s">
        <v>377</v>
      </c>
      <c r="C256" s="24" t="s">
        <v>626</v>
      </c>
      <c r="D256" s="101">
        <v>1</v>
      </c>
      <c r="E256" s="101">
        <v>1</v>
      </c>
      <c r="F256" s="101">
        <v>1</v>
      </c>
      <c r="G256" s="101">
        <v>1</v>
      </c>
      <c r="H256" s="101">
        <v>1</v>
      </c>
      <c r="I256" s="101">
        <v>1</v>
      </c>
      <c r="J256" s="101">
        <v>1</v>
      </c>
      <c r="K256" s="101">
        <v>1</v>
      </c>
      <c r="L256" s="101">
        <v>1</v>
      </c>
      <c r="M256" s="101">
        <v>1</v>
      </c>
      <c r="N256" s="101">
        <v>1</v>
      </c>
      <c r="O256" s="101">
        <v>1</v>
      </c>
      <c r="P256" s="67">
        <f t="shared" si="130"/>
        <v>1</v>
      </c>
      <c r="Q256" s="38">
        <v>2.4903929802347254E-6</v>
      </c>
      <c r="R256" s="39">
        <v>2.4903929802347254E-6</v>
      </c>
      <c r="S256" s="39">
        <f t="shared" si="131"/>
        <v>0</v>
      </c>
      <c r="T256" s="39">
        <f t="shared" si="132"/>
        <v>2.4903929802347254E-6</v>
      </c>
      <c r="U256" s="39">
        <f t="shared" si="133"/>
        <v>0</v>
      </c>
    </row>
    <row r="257" spans="1:22" x14ac:dyDescent="0.2">
      <c r="A257" s="7" t="s">
        <v>240</v>
      </c>
      <c r="B257" s="7" t="s">
        <v>382</v>
      </c>
      <c r="C257" s="24" t="s">
        <v>575</v>
      </c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67">
        <f t="shared" si="130"/>
        <v>0</v>
      </c>
      <c r="Q257" s="38">
        <v>4.3675141779783271E-5</v>
      </c>
      <c r="R257" s="39">
        <v>0</v>
      </c>
      <c r="S257" s="39">
        <f t="shared" si="131"/>
        <v>0</v>
      </c>
      <c r="T257" s="39">
        <f t="shared" si="132"/>
        <v>0</v>
      </c>
      <c r="U257" s="39">
        <f t="shared" si="133"/>
        <v>4.3675141779783271E-5</v>
      </c>
    </row>
    <row r="258" spans="1:22" x14ac:dyDescent="0.2">
      <c r="A258" s="7" t="s">
        <v>241</v>
      </c>
      <c r="B258" s="7" t="s">
        <v>383</v>
      </c>
      <c r="C258" s="24" t="s">
        <v>576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84">
        <f>SUMPRODUCT(P250:P257,Q250:Q257)/SUM(Q250:Q257)</f>
        <v>0.47290547408160288</v>
      </c>
      <c r="Q258" s="38">
        <v>4.4730624372794696E-6</v>
      </c>
      <c r="R258" s="39">
        <v>2.1153357124982577E-6</v>
      </c>
      <c r="S258" s="39">
        <f t="shared" si="131"/>
        <v>0</v>
      </c>
      <c r="T258" s="39">
        <f t="shared" si="132"/>
        <v>2.1153357124982577E-6</v>
      </c>
      <c r="U258" s="39">
        <f t="shared" si="133"/>
        <v>2.357726724781212E-6</v>
      </c>
    </row>
    <row r="259" spans="1:22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65"/>
      <c r="Q259" s="34">
        <v>6.3664708233117815E-5</v>
      </c>
      <c r="R259" s="35">
        <v>0</v>
      </c>
      <c r="S259" s="35">
        <f>SUBTOTAL(9,S260:S261)</f>
        <v>0</v>
      </c>
      <c r="T259" s="35">
        <f>SUBTOTAL(9,T260:T261)</f>
        <v>0</v>
      </c>
      <c r="U259" s="35">
        <f>SUBTOTAL(9,U260:U261)</f>
        <v>6.3664708233117815E-5</v>
      </c>
    </row>
    <row r="260" spans="1:22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66"/>
      <c r="Q260" s="36">
        <v>6.3664708233117815E-5</v>
      </c>
      <c r="R260" s="37">
        <v>0</v>
      </c>
      <c r="S260" s="37">
        <f>SUBTOTAL(9,S261)</f>
        <v>0</v>
      </c>
      <c r="T260" s="37">
        <f>SUBTOTAL(9,T261)</f>
        <v>0</v>
      </c>
      <c r="U260" s="37">
        <f>SUBTOTAL(9,U261)</f>
        <v>6.3664708233117815E-5</v>
      </c>
    </row>
    <row r="261" spans="1:22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67">
        <f>SUM(D261:O261)/12</f>
        <v>0</v>
      </c>
      <c r="Q261" s="38">
        <v>6.3664708233117815E-5</v>
      </c>
      <c r="R261" s="39">
        <v>0</v>
      </c>
      <c r="S261" s="39">
        <f t="shared" ref="S261" si="134">T261-R261</f>
        <v>0</v>
      </c>
      <c r="T261" s="39">
        <f t="shared" ref="T261" si="135">Q261*P261</f>
        <v>0</v>
      </c>
      <c r="U261" s="39">
        <f>Q261-T261</f>
        <v>6.3664708233117815E-5</v>
      </c>
    </row>
    <row r="262" spans="1:22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65"/>
      <c r="Q262" s="34">
        <v>2.7192661914401698E-3</v>
      </c>
      <c r="R262" s="35">
        <v>1.2345088189643348E-3</v>
      </c>
      <c r="S262" s="35">
        <f>SUBTOTAL(9,S263:S267)</f>
        <v>0</v>
      </c>
      <c r="T262" s="35">
        <f>SUBTOTAL(9,T263:T267)</f>
        <v>1.2345088189643348E-3</v>
      </c>
      <c r="U262" s="35">
        <f>SUBTOTAL(9,U263:U267)</f>
        <v>1.4847573724758351E-3</v>
      </c>
    </row>
    <row r="263" spans="1:22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66"/>
      <c r="Q263" s="36">
        <v>2.7192661914401698E-3</v>
      </c>
      <c r="R263" s="37">
        <v>1.2345088189643348E-3</v>
      </c>
      <c r="S263" s="37">
        <f>SUBTOTAL(9,S264:S267)</f>
        <v>0</v>
      </c>
      <c r="T263" s="37">
        <f>SUBTOTAL(9,T264:T267)</f>
        <v>1.2345088189643348E-3</v>
      </c>
      <c r="U263" s="37">
        <f>SUBTOTAL(9,U264:U267)</f>
        <v>1.4847573724758351E-3</v>
      </c>
    </row>
    <row r="264" spans="1:22" x14ac:dyDescent="0.2">
      <c r="A264" s="7" t="s">
        <v>247</v>
      </c>
      <c r="B264" s="7" t="s">
        <v>385</v>
      </c>
      <c r="C264" s="24" t="s">
        <v>582</v>
      </c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67">
        <f>SUM(D264:O264)/12</f>
        <v>0</v>
      </c>
      <c r="Q264" s="38">
        <v>4.7542211624868248E-4</v>
      </c>
      <c r="R264" s="39">
        <v>0</v>
      </c>
      <c r="S264" s="39">
        <f t="shared" ref="S264:S267" si="136">T264-R264</f>
        <v>0</v>
      </c>
      <c r="T264" s="39">
        <f t="shared" ref="T264:T267" si="137">Q264*P264</f>
        <v>0</v>
      </c>
      <c r="U264" s="39">
        <f>Q264-T264</f>
        <v>4.7542211624868248E-4</v>
      </c>
    </row>
    <row r="265" spans="1:22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101">
        <v>1</v>
      </c>
      <c r="M265" s="101">
        <v>1</v>
      </c>
      <c r="N265" s="101">
        <v>1</v>
      </c>
      <c r="O265" s="101">
        <v>1</v>
      </c>
      <c r="P265" s="67">
        <f>SUM(D265:O265)/12</f>
        <v>1</v>
      </c>
      <c r="Q265" s="38">
        <v>5.9143421160123171E-4</v>
      </c>
      <c r="R265" s="39">
        <v>5.9143421160123171E-4</v>
      </c>
      <c r="S265" s="39">
        <f t="shared" si="136"/>
        <v>0</v>
      </c>
      <c r="T265" s="39">
        <f t="shared" si="137"/>
        <v>5.9143421160123171E-4</v>
      </c>
      <c r="U265" s="39">
        <f>Q265-T265</f>
        <v>0</v>
      </c>
    </row>
    <row r="266" spans="1:22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/>
      <c r="K266" s="101"/>
      <c r="L266" s="101"/>
      <c r="M266" s="101"/>
      <c r="N266" s="101"/>
      <c r="O266" s="101"/>
      <c r="P266" s="67">
        <f>SUM(D266:O266)/12</f>
        <v>0.5</v>
      </c>
      <c r="Q266" s="38">
        <v>9.198885658621565E-4</v>
      </c>
      <c r="R266" s="39">
        <v>4.5994428293107825E-4</v>
      </c>
      <c r="S266" s="39">
        <f t="shared" si="136"/>
        <v>0</v>
      </c>
      <c r="T266" s="39">
        <f t="shared" si="137"/>
        <v>4.5994428293107825E-4</v>
      </c>
      <c r="U266" s="39">
        <f>Q266-T266</f>
        <v>4.5994428293107825E-4</v>
      </c>
    </row>
    <row r="267" spans="1:22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/>
      <c r="H267" s="101"/>
      <c r="I267" s="101"/>
      <c r="J267" s="101"/>
      <c r="K267" s="101"/>
      <c r="L267" s="101"/>
      <c r="M267" s="101"/>
      <c r="N267" s="101"/>
      <c r="O267" s="101"/>
      <c r="P267" s="67">
        <f>SUM(D267:O267)/12</f>
        <v>0.25</v>
      </c>
      <c r="Q267" s="38">
        <v>7.3252129772809909E-4</v>
      </c>
      <c r="R267" s="39">
        <v>1.8313032443202477E-4</v>
      </c>
      <c r="S267" s="39">
        <f t="shared" si="136"/>
        <v>0</v>
      </c>
      <c r="T267" s="39">
        <f t="shared" si="137"/>
        <v>1.8313032443202477E-4</v>
      </c>
      <c r="U267" s="39">
        <f>Q267-T267</f>
        <v>5.4939097329607435E-4</v>
      </c>
    </row>
    <row r="268" spans="1:22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64"/>
      <c r="Q268" s="32">
        <v>9.5041769014395816E-2</v>
      </c>
      <c r="R268" s="33">
        <v>8.7709094867060799E-2</v>
      </c>
      <c r="S268" s="33">
        <f>SUBTOTAL(9,S269:S314)</f>
        <v>5.3982843748820878E-3</v>
      </c>
      <c r="T268" s="33">
        <f>SUBTOTAL(9,T269:T314)</f>
        <v>9.31073792419429E-2</v>
      </c>
      <c r="U268" s="33">
        <f>SUBTOTAL(9,U269:U314)</f>
        <v>1.9343897724529492E-3</v>
      </c>
    </row>
    <row r="269" spans="1:22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65"/>
      <c r="Q269" s="34">
        <v>6.4527002935454256E-2</v>
      </c>
      <c r="R269" s="35">
        <v>6.1705702968778031E-2</v>
      </c>
      <c r="S269" s="35">
        <f>SUBTOTAL(9,S270:S285)</f>
        <v>1.7953727060666847E-3</v>
      </c>
      <c r="T269" s="35">
        <f>SUBTOTAL(9,T270:T285)</f>
        <v>6.3501075674844698E-2</v>
      </c>
      <c r="U269" s="35">
        <f>SUBTOTAL(9,U270:U285)</f>
        <v>1.0259272606095351E-3</v>
      </c>
    </row>
    <row r="270" spans="1:22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66"/>
      <c r="Q270" s="36">
        <v>4.9649240588738201E-2</v>
      </c>
      <c r="R270" s="37">
        <v>4.6827940622061977E-2</v>
      </c>
      <c r="S270" s="37">
        <f>SUBTOTAL(9,S271:S276)</f>
        <v>1.7953727060666847E-3</v>
      </c>
      <c r="T270" s="37">
        <f>SUBTOTAL(9,T271:T276)</f>
        <v>4.8623313328128658E-2</v>
      </c>
      <c r="U270" s="37">
        <f>SUBTOTAL(9,U271:U276)</f>
        <v>1.0259272606095351E-3</v>
      </c>
      <c r="V270" s="72"/>
    </row>
    <row r="271" spans="1:22" x14ac:dyDescent="0.2">
      <c r="A271" s="7" t="s">
        <v>254</v>
      </c>
      <c r="B271" s="7" t="s">
        <v>409</v>
      </c>
      <c r="C271" s="80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67">
        <f t="shared" ref="P271:P276" si="138">SUM(D271:O271)/12</f>
        <v>1</v>
      </c>
      <c r="Q271" s="38">
        <v>3.4692711943619882E-3</v>
      </c>
      <c r="R271" s="39">
        <v>3.4692711943619882E-3</v>
      </c>
      <c r="S271" s="39">
        <f t="shared" ref="S271:S276" si="139">T271-R271</f>
        <v>0</v>
      </c>
      <c r="T271" s="39">
        <f t="shared" ref="T271:T276" si="140">Q271*P271</f>
        <v>3.4692711943619882E-3</v>
      </c>
      <c r="U271" s="39">
        <f t="shared" ref="U271:U276" si="141">Q271-T271</f>
        <v>0</v>
      </c>
    </row>
    <row r="272" spans="1:22" x14ac:dyDescent="0.2">
      <c r="A272" s="7" t="s">
        <v>255</v>
      </c>
      <c r="B272" s="7" t="s">
        <v>410</v>
      </c>
      <c r="C272" s="80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67">
        <f t="shared" si="138"/>
        <v>1</v>
      </c>
      <c r="Q272" s="38">
        <v>1.0771127069778666E-2</v>
      </c>
      <c r="R272" s="39">
        <v>1.0771127069778666E-2</v>
      </c>
      <c r="S272" s="39">
        <f t="shared" si="139"/>
        <v>0</v>
      </c>
      <c r="T272" s="39">
        <f t="shared" si="140"/>
        <v>1.0771127069778666E-2</v>
      </c>
      <c r="U272" s="39">
        <f t="shared" si="141"/>
        <v>0</v>
      </c>
    </row>
    <row r="273" spans="1:21" x14ac:dyDescent="0.2">
      <c r="A273" s="7" t="s">
        <v>256</v>
      </c>
      <c r="B273" s="7" t="s">
        <v>411</v>
      </c>
      <c r="C273" s="80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67">
        <f t="shared" si="138"/>
        <v>1</v>
      </c>
      <c r="Q273" s="38">
        <v>1.096738495896127E-2</v>
      </c>
      <c r="R273" s="39">
        <v>1.096738495896127E-2</v>
      </c>
      <c r="S273" s="39">
        <f t="shared" si="139"/>
        <v>0</v>
      </c>
      <c r="T273" s="39">
        <f t="shared" si="140"/>
        <v>1.096738495896127E-2</v>
      </c>
      <c r="U273" s="39">
        <f t="shared" si="141"/>
        <v>0</v>
      </c>
    </row>
    <row r="274" spans="1:21" x14ac:dyDescent="0.2">
      <c r="A274" s="7" t="s">
        <v>257</v>
      </c>
      <c r="B274" s="7" t="s">
        <v>412</v>
      </c>
      <c r="C274" s="80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67">
        <f t="shared" si="138"/>
        <v>1</v>
      </c>
      <c r="Q274" s="38">
        <v>1.9311821062588601E-2</v>
      </c>
      <c r="R274" s="39">
        <v>1.9311821062588601E-2</v>
      </c>
      <c r="S274" s="39">
        <f t="shared" si="139"/>
        <v>0</v>
      </c>
      <c r="T274" s="39">
        <f t="shared" si="140"/>
        <v>1.9311821062588601E-2</v>
      </c>
      <c r="U274" s="39">
        <f t="shared" si="141"/>
        <v>0</v>
      </c>
    </row>
    <row r="275" spans="1:21" s="12" customFormat="1" x14ac:dyDescent="0.2">
      <c r="A275" s="14" t="s">
        <v>258</v>
      </c>
      <c r="B275" s="14" t="s">
        <v>413</v>
      </c>
      <c r="C275" s="26" t="s">
        <v>636</v>
      </c>
      <c r="D275" s="106">
        <v>0.8</v>
      </c>
      <c r="E275" s="106">
        <v>0.8</v>
      </c>
      <c r="F275" s="106">
        <v>0.8</v>
      </c>
      <c r="G275" s="106">
        <v>0.8</v>
      </c>
      <c r="H275" s="106">
        <v>0.8</v>
      </c>
      <c r="I275" s="106">
        <v>0.8</v>
      </c>
      <c r="J275" s="106">
        <v>0.8</v>
      </c>
      <c r="K275" s="106">
        <v>0.8</v>
      </c>
      <c r="L275" s="106">
        <v>0.8</v>
      </c>
      <c r="M275" s="106">
        <v>0.8</v>
      </c>
      <c r="N275" s="106">
        <v>0.8</v>
      </c>
      <c r="O275" s="106">
        <v>0.8</v>
      </c>
      <c r="P275" s="67">
        <f t="shared" si="138"/>
        <v>0.79999999999999993</v>
      </c>
      <c r="Q275" s="42">
        <v>2.0763253391987671E-3</v>
      </c>
      <c r="R275" s="39">
        <v>9.3434640263944551E-4</v>
      </c>
      <c r="S275" s="39">
        <f t="shared" si="139"/>
        <v>7.267138687195681E-4</v>
      </c>
      <c r="T275" s="39">
        <f t="shared" si="140"/>
        <v>1.6610602713590136E-3</v>
      </c>
      <c r="U275" s="39">
        <f t="shared" si="141"/>
        <v>4.1526506783975351E-4</v>
      </c>
    </row>
    <row r="276" spans="1:21" s="12" customFormat="1" x14ac:dyDescent="0.2">
      <c r="A276" s="14" t="s">
        <v>259</v>
      </c>
      <c r="B276" s="14" t="s">
        <v>414</v>
      </c>
      <c r="C276" s="26" t="s">
        <v>637</v>
      </c>
      <c r="D276" s="106">
        <v>0.8</v>
      </c>
      <c r="E276" s="106">
        <v>0.8</v>
      </c>
      <c r="F276" s="106">
        <v>0.8</v>
      </c>
      <c r="G276" s="106">
        <v>0.8</v>
      </c>
      <c r="H276" s="106">
        <v>0.8</v>
      </c>
      <c r="I276" s="106">
        <v>0.8</v>
      </c>
      <c r="J276" s="106">
        <v>0.8</v>
      </c>
      <c r="K276" s="106">
        <v>0.8</v>
      </c>
      <c r="L276" s="106">
        <v>0.8</v>
      </c>
      <c r="M276" s="106">
        <v>0.8</v>
      </c>
      <c r="N276" s="106">
        <v>0.8</v>
      </c>
      <c r="O276" s="106">
        <v>0.8</v>
      </c>
      <c r="P276" s="67">
        <f t="shared" si="138"/>
        <v>0.79999999999999993</v>
      </c>
      <c r="Q276" s="42">
        <v>3.0533109638489066E-3</v>
      </c>
      <c r="R276" s="39">
        <v>1.3739899337320083E-3</v>
      </c>
      <c r="S276" s="39">
        <f t="shared" si="139"/>
        <v>1.0686588373471167E-3</v>
      </c>
      <c r="T276" s="39">
        <f t="shared" si="140"/>
        <v>2.442648771079125E-3</v>
      </c>
      <c r="U276" s="39">
        <f t="shared" si="141"/>
        <v>6.1066219276978157E-4</v>
      </c>
    </row>
    <row r="277" spans="1:21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68"/>
      <c r="Q277" s="40">
        <v>1.4877762346716049E-2</v>
      </c>
      <c r="R277" s="41">
        <v>1.4877762346716049E-2</v>
      </c>
      <c r="S277" s="41">
        <f>SUBTOTAL(9,S278:S285)</f>
        <v>0</v>
      </c>
      <c r="T277" s="41">
        <f>SUBTOTAL(9,T278:T285)</f>
        <v>1.4877762346716049E-2</v>
      </c>
      <c r="U277" s="41">
        <f>SUBTOTAL(9,U278:U285)</f>
        <v>0</v>
      </c>
    </row>
    <row r="278" spans="1:21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101">
        <v>1</v>
      </c>
      <c r="M278" s="101">
        <v>1</v>
      </c>
      <c r="N278" s="101">
        <v>1</v>
      </c>
      <c r="O278" s="101">
        <v>1</v>
      </c>
      <c r="P278" s="67">
        <f t="shared" ref="P278:P285" si="142">SUM(D278:O278)/12</f>
        <v>1</v>
      </c>
      <c r="Q278" s="38">
        <v>1.3666440478542846E-2</v>
      </c>
      <c r="R278" s="39">
        <v>1.3666440478542846E-2</v>
      </c>
      <c r="S278" s="39">
        <f t="shared" ref="S278:S285" si="143">T278-R278</f>
        <v>0</v>
      </c>
      <c r="T278" s="39">
        <f t="shared" ref="T278:T285" si="144">Q278*P278</f>
        <v>1.3666440478542846E-2</v>
      </c>
      <c r="U278" s="39">
        <f t="shared" ref="U278:U285" si="145">Q278-T278</f>
        <v>0</v>
      </c>
    </row>
    <row r="279" spans="1:21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101">
        <v>1</v>
      </c>
      <c r="M279" s="101">
        <v>1</v>
      </c>
      <c r="N279" s="101">
        <v>1</v>
      </c>
      <c r="O279" s="101">
        <v>1</v>
      </c>
      <c r="P279" s="67">
        <f t="shared" si="142"/>
        <v>1</v>
      </c>
      <c r="Q279" s="38">
        <v>2.0699287507256034E-4</v>
      </c>
      <c r="R279" s="39">
        <v>2.0699287507256034E-4</v>
      </c>
      <c r="S279" s="39">
        <f t="shared" si="143"/>
        <v>0</v>
      </c>
      <c r="T279" s="39">
        <f t="shared" si="144"/>
        <v>2.0699287507256034E-4</v>
      </c>
      <c r="U279" s="39">
        <f t="shared" si="145"/>
        <v>0</v>
      </c>
    </row>
    <row r="280" spans="1:21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101">
        <v>1</v>
      </c>
      <c r="M280" s="101">
        <v>1</v>
      </c>
      <c r="N280" s="101">
        <v>1</v>
      </c>
      <c r="O280" s="101">
        <v>1</v>
      </c>
      <c r="P280" s="67">
        <f t="shared" si="142"/>
        <v>1</v>
      </c>
      <c r="Q280" s="38">
        <v>2.5905910346678447E-4</v>
      </c>
      <c r="R280" s="39">
        <v>2.5905910346678447E-4</v>
      </c>
      <c r="S280" s="39">
        <f t="shared" si="143"/>
        <v>0</v>
      </c>
      <c r="T280" s="39">
        <f t="shared" si="144"/>
        <v>2.5905910346678447E-4</v>
      </c>
      <c r="U280" s="39">
        <f t="shared" si="145"/>
        <v>0</v>
      </c>
    </row>
    <row r="281" spans="1:21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101">
        <v>1</v>
      </c>
      <c r="M281" s="101">
        <v>1</v>
      </c>
      <c r="N281" s="101">
        <v>1</v>
      </c>
      <c r="O281" s="101">
        <v>1</v>
      </c>
      <c r="P281" s="67">
        <f t="shared" si="142"/>
        <v>1</v>
      </c>
      <c r="Q281" s="38">
        <v>8.5909913779620757E-5</v>
      </c>
      <c r="R281" s="39">
        <v>8.5909913779620757E-5</v>
      </c>
      <c r="S281" s="39">
        <f t="shared" si="143"/>
        <v>0</v>
      </c>
      <c r="T281" s="39">
        <f t="shared" si="144"/>
        <v>8.5909913779620757E-5</v>
      </c>
      <c r="U281" s="39">
        <f t="shared" si="145"/>
        <v>0</v>
      </c>
    </row>
    <row r="282" spans="1:21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101">
        <v>1</v>
      </c>
      <c r="M282" s="101">
        <v>1</v>
      </c>
      <c r="N282" s="101">
        <v>1</v>
      </c>
      <c r="O282" s="101">
        <v>1</v>
      </c>
      <c r="P282" s="67">
        <f t="shared" si="142"/>
        <v>1</v>
      </c>
      <c r="Q282" s="38">
        <v>3.3684453097657848E-5</v>
      </c>
      <c r="R282" s="39">
        <v>3.3684453097657848E-5</v>
      </c>
      <c r="S282" s="39">
        <f t="shared" si="143"/>
        <v>0</v>
      </c>
      <c r="T282" s="39">
        <f t="shared" si="144"/>
        <v>3.3684453097657848E-5</v>
      </c>
      <c r="U282" s="39">
        <f t="shared" si="145"/>
        <v>0</v>
      </c>
    </row>
    <row r="283" spans="1:2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67">
        <f t="shared" si="142"/>
        <v>1</v>
      </c>
      <c r="Q283" s="38">
        <v>4.3356677204305679E-4</v>
      </c>
      <c r="R283" s="39">
        <v>4.3356677204305679E-4</v>
      </c>
      <c r="S283" s="39">
        <f t="shared" si="143"/>
        <v>0</v>
      </c>
      <c r="T283" s="39">
        <f t="shared" si="144"/>
        <v>4.3356677204305679E-4</v>
      </c>
      <c r="U283" s="39">
        <f t="shared" si="145"/>
        <v>0</v>
      </c>
    </row>
    <row r="284" spans="1:21" x14ac:dyDescent="0.2">
      <c r="A284" s="7" t="s">
        <v>267</v>
      </c>
      <c r="B284" s="7" t="s">
        <v>417</v>
      </c>
      <c r="C284" s="24" t="s">
        <v>642</v>
      </c>
      <c r="D284" s="101">
        <v>1</v>
      </c>
      <c r="E284" s="101">
        <v>1</v>
      </c>
      <c r="F284" s="101">
        <v>1</v>
      </c>
      <c r="G284" s="101">
        <v>1</v>
      </c>
      <c r="H284" s="101">
        <v>1</v>
      </c>
      <c r="I284" s="101">
        <v>1</v>
      </c>
      <c r="J284" s="101">
        <v>1</v>
      </c>
      <c r="K284" s="101">
        <v>1</v>
      </c>
      <c r="L284" s="101">
        <v>1</v>
      </c>
      <c r="M284" s="101">
        <v>1</v>
      </c>
      <c r="N284" s="101">
        <v>1</v>
      </c>
      <c r="O284" s="101">
        <v>1</v>
      </c>
      <c r="P284" s="67">
        <f t="shared" si="142"/>
        <v>1</v>
      </c>
      <c r="Q284" s="38">
        <v>4.4705147206756489E-5</v>
      </c>
      <c r="R284" s="39">
        <v>4.4705147206756489E-5</v>
      </c>
      <c r="S284" s="39">
        <f t="shared" si="143"/>
        <v>0</v>
      </c>
      <c r="T284" s="39">
        <f t="shared" si="144"/>
        <v>4.4705147206756489E-5</v>
      </c>
      <c r="U284" s="39">
        <f t="shared" si="145"/>
        <v>0</v>
      </c>
    </row>
    <row r="285" spans="1:21" x14ac:dyDescent="0.2">
      <c r="A285" s="7" t="s">
        <v>268</v>
      </c>
      <c r="B285" s="7" t="s">
        <v>418</v>
      </c>
      <c r="C285" s="24" t="s">
        <v>643</v>
      </c>
      <c r="D285" s="101">
        <v>1</v>
      </c>
      <c r="E285" s="101">
        <v>1</v>
      </c>
      <c r="F285" s="101">
        <v>1</v>
      </c>
      <c r="G285" s="101">
        <v>1</v>
      </c>
      <c r="H285" s="101">
        <v>1</v>
      </c>
      <c r="I285" s="101">
        <v>1</v>
      </c>
      <c r="J285" s="101">
        <v>1</v>
      </c>
      <c r="K285" s="101">
        <v>1</v>
      </c>
      <c r="L285" s="101">
        <v>1</v>
      </c>
      <c r="M285" s="101">
        <v>1</v>
      </c>
      <c r="N285" s="101">
        <v>1</v>
      </c>
      <c r="O285" s="101">
        <v>1</v>
      </c>
      <c r="P285" s="67">
        <f t="shared" si="142"/>
        <v>1</v>
      </c>
      <c r="Q285" s="38">
        <v>1.4740360350676854E-4</v>
      </c>
      <c r="R285" s="39">
        <v>1.4740360350676854E-4</v>
      </c>
      <c r="S285" s="39">
        <f t="shared" si="143"/>
        <v>0</v>
      </c>
      <c r="T285" s="39">
        <f t="shared" si="144"/>
        <v>1.4740360350676854E-4</v>
      </c>
      <c r="U285" s="39">
        <f t="shared" si="145"/>
        <v>0</v>
      </c>
    </row>
    <row r="286" spans="1:21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65"/>
      <c r="Q286" s="34">
        <v>3.0514766078941553E-2</v>
      </c>
      <c r="R286" s="35">
        <v>2.6003391898282744E-2</v>
      </c>
      <c r="S286" s="35">
        <f>SUBTOTAL(9,S287:S314)</f>
        <v>3.6029116688154022E-3</v>
      </c>
      <c r="T286" s="35">
        <f>SUBTOTAL(9,T287:T314)</f>
        <v>2.9606303567098147E-2</v>
      </c>
      <c r="U286" s="35">
        <f>SUBTOTAL(9,U287:U314)</f>
        <v>9.0846251184341419E-4</v>
      </c>
    </row>
    <row r="287" spans="1:21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66"/>
      <c r="Q287" s="36">
        <v>1.2101541950597469E-2</v>
      </c>
      <c r="R287" s="37">
        <v>1.2101541950597469E-2</v>
      </c>
      <c r="S287" s="37">
        <f>SUBTOTAL(9,S288:S296)</f>
        <v>0</v>
      </c>
      <c r="T287" s="37">
        <f>SUBTOTAL(9,T288:T296)</f>
        <v>1.2101541950597469E-2</v>
      </c>
      <c r="U287" s="37">
        <f>SUBTOTAL(9,U288:U296)</f>
        <v>0</v>
      </c>
    </row>
    <row r="288" spans="1:21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101">
        <v>1</v>
      </c>
      <c r="M288" s="101">
        <v>1</v>
      </c>
      <c r="N288" s="101">
        <v>1</v>
      </c>
      <c r="O288" s="101">
        <v>1</v>
      </c>
      <c r="P288" s="67">
        <f t="shared" ref="P288:P314" si="146">SUM(D288:O288)/12</f>
        <v>1</v>
      </c>
      <c r="Q288" s="38">
        <v>1.2847133944401956E-4</v>
      </c>
      <c r="R288" s="39">
        <v>1.2847133944401956E-4</v>
      </c>
      <c r="S288" s="39">
        <f t="shared" ref="S288:S296" si="147">T288-R288</f>
        <v>0</v>
      </c>
      <c r="T288" s="39">
        <f t="shared" ref="T288:T296" si="148">Q288*P288</f>
        <v>1.2847133944401956E-4</v>
      </c>
      <c r="U288" s="39">
        <f t="shared" ref="U288:U296" si="149">Q288-T288</f>
        <v>0</v>
      </c>
    </row>
    <row r="289" spans="1:21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101">
        <v>1</v>
      </c>
      <c r="M289" s="101">
        <v>1</v>
      </c>
      <c r="N289" s="101">
        <v>1</v>
      </c>
      <c r="O289" s="101">
        <v>1</v>
      </c>
      <c r="P289" s="67">
        <f t="shared" si="146"/>
        <v>1</v>
      </c>
      <c r="Q289" s="38">
        <v>1.9484754606263226E-4</v>
      </c>
      <c r="R289" s="39">
        <v>1.9484754606263226E-4</v>
      </c>
      <c r="S289" s="39">
        <f t="shared" si="147"/>
        <v>0</v>
      </c>
      <c r="T289" s="39">
        <f t="shared" si="148"/>
        <v>1.9484754606263226E-4</v>
      </c>
      <c r="U289" s="39">
        <f t="shared" si="149"/>
        <v>0</v>
      </c>
    </row>
    <row r="290" spans="1:21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101">
        <v>1</v>
      </c>
      <c r="M290" s="101">
        <v>1</v>
      </c>
      <c r="N290" s="101">
        <v>1</v>
      </c>
      <c r="O290" s="101">
        <v>1</v>
      </c>
      <c r="P290" s="67">
        <f t="shared" si="146"/>
        <v>1</v>
      </c>
      <c r="Q290" s="38">
        <v>3.7393109563912399E-4</v>
      </c>
      <c r="R290" s="39">
        <v>3.7393109563912399E-4</v>
      </c>
      <c r="S290" s="39">
        <f t="shared" si="147"/>
        <v>0</v>
      </c>
      <c r="T290" s="39">
        <f t="shared" si="148"/>
        <v>3.7393109563912399E-4</v>
      </c>
      <c r="U290" s="39">
        <f t="shared" si="149"/>
        <v>0</v>
      </c>
    </row>
    <row r="291" spans="1:21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101">
        <v>1</v>
      </c>
      <c r="M291" s="101">
        <v>1</v>
      </c>
      <c r="N291" s="101">
        <v>1</v>
      </c>
      <c r="O291" s="101">
        <v>1</v>
      </c>
      <c r="P291" s="67">
        <f t="shared" si="146"/>
        <v>1</v>
      </c>
      <c r="Q291" s="38">
        <v>2.5011452542016352E-3</v>
      </c>
      <c r="R291" s="39">
        <v>2.5011452542016352E-3</v>
      </c>
      <c r="S291" s="39">
        <f t="shared" si="147"/>
        <v>0</v>
      </c>
      <c r="T291" s="39">
        <f t="shared" si="148"/>
        <v>2.5011452542016352E-3</v>
      </c>
      <c r="U291" s="39">
        <f t="shared" si="149"/>
        <v>0</v>
      </c>
    </row>
    <row r="292" spans="1:21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101">
        <v>1</v>
      </c>
      <c r="M292" s="101">
        <v>1</v>
      </c>
      <c r="N292" s="101">
        <v>1</v>
      </c>
      <c r="O292" s="101">
        <v>1</v>
      </c>
      <c r="P292" s="67">
        <f t="shared" si="146"/>
        <v>1</v>
      </c>
      <c r="Q292" s="38">
        <v>5.6167233217467073E-4</v>
      </c>
      <c r="R292" s="39">
        <v>5.6167233217467073E-4</v>
      </c>
      <c r="S292" s="39">
        <f t="shared" si="147"/>
        <v>0</v>
      </c>
      <c r="T292" s="39">
        <f t="shared" si="148"/>
        <v>5.6167233217467073E-4</v>
      </c>
      <c r="U292" s="39">
        <f t="shared" si="149"/>
        <v>0</v>
      </c>
    </row>
    <row r="293" spans="1:21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101">
        <v>1</v>
      </c>
      <c r="M293" s="101">
        <v>1</v>
      </c>
      <c r="N293" s="101">
        <v>1</v>
      </c>
      <c r="O293" s="101">
        <v>1</v>
      </c>
      <c r="P293" s="67">
        <f t="shared" si="146"/>
        <v>1</v>
      </c>
      <c r="Q293" s="38">
        <v>5.368466536680123E-4</v>
      </c>
      <c r="R293" s="39">
        <v>5.368466536680123E-4</v>
      </c>
      <c r="S293" s="39">
        <f t="shared" si="147"/>
        <v>0</v>
      </c>
      <c r="T293" s="39">
        <f t="shared" si="148"/>
        <v>5.368466536680123E-4</v>
      </c>
      <c r="U293" s="39">
        <f t="shared" si="149"/>
        <v>0</v>
      </c>
    </row>
    <row r="294" spans="1:21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101">
        <v>1</v>
      </c>
      <c r="M294" s="101">
        <v>1</v>
      </c>
      <c r="N294" s="101">
        <v>1</v>
      </c>
      <c r="O294" s="101">
        <v>1</v>
      </c>
      <c r="P294" s="67">
        <f t="shared" si="146"/>
        <v>1</v>
      </c>
      <c r="Q294" s="38">
        <v>7.2907878665706503E-3</v>
      </c>
      <c r="R294" s="39">
        <v>7.2907878665706503E-3</v>
      </c>
      <c r="S294" s="39">
        <f t="shared" si="147"/>
        <v>0</v>
      </c>
      <c r="T294" s="39">
        <f t="shared" si="148"/>
        <v>7.2907878665706503E-3</v>
      </c>
      <c r="U294" s="39">
        <f t="shared" si="149"/>
        <v>0</v>
      </c>
    </row>
    <row r="295" spans="1:21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101">
        <v>1</v>
      </c>
      <c r="M295" s="101">
        <v>1</v>
      </c>
      <c r="N295" s="101">
        <v>1</v>
      </c>
      <c r="O295" s="101">
        <v>1</v>
      </c>
      <c r="P295" s="67">
        <f t="shared" si="146"/>
        <v>1</v>
      </c>
      <c r="Q295" s="38">
        <v>6.1327178249112347E-6</v>
      </c>
      <c r="R295" s="39">
        <v>6.1327178249112347E-6</v>
      </c>
      <c r="S295" s="39">
        <f t="shared" si="147"/>
        <v>0</v>
      </c>
      <c r="T295" s="39">
        <f t="shared" si="148"/>
        <v>6.1327178249112347E-6</v>
      </c>
      <c r="U295" s="39">
        <f t="shared" si="149"/>
        <v>0</v>
      </c>
    </row>
    <row r="296" spans="1:21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101">
        <v>1</v>
      </c>
      <c r="M296" s="101">
        <v>1</v>
      </c>
      <c r="N296" s="101">
        <v>1</v>
      </c>
      <c r="O296" s="101">
        <v>1</v>
      </c>
      <c r="P296" s="67">
        <f t="shared" si="146"/>
        <v>1</v>
      </c>
      <c r="Q296" s="38">
        <v>5.0770714501181314E-4</v>
      </c>
      <c r="R296" s="39">
        <v>5.0770714501181314E-4</v>
      </c>
      <c r="S296" s="39">
        <f t="shared" si="147"/>
        <v>0</v>
      </c>
      <c r="T296" s="39">
        <f t="shared" si="148"/>
        <v>5.0770714501181314E-4</v>
      </c>
      <c r="U296" s="39">
        <f t="shared" si="149"/>
        <v>0</v>
      </c>
    </row>
    <row r="297" spans="1:21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66"/>
      <c r="Q297" s="36">
        <v>1.8413224128344084E-2</v>
      </c>
      <c r="R297" s="37">
        <v>1.3901849947685271E-2</v>
      </c>
      <c r="S297" s="37">
        <f>SUBTOTAL(9,S298:S314)</f>
        <v>3.6029116688154022E-3</v>
      </c>
      <c r="T297" s="37">
        <f>SUBTOTAL(9,T298:T314)</f>
        <v>1.7504761616500674E-2</v>
      </c>
      <c r="U297" s="37">
        <f>SUBTOTAL(9,U298:U314)</f>
        <v>9.0846251184341419E-4</v>
      </c>
    </row>
    <row r="298" spans="1:2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46"/>
        <v>1</v>
      </c>
      <c r="Q298" s="38">
        <v>7.0481760935791043E-4</v>
      </c>
      <c r="R298" s="39">
        <v>7.0481760935791043E-4</v>
      </c>
      <c r="S298" s="39">
        <f t="shared" ref="S298:S314" si="150">T298-R298</f>
        <v>0</v>
      </c>
      <c r="T298" s="39">
        <f t="shared" ref="T298:T314" si="151">Q298*P298</f>
        <v>7.0481760935791043E-4</v>
      </c>
      <c r="U298" s="39">
        <f t="shared" ref="U298:U314" si="152">Q298-T298</f>
        <v>0</v>
      </c>
    </row>
    <row r="299" spans="1:21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46"/>
        <v>1</v>
      </c>
      <c r="Q299" s="38">
        <v>2.1132590408650836E-3</v>
      </c>
      <c r="R299" s="39">
        <v>2.1132590408650836E-3</v>
      </c>
      <c r="S299" s="39">
        <f t="shared" si="150"/>
        <v>0</v>
      </c>
      <c r="T299" s="39">
        <f t="shared" si="151"/>
        <v>2.1132590408650836E-3</v>
      </c>
      <c r="U299" s="39">
        <f t="shared" si="152"/>
        <v>0</v>
      </c>
    </row>
    <row r="300" spans="1:2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46"/>
        <v>1</v>
      </c>
      <c r="Q300" s="38">
        <v>8.2748561433794129E-4</v>
      </c>
      <c r="R300" s="39">
        <v>8.2748561433794129E-4</v>
      </c>
      <c r="S300" s="39">
        <f t="shared" si="150"/>
        <v>0</v>
      </c>
      <c r="T300" s="39">
        <f t="shared" si="151"/>
        <v>8.2748561433794129E-4</v>
      </c>
      <c r="U300" s="39">
        <f t="shared" si="152"/>
        <v>0</v>
      </c>
    </row>
    <row r="301" spans="1:2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46"/>
        <v>1</v>
      </c>
      <c r="Q301" s="38">
        <v>1.7949109324322432E-3</v>
      </c>
      <c r="R301" s="39">
        <v>1.7949109324322432E-3</v>
      </c>
      <c r="S301" s="39">
        <f t="shared" si="150"/>
        <v>0</v>
      </c>
      <c r="T301" s="39">
        <f t="shared" si="151"/>
        <v>1.7949109324322432E-3</v>
      </c>
      <c r="U301" s="39">
        <f t="shared" si="152"/>
        <v>0</v>
      </c>
    </row>
    <row r="302" spans="1:21" x14ac:dyDescent="0.2">
      <c r="A302" s="7" t="s">
        <v>284</v>
      </c>
      <c r="B302" s="7" t="s">
        <v>430</v>
      </c>
      <c r="C302" s="24" t="s">
        <v>657</v>
      </c>
      <c r="D302" s="101">
        <v>1</v>
      </c>
      <c r="E302" s="101">
        <v>1</v>
      </c>
      <c r="F302" s="101">
        <v>1</v>
      </c>
      <c r="G302" s="101">
        <v>1</v>
      </c>
      <c r="H302" s="101">
        <v>1</v>
      </c>
      <c r="I302" s="101">
        <v>1</v>
      </c>
      <c r="J302" s="101"/>
      <c r="K302" s="101"/>
      <c r="L302" s="101"/>
      <c r="M302" s="101"/>
      <c r="N302" s="101"/>
      <c r="O302" s="101"/>
      <c r="P302" s="67">
        <f t="shared" si="146"/>
        <v>0.5</v>
      </c>
      <c r="Q302" s="38">
        <v>7.8169677767577395E-4</v>
      </c>
      <c r="R302" s="39">
        <v>3.9084838883788697E-4</v>
      </c>
      <c r="S302" s="39">
        <f t="shared" si="150"/>
        <v>0</v>
      </c>
      <c r="T302" s="39">
        <f t="shared" si="151"/>
        <v>3.9084838883788697E-4</v>
      </c>
      <c r="U302" s="39">
        <f t="shared" si="152"/>
        <v>3.9084838883788697E-4</v>
      </c>
    </row>
    <row r="303" spans="1:21" x14ac:dyDescent="0.2">
      <c r="A303" s="7" t="s">
        <v>285</v>
      </c>
      <c r="B303" s="7" t="s">
        <v>431</v>
      </c>
      <c r="C303" s="24" t="s">
        <v>658</v>
      </c>
      <c r="D303" s="106">
        <v>1</v>
      </c>
      <c r="E303" s="106">
        <v>1</v>
      </c>
      <c r="F303" s="106">
        <v>1</v>
      </c>
      <c r="G303" s="106">
        <v>1</v>
      </c>
      <c r="H303" s="106">
        <v>1</v>
      </c>
      <c r="I303" s="106">
        <v>1</v>
      </c>
      <c r="J303" s="106">
        <v>1</v>
      </c>
      <c r="K303" s="106">
        <v>1</v>
      </c>
      <c r="L303" s="106">
        <v>1</v>
      </c>
      <c r="M303" s="106">
        <v>1</v>
      </c>
      <c r="N303" s="106">
        <v>1</v>
      </c>
      <c r="O303" s="106">
        <v>1</v>
      </c>
      <c r="P303" s="67">
        <f t="shared" si="146"/>
        <v>1</v>
      </c>
      <c r="Q303" s="38">
        <v>1.0165389249244556E-3</v>
      </c>
      <c r="R303" s="39">
        <v>0</v>
      </c>
      <c r="S303" s="39">
        <f t="shared" si="150"/>
        <v>1.0165389249244556E-3</v>
      </c>
      <c r="T303" s="39">
        <f t="shared" si="151"/>
        <v>1.0165389249244556E-3</v>
      </c>
      <c r="U303" s="39">
        <f t="shared" si="152"/>
        <v>0</v>
      </c>
    </row>
    <row r="304" spans="1:21" x14ac:dyDescent="0.2">
      <c r="A304" s="7" t="s">
        <v>286</v>
      </c>
      <c r="B304" s="7" t="s">
        <v>431</v>
      </c>
      <c r="C304" s="24" t="s">
        <v>659</v>
      </c>
      <c r="D304" s="106">
        <v>1</v>
      </c>
      <c r="E304" s="106">
        <v>1</v>
      </c>
      <c r="F304" s="106">
        <v>1</v>
      </c>
      <c r="G304" s="106">
        <v>1</v>
      </c>
      <c r="H304" s="106">
        <v>1</v>
      </c>
      <c r="I304" s="106">
        <v>1</v>
      </c>
      <c r="J304" s="106">
        <v>1</v>
      </c>
      <c r="K304" s="106">
        <v>1</v>
      </c>
      <c r="L304" s="106">
        <v>1</v>
      </c>
      <c r="M304" s="106">
        <v>1</v>
      </c>
      <c r="N304" s="106">
        <v>1</v>
      </c>
      <c r="O304" s="106">
        <v>1</v>
      </c>
      <c r="P304" s="67">
        <f t="shared" si="146"/>
        <v>1</v>
      </c>
      <c r="Q304" s="38">
        <v>2.3275301963354873E-3</v>
      </c>
      <c r="R304" s="39">
        <v>0</v>
      </c>
      <c r="S304" s="39">
        <f t="shared" si="150"/>
        <v>2.3275301963354873E-3</v>
      </c>
      <c r="T304" s="39">
        <f t="shared" si="151"/>
        <v>2.3275301963354873E-3</v>
      </c>
      <c r="U304" s="39">
        <f t="shared" si="152"/>
        <v>0</v>
      </c>
    </row>
    <row r="305" spans="1:2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46"/>
        <v>1</v>
      </c>
      <c r="Q305" s="38">
        <v>4.1215203111952068E-3</v>
      </c>
      <c r="R305" s="39">
        <v>4.1215203111952068E-3</v>
      </c>
      <c r="S305" s="39">
        <f t="shared" si="150"/>
        <v>0</v>
      </c>
      <c r="T305" s="39">
        <f t="shared" si="151"/>
        <v>4.1215203111952068E-3</v>
      </c>
      <c r="U305" s="39">
        <f t="shared" si="152"/>
        <v>0</v>
      </c>
    </row>
    <row r="306" spans="1:21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67">
        <f t="shared" si="146"/>
        <v>0</v>
      </c>
      <c r="Q306" s="38">
        <v>4.7314736928098539E-4</v>
      </c>
      <c r="R306" s="39">
        <v>0</v>
      </c>
      <c r="S306" s="39">
        <f t="shared" si="150"/>
        <v>0</v>
      </c>
      <c r="T306" s="39">
        <f t="shared" si="151"/>
        <v>0</v>
      </c>
      <c r="U306" s="39">
        <f t="shared" si="152"/>
        <v>4.7314736928098539E-4</v>
      </c>
    </row>
    <row r="307" spans="1:21" x14ac:dyDescent="0.2">
      <c r="A307" s="7" t="s">
        <v>289</v>
      </c>
      <c r="B307" s="7" t="s">
        <v>341</v>
      </c>
      <c r="C307" s="24" t="s">
        <v>502</v>
      </c>
      <c r="D307" s="101">
        <v>1</v>
      </c>
      <c r="E307" s="101">
        <v>1</v>
      </c>
      <c r="F307" s="101">
        <v>1</v>
      </c>
      <c r="G307" s="101">
        <v>1</v>
      </c>
      <c r="H307" s="101">
        <v>1</v>
      </c>
      <c r="I307" s="101">
        <v>1</v>
      </c>
      <c r="J307" s="101">
        <v>1</v>
      </c>
      <c r="K307" s="101">
        <v>1</v>
      </c>
      <c r="L307" s="101">
        <v>1</v>
      </c>
      <c r="M307" s="101">
        <v>1</v>
      </c>
      <c r="N307" s="101">
        <v>1</v>
      </c>
      <c r="O307" s="101">
        <v>1</v>
      </c>
      <c r="P307" s="67">
        <f t="shared" si="146"/>
        <v>1</v>
      </c>
      <c r="Q307" s="38">
        <v>1.2919825758501684E-3</v>
      </c>
      <c r="R307" s="39">
        <v>1.2919825758501684E-3</v>
      </c>
      <c r="S307" s="39">
        <f t="shared" si="150"/>
        <v>0</v>
      </c>
      <c r="T307" s="39">
        <f t="shared" si="151"/>
        <v>1.2919825758501684E-3</v>
      </c>
      <c r="U307" s="39">
        <f t="shared" si="152"/>
        <v>0</v>
      </c>
    </row>
    <row r="308" spans="1:2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46"/>
        <v>1</v>
      </c>
      <c r="Q308" s="38">
        <v>6.2903122948332847E-5</v>
      </c>
      <c r="R308" s="39">
        <v>6.2903122948332847E-5</v>
      </c>
      <c r="S308" s="39">
        <f t="shared" si="150"/>
        <v>0</v>
      </c>
      <c r="T308" s="39">
        <f t="shared" si="151"/>
        <v>6.2903122948332847E-5</v>
      </c>
      <c r="U308" s="39">
        <f t="shared" si="152"/>
        <v>0</v>
      </c>
    </row>
    <row r="309" spans="1:2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46"/>
        <v>1</v>
      </c>
      <c r="Q309" s="38">
        <v>2.5290281926328784E-3</v>
      </c>
      <c r="R309" s="39">
        <v>2.5290281926328784E-3</v>
      </c>
      <c r="S309" s="39">
        <f t="shared" si="150"/>
        <v>0</v>
      </c>
      <c r="T309" s="39">
        <f t="shared" si="151"/>
        <v>2.5290281926328784E-3</v>
      </c>
      <c r="U309" s="39">
        <f t="shared" si="152"/>
        <v>0</v>
      </c>
    </row>
    <row r="310" spans="1:21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101">
        <v>1</v>
      </c>
      <c r="M310" s="101">
        <v>1</v>
      </c>
      <c r="N310" s="101">
        <v>1</v>
      </c>
      <c r="O310" s="101">
        <v>1</v>
      </c>
      <c r="P310" s="67">
        <f t="shared" si="146"/>
        <v>1</v>
      </c>
      <c r="Q310" s="38">
        <v>6.509415922761865E-5</v>
      </c>
      <c r="R310" s="39">
        <v>6.509415922761865E-5</v>
      </c>
      <c r="S310" s="39">
        <f t="shared" si="150"/>
        <v>0</v>
      </c>
      <c r="T310" s="39">
        <f t="shared" si="151"/>
        <v>6.509415922761865E-5</v>
      </c>
      <c r="U310" s="39">
        <f t="shared" si="152"/>
        <v>0</v>
      </c>
    </row>
    <row r="311" spans="1:21" x14ac:dyDescent="0.2">
      <c r="A311" s="7" t="s">
        <v>293</v>
      </c>
      <c r="B311" s="7" t="s">
        <v>436</v>
      </c>
      <c r="C311" s="24" t="s">
        <v>665</v>
      </c>
      <c r="D311" s="106">
        <v>1</v>
      </c>
      <c r="E311" s="106">
        <v>1</v>
      </c>
      <c r="F311" s="106">
        <v>1</v>
      </c>
      <c r="G311" s="106">
        <v>1</v>
      </c>
      <c r="H311" s="106">
        <v>1</v>
      </c>
      <c r="I311" s="106">
        <v>1</v>
      </c>
      <c r="J311" s="106">
        <v>1</v>
      </c>
      <c r="K311" s="106">
        <v>1</v>
      </c>
      <c r="L311" s="106">
        <v>1</v>
      </c>
      <c r="M311" s="106">
        <v>1</v>
      </c>
      <c r="N311" s="106">
        <v>1</v>
      </c>
      <c r="O311" s="106">
        <v>1</v>
      </c>
      <c r="P311" s="67">
        <f t="shared" si="146"/>
        <v>1</v>
      </c>
      <c r="Q311" s="38">
        <v>9.3355615554286731E-5</v>
      </c>
      <c r="R311" s="39">
        <v>0</v>
      </c>
      <c r="S311" s="39">
        <f t="shared" si="150"/>
        <v>9.3355615554286731E-5</v>
      </c>
      <c r="T311" s="39">
        <f t="shared" si="151"/>
        <v>9.3355615554286731E-5</v>
      </c>
      <c r="U311" s="39">
        <f t="shared" si="152"/>
        <v>0</v>
      </c>
    </row>
    <row r="312" spans="1:21" x14ac:dyDescent="0.2">
      <c r="A312" s="7" t="s">
        <v>294</v>
      </c>
      <c r="B312" s="7" t="s">
        <v>437</v>
      </c>
      <c r="C312" s="24" t="s">
        <v>666</v>
      </c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67">
        <f t="shared" si="146"/>
        <v>0</v>
      </c>
      <c r="Q312" s="38">
        <v>4.4466753724541836E-5</v>
      </c>
      <c r="R312" s="39">
        <v>0</v>
      </c>
      <c r="S312" s="39">
        <f t="shared" si="150"/>
        <v>0</v>
      </c>
      <c r="T312" s="39">
        <f t="shared" si="151"/>
        <v>0</v>
      </c>
      <c r="U312" s="39">
        <f t="shared" si="152"/>
        <v>4.4466753724541836E-5</v>
      </c>
    </row>
    <row r="313" spans="1:21" x14ac:dyDescent="0.2">
      <c r="A313" s="7" t="s">
        <v>295</v>
      </c>
      <c r="B313" s="7" t="s">
        <v>438</v>
      </c>
      <c r="C313" s="24" t="s">
        <v>667</v>
      </c>
      <c r="D313" s="106">
        <v>1</v>
      </c>
      <c r="E313" s="106">
        <v>1</v>
      </c>
      <c r="F313" s="106">
        <v>1</v>
      </c>
      <c r="G313" s="106">
        <v>1</v>
      </c>
      <c r="H313" s="106">
        <v>1</v>
      </c>
      <c r="I313" s="106">
        <v>1</v>
      </c>
      <c r="J313" s="106">
        <v>1</v>
      </c>
      <c r="K313" s="106">
        <v>1</v>
      </c>
      <c r="L313" s="106">
        <v>1</v>
      </c>
      <c r="M313" s="106">
        <v>1</v>
      </c>
      <c r="N313" s="106">
        <v>1</v>
      </c>
      <c r="O313" s="106">
        <v>1</v>
      </c>
      <c r="P313" s="67">
        <f t="shared" si="146"/>
        <v>1</v>
      </c>
      <c r="Q313" s="38">
        <v>6.1758470274187702E-5</v>
      </c>
      <c r="R313" s="39">
        <v>0</v>
      </c>
      <c r="S313" s="39">
        <f t="shared" si="150"/>
        <v>6.1758470274187702E-5</v>
      </c>
      <c r="T313" s="39">
        <f t="shared" si="151"/>
        <v>6.1758470274187702E-5</v>
      </c>
      <c r="U313" s="39">
        <f t="shared" si="152"/>
        <v>0</v>
      </c>
    </row>
    <row r="314" spans="1:21" ht="11.25" thickBot="1" x14ac:dyDescent="0.25">
      <c r="A314" s="7" t="s">
        <v>296</v>
      </c>
      <c r="B314" s="7" t="s">
        <v>439</v>
      </c>
      <c r="C314" s="24" t="s">
        <v>668</v>
      </c>
      <c r="D314" s="106">
        <v>1</v>
      </c>
      <c r="E314" s="106">
        <v>1</v>
      </c>
      <c r="F314" s="106">
        <v>1</v>
      </c>
      <c r="G314" s="106">
        <v>1</v>
      </c>
      <c r="H314" s="106">
        <v>1</v>
      </c>
      <c r="I314" s="106">
        <v>1</v>
      </c>
      <c r="J314" s="106">
        <v>1</v>
      </c>
      <c r="K314" s="106">
        <v>1</v>
      </c>
      <c r="L314" s="106">
        <v>1</v>
      </c>
      <c r="M314" s="106">
        <v>1</v>
      </c>
      <c r="N314" s="106">
        <v>1</v>
      </c>
      <c r="O314" s="106">
        <v>1</v>
      </c>
      <c r="P314" s="67">
        <f t="shared" si="146"/>
        <v>1</v>
      </c>
      <c r="Q314" s="43">
        <v>1.0372846172698527E-4</v>
      </c>
      <c r="R314" s="39">
        <v>0</v>
      </c>
      <c r="S314" s="39">
        <f t="shared" si="150"/>
        <v>1.0372846172698527E-4</v>
      </c>
      <c r="T314" s="39">
        <f t="shared" si="151"/>
        <v>1.0372846172698527E-4</v>
      </c>
      <c r="U314" s="39">
        <f t="shared" si="152"/>
        <v>0</v>
      </c>
    </row>
  </sheetData>
  <mergeCells count="3">
    <mergeCell ref="A7:Q7"/>
    <mergeCell ref="A8:Q8"/>
    <mergeCell ref="D10:T10"/>
  </mergeCells>
  <printOptions horizontalCentered="1"/>
  <pageMargins left="0.25" right="0.25" top="0.75" bottom="0.75" header="0.3" footer="0.3"/>
  <pageSetup paperSize="9" scale="56" fitToHeight="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7:CA314"/>
  <sheetViews>
    <sheetView showGridLines="0" showZeros="0" view="pageBreakPreview" topLeftCell="B10" zoomScaleNormal="100" zoomScaleSheetLayoutView="100" workbookViewId="0">
      <pane xSplit="2" ySplit="2" topLeftCell="L12" activePane="bottomRight" state="frozen"/>
      <selection activeCell="D10" sqref="D10:T10"/>
      <selection pane="topRight" activeCell="D10" sqref="D10:T10"/>
      <selection pane="bottomLeft" activeCell="D10" sqref="D10:T10"/>
      <selection pane="bottomRight" activeCell="D198" sqref="D198:K198"/>
    </sheetView>
  </sheetViews>
  <sheetFormatPr defaultRowHeight="10.5" x14ac:dyDescent="0.2"/>
  <cols>
    <col min="1" max="1" width="16.140625" style="1" customWidth="1"/>
    <col min="2" max="2" width="12.28515625" style="1" customWidth="1"/>
    <col min="3" max="3" width="59.7109375" style="1" customWidth="1"/>
    <col min="4" max="11" width="8.28515625" style="50" customWidth="1"/>
    <col min="12" max="12" width="9.5703125" style="9" customWidth="1"/>
    <col min="13" max="13" width="8.28515625" style="8" bestFit="1" customWidth="1"/>
    <col min="14" max="14" width="14.42578125" style="8" customWidth="1"/>
    <col min="15" max="15" width="10.7109375" style="8" customWidth="1"/>
    <col min="16" max="17" width="13" style="8" customWidth="1"/>
    <col min="18" max="16384" width="9.140625" style="1"/>
  </cols>
  <sheetData>
    <row r="7" spans="1:48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71"/>
      <c r="O7" s="71"/>
      <c r="P7" s="71"/>
      <c r="Q7" s="71"/>
    </row>
    <row r="8" spans="1:48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71"/>
      <c r="O8" s="71"/>
      <c r="P8" s="71"/>
      <c r="Q8" s="71"/>
    </row>
    <row r="9" spans="1:48" ht="11.25" x14ac:dyDescent="0.2">
      <c r="A9" s="1" t="s">
        <v>689</v>
      </c>
      <c r="M9" s="10"/>
      <c r="N9" s="10"/>
      <c r="O9" s="10"/>
      <c r="P9" s="10"/>
      <c r="Q9" s="10"/>
    </row>
    <row r="10" spans="1:48" s="16" customFormat="1" ht="18" customHeight="1" x14ac:dyDescent="0.2">
      <c r="A10" s="15" t="s">
        <v>0</v>
      </c>
      <c r="B10" s="15" t="s">
        <v>297</v>
      </c>
      <c r="C10" s="17" t="s">
        <v>440</v>
      </c>
      <c r="D10" s="110">
        <v>56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69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</row>
    <row r="11" spans="1:48" s="46" customFormat="1" ht="24.75" customHeight="1" x14ac:dyDescent="0.2">
      <c r="A11" s="44"/>
      <c r="B11" s="44"/>
      <c r="C11" s="45"/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61" t="s">
        <v>681</v>
      </c>
      <c r="M11" s="60" t="s">
        <v>691</v>
      </c>
      <c r="N11" s="60" t="s">
        <v>747</v>
      </c>
      <c r="O11" s="60" t="s">
        <v>696</v>
      </c>
      <c r="P11" s="60" t="s">
        <v>748</v>
      </c>
      <c r="Q11" s="60" t="s">
        <v>697</v>
      </c>
    </row>
    <row r="12" spans="1:48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62"/>
      <c r="M12" s="28">
        <v>0.99999999999999989</v>
      </c>
      <c r="N12" s="29">
        <v>0.97212220497147794</v>
      </c>
      <c r="O12" s="29">
        <f>SUBTOTAL(9,O13:O314)</f>
        <v>1.1764616578588941E-2</v>
      </c>
      <c r="P12" s="29">
        <f>SUBTOTAL(9,P13:P314)</f>
        <v>0.98388682155006701</v>
      </c>
      <c r="Q12" s="29">
        <f>SUBTOTAL(9,Q13:Q314)</f>
        <v>1.6113178449932895E-2</v>
      </c>
    </row>
    <row r="13" spans="1:48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63"/>
      <c r="M13" s="30">
        <v>0.16918202602828955</v>
      </c>
      <c r="N13" s="31">
        <v>0.16446560418416284</v>
      </c>
      <c r="O13" s="31">
        <f>O14*M12/M14*M13</f>
        <v>1.9903616682116813E-3</v>
      </c>
      <c r="P13" s="31">
        <f>O13+N13</f>
        <v>0.16645596585237452</v>
      </c>
      <c r="Q13" s="31">
        <f>M13-P13</f>
        <v>2.7260601759150349E-3</v>
      </c>
    </row>
    <row r="14" spans="1:48" x14ac:dyDescent="0.2">
      <c r="A14" s="3" t="s">
        <v>3</v>
      </c>
      <c r="B14" s="3"/>
      <c r="C14" s="20" t="s">
        <v>443</v>
      </c>
      <c r="D14" s="52"/>
      <c r="E14" s="52"/>
      <c r="F14" s="52"/>
      <c r="G14" s="52"/>
      <c r="H14" s="52"/>
      <c r="I14" s="52"/>
      <c r="J14" s="52"/>
      <c r="K14" s="52"/>
      <c r="L14" s="63"/>
      <c r="M14" s="30">
        <v>0.83081797397171031</v>
      </c>
      <c r="N14" s="31">
        <v>0.80765660078731527</v>
      </c>
      <c r="O14" s="31">
        <f>SUBTOTAL(9,O15:O314)</f>
        <v>9.774254910377261E-3</v>
      </c>
      <c r="P14" s="31">
        <f>SUBTOTAL(9,P15:P314)</f>
        <v>0.81743085569769269</v>
      </c>
      <c r="Q14" s="31">
        <f>SUBTOTAL(9,Q15:Q314)</f>
        <v>1.3387118274017864E-2</v>
      </c>
    </row>
    <row r="15" spans="1:48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64"/>
      <c r="M15" s="32">
        <v>0.70898612731704658</v>
      </c>
      <c r="N15" s="33">
        <v>0.69880548670206077</v>
      </c>
      <c r="O15" s="33">
        <f>SUBTOTAL(9,O16:O155)</f>
        <v>1.3294043200773927E-3</v>
      </c>
      <c r="P15" s="33">
        <f>SUBTOTAL(9,P16:P155)</f>
        <v>0.70013489102213822</v>
      </c>
      <c r="Q15" s="33">
        <f>SUBTOTAL(9,Q16:Q155)</f>
        <v>8.8512362949084919E-3</v>
      </c>
    </row>
    <row r="16" spans="1:48" x14ac:dyDescent="0.2">
      <c r="A16" s="5" t="s">
        <v>5</v>
      </c>
      <c r="B16" s="5"/>
      <c r="C16" s="22" t="s">
        <v>445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65">
        <f>SUM(D16:K16)/8</f>
        <v>1</v>
      </c>
      <c r="M16" s="34">
        <v>1.3693236929613014E-2</v>
      </c>
      <c r="N16" s="35">
        <v>1.3693236929613014E-2</v>
      </c>
      <c r="O16" s="35">
        <f t="shared" ref="O16" si="0">P16-N16</f>
        <v>0</v>
      </c>
      <c r="P16" s="35">
        <f t="shared" ref="P16" si="1">M16*L16</f>
        <v>1.3693236929613014E-2</v>
      </c>
      <c r="Q16" s="35">
        <f>M16-P16</f>
        <v>0</v>
      </c>
    </row>
    <row r="17" spans="1:17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65"/>
      <c r="M17" s="34">
        <v>6.7405095024344164E-2</v>
      </c>
      <c r="N17" s="35">
        <v>6.7405095024344164E-2</v>
      </c>
      <c r="O17" s="35">
        <f>SUBTOTAL(9,O18:O19)</f>
        <v>0</v>
      </c>
      <c r="P17" s="35">
        <f>SUBTOTAL(9,P18:P19)</f>
        <v>6.7405095024344164E-2</v>
      </c>
      <c r="Q17" s="35">
        <f>SUBTOTAL(9,Q18:Q19)</f>
        <v>0</v>
      </c>
    </row>
    <row r="18" spans="1:17" x14ac:dyDescent="0.2">
      <c r="A18" s="6" t="s">
        <v>7</v>
      </c>
      <c r="B18" s="6"/>
      <c r="C18" s="23" t="s">
        <v>449</v>
      </c>
      <c r="D18" s="55">
        <v>1</v>
      </c>
      <c r="E18" s="55">
        <v>1</v>
      </c>
      <c r="F18" s="55">
        <v>1</v>
      </c>
      <c r="G18" s="55">
        <v>1</v>
      </c>
      <c r="H18" s="55">
        <v>1</v>
      </c>
      <c r="I18" s="55">
        <v>1</v>
      </c>
      <c r="J18" s="55">
        <v>1</v>
      </c>
      <c r="K18" s="55">
        <v>1</v>
      </c>
      <c r="L18" s="66">
        <f>SUM(D18:K18)/8</f>
        <v>1</v>
      </c>
      <c r="M18" s="36">
        <v>2.0630680410585397E-2</v>
      </c>
      <c r="N18" s="37">
        <v>2.0630680410585397E-2</v>
      </c>
      <c r="O18" s="37">
        <f t="shared" ref="O18:O19" si="2">P18-N18</f>
        <v>0</v>
      </c>
      <c r="P18" s="37">
        <f t="shared" ref="P18:P19" si="3">M18*L18</f>
        <v>2.0630680410585397E-2</v>
      </c>
      <c r="Q18" s="37">
        <f>M18-P18</f>
        <v>0</v>
      </c>
    </row>
    <row r="19" spans="1:17" x14ac:dyDescent="0.2">
      <c r="A19" s="6" t="s">
        <v>8</v>
      </c>
      <c r="B19" s="6"/>
      <c r="C19" s="23" t="s">
        <v>453</v>
      </c>
      <c r="D19" s="55">
        <v>1</v>
      </c>
      <c r="E19" s="55">
        <v>1</v>
      </c>
      <c r="F19" s="55">
        <v>1</v>
      </c>
      <c r="G19" s="55">
        <v>1</v>
      </c>
      <c r="H19" s="55">
        <v>1</v>
      </c>
      <c r="I19" s="55">
        <v>1</v>
      </c>
      <c r="J19" s="55">
        <v>1</v>
      </c>
      <c r="K19" s="55">
        <v>1</v>
      </c>
      <c r="L19" s="66">
        <f>SUM(D19:K19)/8</f>
        <v>1</v>
      </c>
      <c r="M19" s="36">
        <v>4.6774414613758773E-2</v>
      </c>
      <c r="N19" s="37">
        <v>4.6774414613758773E-2</v>
      </c>
      <c r="O19" s="37">
        <f t="shared" si="2"/>
        <v>0</v>
      </c>
      <c r="P19" s="37">
        <f t="shared" si="3"/>
        <v>4.6774414613758773E-2</v>
      </c>
      <c r="Q19" s="37">
        <f>M19-P19</f>
        <v>0</v>
      </c>
    </row>
    <row r="20" spans="1:17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65"/>
      <c r="M20" s="34">
        <v>0.22968625500786305</v>
      </c>
      <c r="N20" s="35">
        <v>0.22968625500786305</v>
      </c>
      <c r="O20" s="35">
        <f>SUBTOTAL(9,O21:O25)</f>
        <v>0</v>
      </c>
      <c r="P20" s="35">
        <f>SUBTOTAL(9,P21:P25)</f>
        <v>0.22968625500786305</v>
      </c>
      <c r="Q20" s="35">
        <f>SUBTOTAL(9,Q21:Q25)</f>
        <v>0</v>
      </c>
    </row>
    <row r="21" spans="1:17" x14ac:dyDescent="0.2">
      <c r="A21" s="7"/>
      <c r="B21" s="49">
        <v>0.24</v>
      </c>
      <c r="C21" s="24" t="s">
        <v>692</v>
      </c>
      <c r="D21" s="83">
        <v>1</v>
      </c>
      <c r="E21" s="83">
        <v>1</v>
      </c>
      <c r="F21" s="101">
        <v>1</v>
      </c>
      <c r="G21" s="101">
        <v>1</v>
      </c>
      <c r="H21" s="101">
        <v>1</v>
      </c>
      <c r="I21" s="101">
        <v>1</v>
      </c>
      <c r="J21" s="101">
        <v>1</v>
      </c>
      <c r="K21" s="101">
        <v>1</v>
      </c>
      <c r="L21" s="67">
        <f>SUM(D21:K21)/8</f>
        <v>1</v>
      </c>
      <c r="M21" s="38">
        <f>$M$20*B21</f>
        <v>5.512470120188713E-2</v>
      </c>
      <c r="N21" s="39">
        <v>5.512470120188713E-2</v>
      </c>
      <c r="O21" s="39">
        <f t="shared" ref="O21:O25" si="4">P21-N21</f>
        <v>0</v>
      </c>
      <c r="P21" s="39">
        <f t="shared" ref="P21:P25" si="5">M21*L21</f>
        <v>5.512470120188713E-2</v>
      </c>
      <c r="Q21" s="39">
        <f>M21-P21</f>
        <v>0</v>
      </c>
    </row>
    <row r="22" spans="1:17" x14ac:dyDescent="0.2">
      <c r="A22" s="7"/>
      <c r="B22" s="49">
        <v>0.24</v>
      </c>
      <c r="C22" s="24" t="s">
        <v>693</v>
      </c>
      <c r="D22" s="83">
        <v>1</v>
      </c>
      <c r="E22" s="83">
        <v>1</v>
      </c>
      <c r="F22" s="101">
        <v>1</v>
      </c>
      <c r="G22" s="101">
        <v>1</v>
      </c>
      <c r="H22" s="101">
        <v>1</v>
      </c>
      <c r="I22" s="101">
        <v>1</v>
      </c>
      <c r="J22" s="101">
        <v>1</v>
      </c>
      <c r="K22" s="101">
        <v>1</v>
      </c>
      <c r="L22" s="67">
        <f>SUM(D22:K22)/8</f>
        <v>1</v>
      </c>
      <c r="M22" s="38">
        <f>$M$20*B22</f>
        <v>5.512470120188713E-2</v>
      </c>
      <c r="N22" s="39">
        <v>5.512470120188713E-2</v>
      </c>
      <c r="O22" s="39">
        <f t="shared" si="4"/>
        <v>0</v>
      </c>
      <c r="P22" s="39">
        <f t="shared" si="5"/>
        <v>5.512470120188713E-2</v>
      </c>
      <c r="Q22" s="39">
        <f>M22-P22</f>
        <v>0</v>
      </c>
    </row>
    <row r="23" spans="1:17" x14ac:dyDescent="0.2">
      <c r="A23" s="7"/>
      <c r="B23" s="49">
        <v>0.24</v>
      </c>
      <c r="C23" s="24" t="s">
        <v>694</v>
      </c>
      <c r="D23" s="83">
        <v>1</v>
      </c>
      <c r="E23" s="83">
        <v>1</v>
      </c>
      <c r="F23" s="101">
        <v>1</v>
      </c>
      <c r="G23" s="101">
        <v>1</v>
      </c>
      <c r="H23" s="101">
        <v>1</v>
      </c>
      <c r="I23" s="101">
        <v>1</v>
      </c>
      <c r="J23" s="101">
        <v>1</v>
      </c>
      <c r="K23" s="101">
        <v>1</v>
      </c>
      <c r="L23" s="67">
        <f>SUM(D23:K23)/8</f>
        <v>1</v>
      </c>
      <c r="M23" s="38">
        <f>$M$20*B23</f>
        <v>5.512470120188713E-2</v>
      </c>
      <c r="N23" s="39">
        <v>5.512470120188713E-2</v>
      </c>
      <c r="O23" s="39">
        <f t="shared" si="4"/>
        <v>0</v>
      </c>
      <c r="P23" s="39">
        <f t="shared" si="5"/>
        <v>5.512470120188713E-2</v>
      </c>
      <c r="Q23" s="39">
        <f>M23-P23</f>
        <v>0</v>
      </c>
    </row>
    <row r="24" spans="1:17" x14ac:dyDescent="0.2">
      <c r="A24" s="7"/>
      <c r="B24" s="49">
        <v>0.24</v>
      </c>
      <c r="C24" s="24" t="s">
        <v>695</v>
      </c>
      <c r="D24" s="83">
        <v>1</v>
      </c>
      <c r="E24" s="83">
        <v>1</v>
      </c>
      <c r="F24" s="101">
        <v>1</v>
      </c>
      <c r="G24" s="101">
        <v>1</v>
      </c>
      <c r="H24" s="101">
        <v>1</v>
      </c>
      <c r="I24" s="101">
        <v>1</v>
      </c>
      <c r="J24" s="101">
        <v>1</v>
      </c>
      <c r="K24" s="101">
        <v>1</v>
      </c>
      <c r="L24" s="67">
        <f>SUM(D24:K24)/8</f>
        <v>1</v>
      </c>
      <c r="M24" s="38">
        <f>$M$20*B24</f>
        <v>5.512470120188713E-2</v>
      </c>
      <c r="N24" s="39">
        <v>5.512470120188713E-2</v>
      </c>
      <c r="O24" s="39">
        <f t="shared" si="4"/>
        <v>0</v>
      </c>
      <c r="P24" s="39">
        <f t="shared" si="5"/>
        <v>5.512470120188713E-2</v>
      </c>
      <c r="Q24" s="39">
        <f>M24-P24</f>
        <v>0</v>
      </c>
    </row>
    <row r="25" spans="1:17" x14ac:dyDescent="0.2">
      <c r="A25" s="7"/>
      <c r="B25" s="49">
        <v>0.04</v>
      </c>
      <c r="C25" s="24" t="s">
        <v>491</v>
      </c>
      <c r="D25" s="101">
        <v>1</v>
      </c>
      <c r="E25" s="101">
        <v>1</v>
      </c>
      <c r="F25" s="56">
        <v>1</v>
      </c>
      <c r="G25" s="101">
        <v>1</v>
      </c>
      <c r="H25" s="101">
        <v>1</v>
      </c>
      <c r="I25" s="101">
        <v>1</v>
      </c>
      <c r="J25" s="56">
        <v>1</v>
      </c>
      <c r="K25" s="56">
        <v>1</v>
      </c>
      <c r="L25" s="67">
        <f>SUM(D25:K25)/8</f>
        <v>1</v>
      </c>
      <c r="M25" s="38">
        <f>$M$20*B25</f>
        <v>9.1874502003145217E-3</v>
      </c>
      <c r="N25" s="39">
        <v>9.1874502003145217E-3</v>
      </c>
      <c r="O25" s="39">
        <f t="shared" si="4"/>
        <v>0</v>
      </c>
      <c r="P25" s="39">
        <f t="shared" si="5"/>
        <v>9.1874502003145217E-3</v>
      </c>
      <c r="Q25" s="39">
        <f>M25-P25</f>
        <v>0</v>
      </c>
    </row>
    <row r="26" spans="1:17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65"/>
      <c r="M26" s="34">
        <v>0.11263260330625617</v>
      </c>
      <c r="N26" s="35">
        <v>0.10738394962020882</v>
      </c>
      <c r="O26" s="35">
        <f>SUBTOTAL(9,O27:O56)</f>
        <v>1.3294043200773927E-3</v>
      </c>
      <c r="P26" s="35">
        <f>SUBTOTAL(9,P27:P56)</f>
        <v>0.10871335394028622</v>
      </c>
      <c r="Q26" s="35">
        <f>SUBTOTAL(9,Q27:Q56)</f>
        <v>3.9192493659699337E-3</v>
      </c>
    </row>
    <row r="27" spans="1:17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66"/>
      <c r="M27" s="36">
        <v>5.0608145430156168E-2</v>
      </c>
      <c r="N27" s="37">
        <v>4.9278741110078766E-2</v>
      </c>
      <c r="O27" s="37">
        <f>SUBTOTAL(9,O28:O38)</f>
        <v>1.3294043200773927E-3</v>
      </c>
      <c r="P27" s="37">
        <f>SUBTOTAL(9,P28:P38)</f>
        <v>5.0608145430156168E-2</v>
      </c>
      <c r="Q27" s="37">
        <f>SUBTOTAL(9,Q28:Q38)</f>
        <v>0</v>
      </c>
    </row>
    <row r="28" spans="1:17" x14ac:dyDescent="0.2">
      <c r="A28" s="7" t="s">
        <v>12</v>
      </c>
      <c r="B28" s="7" t="s">
        <v>311</v>
      </c>
      <c r="C28" s="24" t="s">
        <v>458</v>
      </c>
      <c r="D28" s="101">
        <v>1</v>
      </c>
      <c r="E28" s="101">
        <v>1</v>
      </c>
      <c r="F28" s="101">
        <v>1</v>
      </c>
      <c r="G28" s="101">
        <v>1</v>
      </c>
      <c r="H28" s="101">
        <v>1</v>
      </c>
      <c r="I28" s="101">
        <v>1</v>
      </c>
      <c r="J28" s="101">
        <v>1</v>
      </c>
      <c r="K28" s="101">
        <v>1</v>
      </c>
      <c r="L28" s="67">
        <f t="shared" ref="L28:L38" si="6">SUM(D28:K28)/8</f>
        <v>1</v>
      </c>
      <c r="M28" s="38">
        <v>5.2135550370629663E-3</v>
      </c>
      <c r="N28" s="39">
        <v>5.2135550370629663E-3</v>
      </c>
      <c r="O28" s="39">
        <f t="shared" ref="O28:O38" si="7">P28-N28</f>
        <v>0</v>
      </c>
      <c r="P28" s="39">
        <f t="shared" ref="P28:P38" si="8">M28*L28</f>
        <v>5.2135550370629663E-3</v>
      </c>
      <c r="Q28" s="39">
        <f t="shared" ref="Q28:Q38" si="9">M28-P28</f>
        <v>0</v>
      </c>
    </row>
    <row r="29" spans="1:17" x14ac:dyDescent="0.2">
      <c r="A29" s="7" t="s">
        <v>13</v>
      </c>
      <c r="B29" s="7" t="s">
        <v>312</v>
      </c>
      <c r="C29" s="24" t="s">
        <v>459</v>
      </c>
      <c r="D29" s="101">
        <v>1</v>
      </c>
      <c r="E29" s="101">
        <v>1</v>
      </c>
      <c r="F29" s="101">
        <v>1</v>
      </c>
      <c r="G29" s="101">
        <v>1</v>
      </c>
      <c r="H29" s="101">
        <v>1</v>
      </c>
      <c r="I29" s="101">
        <v>1</v>
      </c>
      <c r="J29" s="101">
        <v>1</v>
      </c>
      <c r="K29" s="101">
        <v>1</v>
      </c>
      <c r="L29" s="67">
        <f t="shared" si="6"/>
        <v>1</v>
      </c>
      <c r="M29" s="38">
        <v>3.4678563035891422E-3</v>
      </c>
      <c r="N29" s="39">
        <v>3.4678563035891422E-3</v>
      </c>
      <c r="O29" s="39">
        <f t="shared" si="7"/>
        <v>0</v>
      </c>
      <c r="P29" s="39">
        <f t="shared" si="8"/>
        <v>3.4678563035891422E-3</v>
      </c>
      <c r="Q29" s="39">
        <f t="shared" si="9"/>
        <v>0</v>
      </c>
    </row>
    <row r="30" spans="1:17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67">
        <f t="shared" si="6"/>
        <v>1</v>
      </c>
      <c r="M30" s="38">
        <v>8.440658846955636E-3</v>
      </c>
      <c r="N30" s="39">
        <v>8.440658846955636E-3</v>
      </c>
      <c r="O30" s="39">
        <f t="shared" si="7"/>
        <v>0</v>
      </c>
      <c r="P30" s="39">
        <f t="shared" si="8"/>
        <v>8.440658846955636E-3</v>
      </c>
      <c r="Q30" s="39">
        <f t="shared" si="9"/>
        <v>0</v>
      </c>
    </row>
    <row r="31" spans="1:17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67">
        <f t="shared" si="6"/>
        <v>1</v>
      </c>
      <c r="M31" s="38">
        <v>4.6627052519414673E-3</v>
      </c>
      <c r="N31" s="39">
        <v>4.6627052519414673E-3</v>
      </c>
      <c r="O31" s="39">
        <f t="shared" si="7"/>
        <v>0</v>
      </c>
      <c r="P31" s="39">
        <f t="shared" si="8"/>
        <v>4.6627052519414673E-3</v>
      </c>
      <c r="Q31" s="39">
        <f t="shared" si="9"/>
        <v>0</v>
      </c>
    </row>
    <row r="32" spans="1:17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67">
        <f t="shared" si="6"/>
        <v>1</v>
      </c>
      <c r="M32" s="38">
        <v>5.9921730962610303E-3</v>
      </c>
      <c r="N32" s="39">
        <v>5.9921730962610303E-3</v>
      </c>
      <c r="O32" s="39">
        <f t="shared" si="7"/>
        <v>0</v>
      </c>
      <c r="P32" s="39">
        <f t="shared" si="8"/>
        <v>5.9921730962610303E-3</v>
      </c>
      <c r="Q32" s="39">
        <f t="shared" si="9"/>
        <v>0</v>
      </c>
    </row>
    <row r="33" spans="1:17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67">
        <f t="shared" si="6"/>
        <v>1</v>
      </c>
      <c r="M33" s="38">
        <v>1.8958539014265062E-3</v>
      </c>
      <c r="N33" s="39">
        <v>1.8958539014265062E-3</v>
      </c>
      <c r="O33" s="39">
        <f t="shared" si="7"/>
        <v>0</v>
      </c>
      <c r="P33" s="39">
        <f t="shared" si="8"/>
        <v>1.8958539014265062E-3</v>
      </c>
      <c r="Q33" s="39">
        <f t="shared" si="9"/>
        <v>0</v>
      </c>
    </row>
    <row r="34" spans="1:17" x14ac:dyDescent="0.2">
      <c r="A34" s="7" t="s">
        <v>18</v>
      </c>
      <c r="B34" s="7" t="s">
        <v>317</v>
      </c>
      <c r="C34" s="24" t="s">
        <v>464</v>
      </c>
      <c r="D34" s="106">
        <v>1</v>
      </c>
      <c r="E34" s="106">
        <v>1</v>
      </c>
      <c r="F34" s="106">
        <v>1</v>
      </c>
      <c r="G34" s="106">
        <v>1</v>
      </c>
      <c r="H34" s="106">
        <v>1</v>
      </c>
      <c r="I34" s="106">
        <v>1</v>
      </c>
      <c r="J34" s="106">
        <v>1</v>
      </c>
      <c r="K34" s="106">
        <v>1</v>
      </c>
      <c r="L34" s="67">
        <f t="shared" si="6"/>
        <v>1</v>
      </c>
      <c r="M34" s="38">
        <v>8.1520636365143098E-4</v>
      </c>
      <c r="N34" s="39">
        <v>0</v>
      </c>
      <c r="O34" s="39">
        <f t="shared" si="7"/>
        <v>8.1520636365143098E-4</v>
      </c>
      <c r="P34" s="39">
        <f t="shared" si="8"/>
        <v>8.1520636365143098E-4</v>
      </c>
      <c r="Q34" s="39">
        <f t="shared" si="9"/>
        <v>0</v>
      </c>
    </row>
    <row r="35" spans="1:17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67">
        <f t="shared" si="6"/>
        <v>1</v>
      </c>
      <c r="M35" s="38">
        <v>1.9022398979015778E-3</v>
      </c>
      <c r="N35" s="39">
        <v>1.9022398979015778E-3</v>
      </c>
      <c r="O35" s="39">
        <f t="shared" si="7"/>
        <v>0</v>
      </c>
      <c r="P35" s="39">
        <f t="shared" si="8"/>
        <v>1.9022398979015778E-3</v>
      </c>
      <c r="Q35" s="39">
        <f t="shared" si="9"/>
        <v>0</v>
      </c>
    </row>
    <row r="36" spans="1:17" x14ac:dyDescent="0.2">
      <c r="A36" s="7" t="s">
        <v>20</v>
      </c>
      <c r="B36" s="7" t="s">
        <v>319</v>
      </c>
      <c r="C36" s="24" t="s">
        <v>466</v>
      </c>
      <c r="D36" s="106">
        <v>1</v>
      </c>
      <c r="E36" s="106">
        <v>1</v>
      </c>
      <c r="F36" s="106">
        <v>1</v>
      </c>
      <c r="G36" s="106">
        <v>1</v>
      </c>
      <c r="H36" s="106">
        <v>1</v>
      </c>
      <c r="I36" s="106">
        <v>1</v>
      </c>
      <c r="J36" s="106">
        <v>1</v>
      </c>
      <c r="K36" s="106">
        <v>1</v>
      </c>
      <c r="L36" s="67">
        <f t="shared" si="6"/>
        <v>1</v>
      </c>
      <c r="M36" s="38">
        <v>7.0954094435448717E-5</v>
      </c>
      <c r="N36" s="39">
        <v>0</v>
      </c>
      <c r="O36" s="39">
        <f t="shared" si="7"/>
        <v>7.0954094435448717E-5</v>
      </c>
      <c r="P36" s="39">
        <f t="shared" si="8"/>
        <v>7.0954094435448717E-5</v>
      </c>
      <c r="Q36" s="39">
        <f t="shared" si="9"/>
        <v>0</v>
      </c>
    </row>
    <row r="37" spans="1:17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67">
        <f t="shared" si="6"/>
        <v>1</v>
      </c>
      <c r="M37" s="38">
        <v>1.273408009531885E-3</v>
      </c>
      <c r="N37" s="39">
        <v>1.273408009531885E-3</v>
      </c>
      <c r="O37" s="39">
        <f t="shared" si="7"/>
        <v>0</v>
      </c>
      <c r="P37" s="39">
        <f t="shared" si="8"/>
        <v>1.273408009531885E-3</v>
      </c>
      <c r="Q37" s="39">
        <f t="shared" si="9"/>
        <v>0</v>
      </c>
    </row>
    <row r="38" spans="1:17" x14ac:dyDescent="0.2">
      <c r="A38" s="7" t="s">
        <v>22</v>
      </c>
      <c r="B38" s="7" t="s">
        <v>321</v>
      </c>
      <c r="C38" s="24" t="s">
        <v>468</v>
      </c>
      <c r="D38" s="101">
        <f>SUMPRODUCT($M$28:$M$37,D28:D37)/SUM($M$28:$M$37)</f>
        <v>1</v>
      </c>
      <c r="E38" s="101">
        <f t="shared" ref="E38:K38" si="10">SUMPRODUCT($M$28:$M$37,E28:E37)/SUM($M$28:$M$37)</f>
        <v>1</v>
      </c>
      <c r="F38" s="101">
        <f t="shared" si="10"/>
        <v>1</v>
      </c>
      <c r="G38" s="101">
        <f t="shared" si="10"/>
        <v>1</v>
      </c>
      <c r="H38" s="101">
        <f t="shared" si="10"/>
        <v>1</v>
      </c>
      <c r="I38" s="101">
        <f t="shared" si="10"/>
        <v>1</v>
      </c>
      <c r="J38" s="101">
        <f t="shared" si="10"/>
        <v>1</v>
      </c>
      <c r="K38" s="101">
        <f t="shared" si="10"/>
        <v>1</v>
      </c>
      <c r="L38" s="67">
        <f t="shared" si="6"/>
        <v>1</v>
      </c>
      <c r="M38" s="38">
        <v>1.6873534627399069E-2</v>
      </c>
      <c r="N38" s="39">
        <v>1.6430290765408556E-2</v>
      </c>
      <c r="O38" s="39">
        <f t="shared" si="7"/>
        <v>4.432438619905131E-4</v>
      </c>
      <c r="P38" s="39">
        <f t="shared" si="8"/>
        <v>1.6873534627399069E-2</v>
      </c>
      <c r="Q38" s="39">
        <f t="shared" si="9"/>
        <v>0</v>
      </c>
    </row>
    <row r="39" spans="1:17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66"/>
      <c r="M39" s="36">
        <v>8.3236590304414156E-3</v>
      </c>
      <c r="N39" s="37">
        <v>8.3236590304414156E-3</v>
      </c>
      <c r="O39" s="37">
        <f>SUBTOTAL(9,O40:O43)</f>
        <v>0</v>
      </c>
      <c r="P39" s="37">
        <f>SUBTOTAL(9,P40:P43)</f>
        <v>8.3236590304414156E-3</v>
      </c>
      <c r="Q39" s="37">
        <f>SUBTOTAL(9,Q40:Q43)</f>
        <v>0</v>
      </c>
    </row>
    <row r="40" spans="1:17" x14ac:dyDescent="0.2">
      <c r="A40" s="7" t="s">
        <v>24</v>
      </c>
      <c r="B40" s="7" t="s">
        <v>322</v>
      </c>
      <c r="C40" s="24" t="s">
        <v>470</v>
      </c>
      <c r="D40" s="101">
        <v>1</v>
      </c>
      <c r="E40" s="101">
        <v>1</v>
      </c>
      <c r="F40" s="101">
        <v>1</v>
      </c>
      <c r="G40" s="101">
        <v>1</v>
      </c>
      <c r="H40" s="101">
        <v>1</v>
      </c>
      <c r="I40" s="101">
        <v>1</v>
      </c>
      <c r="J40" s="101">
        <v>1</v>
      </c>
      <c r="K40" s="101">
        <v>1</v>
      </c>
      <c r="L40" s="67">
        <f>SUM(D40:K40)/8</f>
        <v>1</v>
      </c>
      <c r="M40" s="38">
        <v>9.1374459282764914E-4</v>
      </c>
      <c r="N40" s="39">
        <v>9.1374459282764914E-4</v>
      </c>
      <c r="O40" s="39">
        <f t="shared" ref="O40:O43" si="11">P40-N40</f>
        <v>0</v>
      </c>
      <c r="P40" s="39">
        <f t="shared" ref="P40:P43" si="12">M40*L40</f>
        <v>9.1374459282764914E-4</v>
      </c>
      <c r="Q40" s="39">
        <f>M40-P40</f>
        <v>0</v>
      </c>
    </row>
    <row r="41" spans="1:17" x14ac:dyDescent="0.2">
      <c r="A41" s="7" t="s">
        <v>25</v>
      </c>
      <c r="B41" s="7" t="s">
        <v>323</v>
      </c>
      <c r="C41" s="24" t="s">
        <v>471</v>
      </c>
      <c r="D41" s="101">
        <v>1</v>
      </c>
      <c r="E41" s="101">
        <v>1</v>
      </c>
      <c r="F41" s="101">
        <v>1</v>
      </c>
      <c r="G41" s="101">
        <v>1</v>
      </c>
      <c r="H41" s="101">
        <v>1</v>
      </c>
      <c r="I41" s="101">
        <v>1</v>
      </c>
      <c r="J41" s="101">
        <v>1</v>
      </c>
      <c r="K41" s="101">
        <v>1</v>
      </c>
      <c r="L41" s="67">
        <f>SUM(D41:K41)/8</f>
        <v>1</v>
      </c>
      <c r="M41" s="38">
        <v>4.1918297279531728E-3</v>
      </c>
      <c r="N41" s="39">
        <v>4.1918297279531728E-3</v>
      </c>
      <c r="O41" s="39">
        <f t="shared" si="11"/>
        <v>0</v>
      </c>
      <c r="P41" s="39">
        <f t="shared" si="12"/>
        <v>4.1918297279531728E-3</v>
      </c>
      <c r="Q41" s="39">
        <f>M41-P41</f>
        <v>0</v>
      </c>
    </row>
    <row r="42" spans="1:17" x14ac:dyDescent="0.2">
      <c r="A42" s="7" t="s">
        <v>26</v>
      </c>
      <c r="B42" s="7" t="s">
        <v>324</v>
      </c>
      <c r="C42" s="24" t="s">
        <v>472</v>
      </c>
      <c r="D42" s="101">
        <v>1</v>
      </c>
      <c r="E42" s="101">
        <v>1</v>
      </c>
      <c r="F42" s="101">
        <v>1</v>
      </c>
      <c r="G42" s="101">
        <v>1</v>
      </c>
      <c r="H42" s="101">
        <v>1</v>
      </c>
      <c r="I42" s="101">
        <v>1</v>
      </c>
      <c r="J42" s="101">
        <v>1</v>
      </c>
      <c r="K42" s="101">
        <v>1</v>
      </c>
      <c r="L42" s="67">
        <f>SUM(D42:K42)/8</f>
        <v>1</v>
      </c>
      <c r="M42" s="38">
        <v>2.9893544835431921E-3</v>
      </c>
      <c r="N42" s="39">
        <v>2.9893544835431921E-3</v>
      </c>
      <c r="O42" s="39">
        <f t="shared" si="11"/>
        <v>0</v>
      </c>
      <c r="P42" s="39">
        <f t="shared" si="12"/>
        <v>2.9893544835431921E-3</v>
      </c>
      <c r="Q42" s="39">
        <f>M42-P42</f>
        <v>0</v>
      </c>
    </row>
    <row r="43" spans="1:17" x14ac:dyDescent="0.2">
      <c r="A43" s="7" t="s">
        <v>27</v>
      </c>
      <c r="B43" s="7" t="s">
        <v>325</v>
      </c>
      <c r="C43" s="24" t="s">
        <v>473</v>
      </c>
      <c r="D43" s="101">
        <f>SUMPRODUCT($M$40:$M$42,D40:D42)/SUM($M$40:$M$42)</f>
        <v>1</v>
      </c>
      <c r="E43" s="101">
        <f t="shared" ref="E43:K43" si="13">SUMPRODUCT($M$40:$M$42,E40:E42)/SUM($M$40:$M$42)</f>
        <v>1</v>
      </c>
      <c r="F43" s="101">
        <f t="shared" si="13"/>
        <v>1</v>
      </c>
      <c r="G43" s="101">
        <f t="shared" si="13"/>
        <v>1</v>
      </c>
      <c r="H43" s="101">
        <f t="shared" si="13"/>
        <v>1</v>
      </c>
      <c r="I43" s="101">
        <f t="shared" si="13"/>
        <v>1</v>
      </c>
      <c r="J43" s="101">
        <f t="shared" si="13"/>
        <v>1</v>
      </c>
      <c r="K43" s="101">
        <f t="shared" si="13"/>
        <v>1</v>
      </c>
      <c r="L43" s="67">
        <f>SUM(D43:K43)/8</f>
        <v>1</v>
      </c>
      <c r="M43" s="38">
        <v>2.2873022611740013E-4</v>
      </c>
      <c r="N43" s="39">
        <v>2.2873022611740013E-4</v>
      </c>
      <c r="O43" s="39">
        <f t="shared" si="11"/>
        <v>0</v>
      </c>
      <c r="P43" s="39">
        <f t="shared" si="12"/>
        <v>2.2873022611740013E-4</v>
      </c>
      <c r="Q43" s="39">
        <f>M43-P43</f>
        <v>0</v>
      </c>
    </row>
    <row r="44" spans="1:17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66"/>
      <c r="M44" s="36">
        <v>3.7019470127864183E-2</v>
      </c>
      <c r="N44" s="37">
        <v>3.7019470127864183E-2</v>
      </c>
      <c r="O44" s="37">
        <f>SUBTOTAL(9,O45:O48)</f>
        <v>0</v>
      </c>
      <c r="P44" s="37">
        <f>SUBTOTAL(9,P45:P48)</f>
        <v>3.7019470127864183E-2</v>
      </c>
      <c r="Q44" s="37">
        <f>SUBTOTAL(9,Q45:Q48)</f>
        <v>0</v>
      </c>
    </row>
    <row r="45" spans="1:17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101">
        <v>1</v>
      </c>
      <c r="I45" s="101">
        <v>1</v>
      </c>
      <c r="J45" s="101">
        <v>1</v>
      </c>
      <c r="K45" s="101">
        <v>1</v>
      </c>
      <c r="L45" s="67">
        <f>SUM(D45:K45)/8</f>
        <v>1</v>
      </c>
      <c r="M45" s="38">
        <v>6.7318075690947386E-3</v>
      </c>
      <c r="N45" s="39">
        <v>6.7318075690947386E-3</v>
      </c>
      <c r="O45" s="39">
        <f t="shared" ref="O45:O48" si="14">P45-N45</f>
        <v>0</v>
      </c>
      <c r="P45" s="39">
        <f t="shared" ref="P45:P48" si="15">M45*L45</f>
        <v>6.7318075690947386E-3</v>
      </c>
      <c r="Q45" s="39">
        <f>M45-P45</f>
        <v>0</v>
      </c>
    </row>
    <row r="46" spans="1:17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101">
        <v>1</v>
      </c>
      <c r="K46" s="101">
        <v>1</v>
      </c>
      <c r="L46" s="67">
        <f>SUM(D46:K46)/8</f>
        <v>1</v>
      </c>
      <c r="M46" s="38">
        <v>5.0156104756492884E-3</v>
      </c>
      <c r="N46" s="39">
        <v>5.0156104756492884E-3</v>
      </c>
      <c r="O46" s="39">
        <f t="shared" si="14"/>
        <v>0</v>
      </c>
      <c r="P46" s="39">
        <f t="shared" si="15"/>
        <v>5.0156104756492884E-3</v>
      </c>
      <c r="Q46" s="39">
        <f>M46-P46</f>
        <v>0</v>
      </c>
    </row>
    <row r="47" spans="1:17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67">
        <f>SUM(D47:K47)/8</f>
        <v>1</v>
      </c>
      <c r="M47" s="38">
        <v>1.1442206232586252E-2</v>
      </c>
      <c r="N47" s="39">
        <v>1.1442206232586252E-2</v>
      </c>
      <c r="O47" s="39">
        <f t="shared" si="14"/>
        <v>0</v>
      </c>
      <c r="P47" s="39">
        <f t="shared" si="15"/>
        <v>1.1442206232586252E-2</v>
      </c>
      <c r="Q47" s="39">
        <f>M47-P47</f>
        <v>0</v>
      </c>
    </row>
    <row r="48" spans="1:17" x14ac:dyDescent="0.2">
      <c r="A48" s="7" t="s">
        <v>32</v>
      </c>
      <c r="B48" s="7" t="s">
        <v>329</v>
      </c>
      <c r="C48" s="24" t="s">
        <v>478</v>
      </c>
      <c r="D48" s="101">
        <f>SUMPRODUCT($M$45:$M$47,D45:D47)/SUM($M$45:$M$47)</f>
        <v>1</v>
      </c>
      <c r="E48" s="101">
        <f t="shared" ref="E48:K48" si="16">SUMPRODUCT($M$45:$M$47,E45:E47)/SUM($M$45:$M$47)</f>
        <v>1</v>
      </c>
      <c r="F48" s="101">
        <f t="shared" si="16"/>
        <v>1</v>
      </c>
      <c r="G48" s="101">
        <f t="shared" si="16"/>
        <v>1</v>
      </c>
      <c r="H48" s="101">
        <f t="shared" si="16"/>
        <v>1</v>
      </c>
      <c r="I48" s="101">
        <f t="shared" si="16"/>
        <v>1</v>
      </c>
      <c r="J48" s="101">
        <f t="shared" si="16"/>
        <v>1</v>
      </c>
      <c r="K48" s="101">
        <f t="shared" si="16"/>
        <v>1</v>
      </c>
      <c r="L48" s="67">
        <f>SUM(D48:K48)/8</f>
        <v>1</v>
      </c>
      <c r="M48" s="38">
        <v>1.3829845850533906E-2</v>
      </c>
      <c r="N48" s="39">
        <v>1.3829845850533906E-2</v>
      </c>
      <c r="O48" s="39">
        <f t="shared" si="14"/>
        <v>0</v>
      </c>
      <c r="P48" s="39">
        <f t="shared" si="15"/>
        <v>1.3829845850533906E-2</v>
      </c>
      <c r="Q48" s="39">
        <f>M48-P48</f>
        <v>0</v>
      </c>
    </row>
    <row r="49" spans="1:17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66"/>
      <c r="M49" s="36">
        <v>9.1444526077756941E-4</v>
      </c>
      <c r="N49" s="37">
        <v>0</v>
      </c>
      <c r="O49" s="37">
        <f>SUBTOTAL(9,O50:O51)</f>
        <v>0</v>
      </c>
      <c r="P49" s="37">
        <f>SUBTOTAL(9,P50:P51)</f>
        <v>0</v>
      </c>
      <c r="Q49" s="37">
        <f>SUBTOTAL(9,Q50:Q51)</f>
        <v>9.1444526077756941E-4</v>
      </c>
    </row>
    <row r="50" spans="1:17" x14ac:dyDescent="0.2">
      <c r="A50" s="7" t="s">
        <v>34</v>
      </c>
      <c r="B50" s="7" t="s">
        <v>330</v>
      </c>
      <c r="C50" s="24" t="s">
        <v>480</v>
      </c>
      <c r="D50" s="56"/>
      <c r="E50" s="56"/>
      <c r="F50" s="56"/>
      <c r="G50" s="56"/>
      <c r="H50" s="56"/>
      <c r="I50" s="56"/>
      <c r="J50" s="56"/>
      <c r="K50" s="56"/>
      <c r="L50" s="67">
        <f>SUM(D50:K50)/8</f>
        <v>0</v>
      </c>
      <c r="M50" s="38">
        <v>8.1017264565504848E-4</v>
      </c>
      <c r="N50" s="39">
        <v>0</v>
      </c>
      <c r="O50" s="39">
        <f t="shared" ref="O50:O51" si="17">P50-N50</f>
        <v>0</v>
      </c>
      <c r="P50" s="39">
        <f t="shared" ref="P50:P51" si="18">M50*L50</f>
        <v>0</v>
      </c>
      <c r="Q50" s="39">
        <f>M50-P50</f>
        <v>8.1017264565504848E-4</v>
      </c>
    </row>
    <row r="51" spans="1:17" x14ac:dyDescent="0.2">
      <c r="A51" s="7" t="s">
        <v>35</v>
      </c>
      <c r="B51" s="7" t="s">
        <v>331</v>
      </c>
      <c r="C51" s="24" t="s">
        <v>481</v>
      </c>
      <c r="D51" s="56"/>
      <c r="E51" s="56"/>
      <c r="F51" s="56"/>
      <c r="G51" s="56"/>
      <c r="H51" s="56"/>
      <c r="I51" s="56"/>
      <c r="J51" s="56"/>
      <c r="K51" s="56"/>
      <c r="L51" s="67">
        <f>SUM(D51:K51)/8</f>
        <v>0</v>
      </c>
      <c r="M51" s="38">
        <v>1.0427261512252095E-4</v>
      </c>
      <c r="N51" s="39">
        <v>0</v>
      </c>
      <c r="O51" s="39">
        <f t="shared" si="17"/>
        <v>0</v>
      </c>
      <c r="P51" s="39">
        <f t="shared" si="18"/>
        <v>0</v>
      </c>
      <c r="Q51" s="39">
        <f>M51-P51</f>
        <v>1.0427261512252095E-4</v>
      </c>
    </row>
    <row r="52" spans="1:17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66"/>
      <c r="M52" s="36">
        <v>5.0904752997230291E-4</v>
      </c>
      <c r="N52" s="37">
        <v>5.0904752997230291E-4</v>
      </c>
      <c r="O52" s="37">
        <f>SUBTOTAL(9,O53)</f>
        <v>0</v>
      </c>
      <c r="P52" s="37">
        <f>SUBTOTAL(9,P53)</f>
        <v>5.0904752997230291E-4</v>
      </c>
      <c r="Q52" s="37">
        <f>SUBTOTAL(9,Q53)</f>
        <v>0</v>
      </c>
    </row>
    <row r="53" spans="1:17" x14ac:dyDescent="0.2">
      <c r="A53" s="7" t="s">
        <v>37</v>
      </c>
      <c r="B53" s="7" t="s">
        <v>332</v>
      </c>
      <c r="C53" s="24" t="s">
        <v>483</v>
      </c>
      <c r="D53" s="101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67">
        <f>SUM(D53:K53)/8</f>
        <v>1</v>
      </c>
      <c r="M53" s="38">
        <v>5.0904752997230291E-4</v>
      </c>
      <c r="N53" s="39">
        <v>5.0904752997230291E-4</v>
      </c>
      <c r="O53" s="39">
        <f t="shared" ref="O53" si="19">P53-N53</f>
        <v>0</v>
      </c>
      <c r="P53" s="39">
        <f t="shared" ref="P53" si="20">M53*L53</f>
        <v>5.0904752997230291E-4</v>
      </c>
      <c r="Q53" s="39">
        <f>M53-P53</f>
        <v>0</v>
      </c>
    </row>
    <row r="54" spans="1:17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66"/>
      <c r="M54" s="36">
        <v>1.5257835927044531E-2</v>
      </c>
      <c r="N54" s="37">
        <v>1.2253031821852165E-2</v>
      </c>
      <c r="O54" s="37">
        <f>SUBTOTAL(9,O55:O56)</f>
        <v>0</v>
      </c>
      <c r="P54" s="37">
        <f>SUBTOTAL(9,P55:P56)</f>
        <v>1.2253031821852165E-2</v>
      </c>
      <c r="Q54" s="37">
        <f>SUBTOTAL(9,Q55:Q56)</f>
        <v>3.0048041051923646E-3</v>
      </c>
    </row>
    <row r="55" spans="1:17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67">
        <f>SUM(D55:K55)/8</f>
        <v>0.99129525510674354</v>
      </c>
      <c r="M55" s="38">
        <v>3.3554529541436509E-3</v>
      </c>
      <c r="N55" s="39">
        <v>3.3262445921765065E-3</v>
      </c>
      <c r="O55" s="39">
        <f t="shared" ref="O55:O56" si="21">P55-N55</f>
        <v>0</v>
      </c>
      <c r="P55" s="39">
        <f t="shared" ref="P55:P56" si="22">M55*L55</f>
        <v>3.3262445921765065E-3</v>
      </c>
      <c r="Q55" s="39">
        <f>M55-P55</f>
        <v>2.9208361967144377E-5</v>
      </c>
    </row>
    <row r="56" spans="1:17" x14ac:dyDescent="0.2">
      <c r="A56" s="7" t="s">
        <v>40</v>
      </c>
      <c r="B56" s="7" t="s">
        <v>333</v>
      </c>
      <c r="C56" s="24" t="s">
        <v>486</v>
      </c>
      <c r="D56" s="101">
        <f t="shared" ref="D56:K56" si="23">12/16</f>
        <v>0.75</v>
      </c>
      <c r="E56" s="101">
        <f t="shared" si="23"/>
        <v>0.75</v>
      </c>
      <c r="F56" s="101">
        <f t="shared" si="23"/>
        <v>0.75</v>
      </c>
      <c r="G56" s="101">
        <f t="shared" si="23"/>
        <v>0.75</v>
      </c>
      <c r="H56" s="101">
        <f t="shared" si="23"/>
        <v>0.75</v>
      </c>
      <c r="I56" s="101">
        <f t="shared" si="23"/>
        <v>0.75</v>
      </c>
      <c r="J56" s="101">
        <f t="shared" si="23"/>
        <v>0.75</v>
      </c>
      <c r="K56" s="101">
        <f t="shared" si="23"/>
        <v>0.75</v>
      </c>
      <c r="L56" s="67">
        <f>SUM(D56:K56)/8</f>
        <v>0.75</v>
      </c>
      <c r="M56" s="38">
        <v>1.1902382972900879E-2</v>
      </c>
      <c r="N56" s="39">
        <v>8.926787229675659E-3</v>
      </c>
      <c r="O56" s="39">
        <f t="shared" si="21"/>
        <v>0</v>
      </c>
      <c r="P56" s="39">
        <f t="shared" si="22"/>
        <v>8.926787229675659E-3</v>
      </c>
      <c r="Q56" s="39">
        <f>M56-P56</f>
        <v>2.9755957432252202E-3</v>
      </c>
    </row>
    <row r="57" spans="1:17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65"/>
      <c r="M57" s="34">
        <v>5.0339398212433202E-3</v>
      </c>
      <c r="N57" s="35">
        <v>5.0339398212433202E-3</v>
      </c>
      <c r="O57" s="35">
        <f>SUBTOTAL(9,O58:O60)</f>
        <v>0</v>
      </c>
      <c r="P57" s="35">
        <f>SUBTOTAL(9,P58:P60)</f>
        <v>5.0339398212433202E-3</v>
      </c>
      <c r="Q57" s="35">
        <f>SUBTOTAL(9,Q58:Q60)</f>
        <v>0</v>
      </c>
    </row>
    <row r="58" spans="1:17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66"/>
      <c r="M58" s="36">
        <v>5.0339398212433202E-3</v>
      </c>
      <c r="N58" s="37">
        <v>5.0339398212433202E-3</v>
      </c>
      <c r="O58" s="37">
        <f>SUBTOTAL(9,O59:O60)</f>
        <v>0</v>
      </c>
      <c r="P58" s="37">
        <f>SUBTOTAL(9,P59:P60)</f>
        <v>5.0339398212433202E-3</v>
      </c>
      <c r="Q58" s="37">
        <f>SUBTOTAL(9,Q59:Q60)</f>
        <v>0</v>
      </c>
    </row>
    <row r="59" spans="1:17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67">
        <f>SUM(D59:K59)/8</f>
        <v>1</v>
      </c>
      <c r="M59" s="38">
        <v>4.2870213878343387E-3</v>
      </c>
      <c r="N59" s="39">
        <v>4.2870213878343387E-3</v>
      </c>
      <c r="O59" s="39">
        <f t="shared" ref="O59:O60" si="24">P59-N59</f>
        <v>0</v>
      </c>
      <c r="P59" s="39">
        <f t="shared" ref="P59:P60" si="25">M59*L59</f>
        <v>4.2870213878343387E-3</v>
      </c>
      <c r="Q59" s="39">
        <f>M59-P59</f>
        <v>0</v>
      </c>
    </row>
    <row r="60" spans="1:17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67">
        <f>SUM(D60:K60)/8</f>
        <v>1</v>
      </c>
      <c r="M60" s="38">
        <v>7.469184334089814E-4</v>
      </c>
      <c r="N60" s="39">
        <v>7.469184334089814E-4</v>
      </c>
      <c r="O60" s="39">
        <f t="shared" si="24"/>
        <v>0</v>
      </c>
      <c r="P60" s="39">
        <f t="shared" si="25"/>
        <v>7.469184334089814E-4</v>
      </c>
      <c r="Q60" s="39">
        <f>M60-P60</f>
        <v>0</v>
      </c>
    </row>
    <row r="61" spans="1:17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65"/>
      <c r="M61" s="34">
        <v>1.8600652329379044E-2</v>
      </c>
      <c r="N61" s="35">
        <v>1.8600652329379044E-2</v>
      </c>
      <c r="O61" s="35">
        <f>SUBTOTAL(9,O62:O65)</f>
        <v>0</v>
      </c>
      <c r="P61" s="35">
        <f>SUBTOTAL(9,P62:P65)</f>
        <v>1.8600652329379044E-2</v>
      </c>
      <c r="Q61" s="35">
        <f>SUBTOTAL(9,Q62:Q65)</f>
        <v>0</v>
      </c>
    </row>
    <row r="62" spans="1:17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66"/>
      <c r="M62" s="36">
        <v>1.8600652329379044E-2</v>
      </c>
      <c r="N62" s="37">
        <v>1.8600652329379044E-2</v>
      </c>
      <c r="O62" s="37">
        <f>SUBTOTAL(9,O63:O65)</f>
        <v>0</v>
      </c>
      <c r="P62" s="37">
        <f>SUBTOTAL(9,P63:P65)</f>
        <v>1.8600652329379044E-2</v>
      </c>
      <c r="Q62" s="37">
        <f>SUBTOTAL(9,Q63:Q65)</f>
        <v>0</v>
      </c>
    </row>
    <row r="63" spans="1:17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67">
        <f>SUM(D63:K63)/8</f>
        <v>1</v>
      </c>
      <c r="M63" s="38">
        <v>1.2500938967160551E-2</v>
      </c>
      <c r="N63" s="39">
        <v>1.2500938967160551E-2</v>
      </c>
      <c r="O63" s="39">
        <f t="shared" ref="O63:O65" si="26">P63-N63</f>
        <v>0</v>
      </c>
      <c r="P63" s="39">
        <f t="shared" ref="P63:P65" si="27">M63*L63</f>
        <v>1.2500938967160551E-2</v>
      </c>
      <c r="Q63" s="39">
        <f>M63-P63</f>
        <v>0</v>
      </c>
    </row>
    <row r="64" spans="1:17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67">
        <f>SUM(D64:K64)/8</f>
        <v>1</v>
      </c>
      <c r="M64" s="38">
        <v>3.5278108710299532E-3</v>
      </c>
      <c r="N64" s="39">
        <v>3.5278108710299532E-3</v>
      </c>
      <c r="O64" s="39">
        <f t="shared" si="26"/>
        <v>0</v>
      </c>
      <c r="P64" s="39">
        <f t="shared" si="27"/>
        <v>3.5278108710299532E-3</v>
      </c>
      <c r="Q64" s="39">
        <f>M64-P64</f>
        <v>0</v>
      </c>
    </row>
    <row r="65" spans="1:79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67">
        <f>SUM(D65:K65)/8</f>
        <v>1</v>
      </c>
      <c r="M65" s="38">
        <v>2.5719024911885374E-3</v>
      </c>
      <c r="N65" s="39">
        <v>2.5719024911885374E-3</v>
      </c>
      <c r="O65" s="39">
        <f t="shared" si="26"/>
        <v>0</v>
      </c>
      <c r="P65" s="39">
        <f t="shared" si="27"/>
        <v>2.5719024911885374E-3</v>
      </c>
      <c r="Q65" s="39">
        <f>M65-P65</f>
        <v>0</v>
      </c>
    </row>
    <row r="66" spans="1:79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65"/>
      <c r="M66" s="34">
        <v>6.5360124692534563E-2</v>
      </c>
      <c r="N66" s="35">
        <v>6.5360124692534563E-2</v>
      </c>
      <c r="O66" s="35">
        <f>SUBTOTAL(9,O67:O82)</f>
        <v>0</v>
      </c>
      <c r="P66" s="35">
        <f>SUBTOTAL(9,P67:P82)</f>
        <v>6.5360124692534563E-2</v>
      </c>
      <c r="Q66" s="35">
        <f>SUBTOTAL(9,Q67:Q82)</f>
        <v>0</v>
      </c>
    </row>
    <row r="67" spans="1:79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66"/>
      <c r="M67" s="36">
        <v>3.4836546061914747E-2</v>
      </c>
      <c r="N67" s="37">
        <v>2.8131130318933672E-2</v>
      </c>
      <c r="O67" s="37">
        <f>SUBTOTAL(9,O68:O69)</f>
        <v>0</v>
      </c>
      <c r="P67" s="37">
        <f>SUBTOTAL(9,P68:P69)</f>
        <v>2.8131130318933672E-2</v>
      </c>
      <c r="Q67" s="37">
        <f>SUBTOTAL(9,Q68:Q69)</f>
        <v>0</v>
      </c>
    </row>
    <row r="68" spans="1:79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67">
        <f>SUM(D68:K68)/8</f>
        <v>1</v>
      </c>
      <c r="M68" s="38">
        <v>2.6976427404533852E-2</v>
      </c>
      <c r="N68" s="39">
        <v>2.6976427404533852E-2</v>
      </c>
      <c r="O68" s="39">
        <f t="shared" ref="O68:O69" si="28">P68-N68</f>
        <v>0</v>
      </c>
      <c r="P68" s="39">
        <f t="shared" ref="P68:P69" si="29">M68*L68</f>
        <v>2.6976427404533852E-2</v>
      </c>
      <c r="Q68" s="39">
        <f>M68-P68</f>
        <v>0</v>
      </c>
    </row>
    <row r="69" spans="1:79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67">
        <f>SUM(D69:K69)/8</f>
        <v>1</v>
      </c>
      <c r="M69" s="38">
        <v>1.1547029143998209E-3</v>
      </c>
      <c r="N69" s="39">
        <v>1.1547029143998209E-3</v>
      </c>
      <c r="O69" s="39">
        <f t="shared" si="28"/>
        <v>0</v>
      </c>
      <c r="P69" s="39">
        <f t="shared" si="29"/>
        <v>1.1547029143998209E-3</v>
      </c>
      <c r="Q69" s="39">
        <f>M69-P69</f>
        <v>0</v>
      </c>
    </row>
    <row r="70" spans="1:79" s="13" customFormat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68"/>
      <c r="M70" s="40">
        <v>6.549051611855739E-3</v>
      </c>
      <c r="N70" s="41">
        <v>6.549051611855739E-3</v>
      </c>
      <c r="O70" s="41">
        <f>SUBTOTAL(9,O71:O73)</f>
        <v>0</v>
      </c>
      <c r="P70" s="41">
        <f>SUBTOTAL(9,P71:P73)</f>
        <v>6.549051611855739E-3</v>
      </c>
      <c r="Q70" s="41">
        <f>SUBTOTAL(9,Q71:Q73)</f>
        <v>0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</row>
    <row r="71" spans="1:79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67">
        <f>SUM(D71:K71)/8</f>
        <v>1</v>
      </c>
      <c r="M71" s="38">
        <v>2.101392764927522E-3</v>
      </c>
      <c r="N71" s="39">
        <v>2.101392764927522E-3</v>
      </c>
      <c r="O71" s="39">
        <f t="shared" ref="O71:O73" si="30">P71-N71</f>
        <v>0</v>
      </c>
      <c r="P71" s="39">
        <f t="shared" ref="P71:P73" si="31">M71*L71</f>
        <v>2.101392764927522E-3</v>
      </c>
      <c r="Q71" s="39">
        <f>M71-P71</f>
        <v>0</v>
      </c>
    </row>
    <row r="72" spans="1:79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67">
        <f>SUM(D72:K72)/8</f>
        <v>1</v>
      </c>
      <c r="M72" s="38">
        <v>4.1757100992423002E-3</v>
      </c>
      <c r="N72" s="39">
        <v>4.1757100992423002E-3</v>
      </c>
      <c r="O72" s="39">
        <f t="shared" si="30"/>
        <v>0</v>
      </c>
      <c r="P72" s="39">
        <f t="shared" si="31"/>
        <v>4.1757100992423002E-3</v>
      </c>
      <c r="Q72" s="39">
        <f>M72-P72</f>
        <v>0</v>
      </c>
    </row>
    <row r="73" spans="1:79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67">
        <f>SUM(D73:K73)/8</f>
        <v>1</v>
      </c>
      <c r="M73" s="38">
        <v>2.7194874768591692E-4</v>
      </c>
      <c r="N73" s="39">
        <v>2.7194874768591692E-4</v>
      </c>
      <c r="O73" s="39">
        <f t="shared" si="30"/>
        <v>0</v>
      </c>
      <c r="P73" s="39">
        <f t="shared" si="31"/>
        <v>2.7194874768591692E-4</v>
      </c>
      <c r="Q73" s="39">
        <f>M73-P73</f>
        <v>0</v>
      </c>
    </row>
    <row r="74" spans="1:79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66"/>
      <c r="M74" s="36">
        <v>3.0523578630619823E-2</v>
      </c>
      <c r="N74" s="37">
        <v>2.8134695513692552E-2</v>
      </c>
      <c r="O74" s="37">
        <f>SUBTOTAL(9,O75:O76)</f>
        <v>0</v>
      </c>
      <c r="P74" s="37">
        <f>SUBTOTAL(9,P75:P76)</f>
        <v>2.8134695513692552E-2</v>
      </c>
      <c r="Q74" s="37">
        <f>SUBTOTAL(9,Q75:Q76)</f>
        <v>0</v>
      </c>
    </row>
    <row r="75" spans="1:79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67">
        <f>SUM(D75:K75)/8</f>
        <v>1</v>
      </c>
      <c r="M75" s="38">
        <v>2.7631323714054305E-2</v>
      </c>
      <c r="N75" s="39">
        <v>2.7631323714054305E-2</v>
      </c>
      <c r="O75" s="39">
        <f t="shared" ref="O75:O76" si="32">P75-N75</f>
        <v>0</v>
      </c>
      <c r="P75" s="39">
        <f t="shared" ref="P75:P76" si="33">M75*L75</f>
        <v>2.7631323714054305E-2</v>
      </c>
      <c r="Q75" s="39">
        <f>M75-P75</f>
        <v>0</v>
      </c>
    </row>
    <row r="76" spans="1:79" x14ac:dyDescent="0.2">
      <c r="A76" s="7" t="s">
        <v>60</v>
      </c>
      <c r="B76" s="7" t="s">
        <v>344</v>
      </c>
      <c r="C76" s="24" t="s">
        <v>506</v>
      </c>
      <c r="D76" s="101">
        <v>1</v>
      </c>
      <c r="E76" s="101">
        <v>1</v>
      </c>
      <c r="F76" s="101">
        <v>1</v>
      </c>
      <c r="G76" s="101">
        <v>1</v>
      </c>
      <c r="H76" s="101">
        <v>1</v>
      </c>
      <c r="I76" s="101">
        <v>1</v>
      </c>
      <c r="J76" s="101">
        <v>1</v>
      </c>
      <c r="K76" s="101">
        <v>1</v>
      </c>
      <c r="L76" s="67">
        <f>SUM(D76:K76)/8</f>
        <v>1</v>
      </c>
      <c r="M76" s="38">
        <v>5.033717996382462E-4</v>
      </c>
      <c r="N76" s="39">
        <v>5.033717996382462E-4</v>
      </c>
      <c r="O76" s="39">
        <f t="shared" si="32"/>
        <v>0</v>
      </c>
      <c r="P76" s="39">
        <f t="shared" si="33"/>
        <v>5.033717996382462E-4</v>
      </c>
      <c r="Q76" s="39">
        <f>M76-P76</f>
        <v>0</v>
      </c>
    </row>
    <row r="77" spans="1:79" s="13" customFormat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68"/>
      <c r="M77" s="40">
        <v>2.3888831169272704E-3</v>
      </c>
      <c r="N77" s="41">
        <v>2.3888831169272704E-3</v>
      </c>
      <c r="O77" s="41">
        <f>SUBTOTAL(9,O78:O80)</f>
        <v>0</v>
      </c>
      <c r="P77" s="41">
        <f>SUBTOTAL(9,P78:P80)</f>
        <v>2.3888831169272704E-3</v>
      </c>
      <c r="Q77" s="41">
        <f>SUBTOTAL(9,Q78:Q80)</f>
        <v>0</v>
      </c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</row>
    <row r="78" spans="1:79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67">
        <f>SUM(D78:K78)/8</f>
        <v>1</v>
      </c>
      <c r="M78" s="38">
        <v>1.126187755122856E-3</v>
      </c>
      <c r="N78" s="39">
        <v>1.126187755122856E-3</v>
      </c>
      <c r="O78" s="39">
        <f t="shared" ref="O78:O80" si="34">P78-N78</f>
        <v>0</v>
      </c>
      <c r="P78" s="39">
        <f t="shared" ref="P78:P80" si="35">M78*L78</f>
        <v>1.126187755122856E-3</v>
      </c>
      <c r="Q78" s="39">
        <f>M78-P78</f>
        <v>0</v>
      </c>
    </row>
    <row r="79" spans="1:79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67">
        <f>SUM(D79:K79)/8</f>
        <v>1</v>
      </c>
      <c r="M79" s="38">
        <v>7.5079183674857061E-4</v>
      </c>
      <c r="N79" s="39">
        <v>7.5079183674857061E-4</v>
      </c>
      <c r="O79" s="39">
        <f t="shared" si="34"/>
        <v>0</v>
      </c>
      <c r="P79" s="39">
        <f t="shared" si="35"/>
        <v>7.5079183674857061E-4</v>
      </c>
      <c r="Q79" s="39">
        <f>M79-P79</f>
        <v>0</v>
      </c>
    </row>
    <row r="80" spans="1:79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67">
        <f>SUM(D80:K80)/8</f>
        <v>1</v>
      </c>
      <c r="M80" s="38">
        <v>5.1190352505584361E-4</v>
      </c>
      <c r="N80" s="39">
        <v>5.1190352505584361E-4</v>
      </c>
      <c r="O80" s="39">
        <f t="shared" si="34"/>
        <v>0</v>
      </c>
      <c r="P80" s="39">
        <f t="shared" si="35"/>
        <v>5.1190352505584361E-4</v>
      </c>
      <c r="Q80" s="39">
        <f>M80-P80</f>
        <v>0</v>
      </c>
    </row>
    <row r="81" spans="1:79" s="13" customFormat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68"/>
      <c r="M81" s="40">
        <v>1.5636413112533903E-4</v>
      </c>
      <c r="N81" s="41">
        <v>1.5636413112533903E-4</v>
      </c>
      <c r="O81" s="41">
        <f>SUBTOTAL(9,O82)</f>
        <v>0</v>
      </c>
      <c r="P81" s="41">
        <f>SUBTOTAL(9,P82)</f>
        <v>1.5636413112533903E-4</v>
      </c>
      <c r="Q81" s="41">
        <f>SUBTOTAL(9,Q82)</f>
        <v>0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</row>
    <row r="82" spans="1:79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67">
        <f>SUM(D82:K82)/8</f>
        <v>1</v>
      </c>
      <c r="M82" s="38">
        <v>1.5636413112533903E-4</v>
      </c>
      <c r="N82" s="39">
        <v>1.5636413112533903E-4</v>
      </c>
      <c r="O82" s="39">
        <f t="shared" ref="O82" si="36">P82-N82</f>
        <v>0</v>
      </c>
      <c r="P82" s="39">
        <f t="shared" ref="P82" si="37">M82*L82</f>
        <v>1.5636413112533903E-4</v>
      </c>
      <c r="Q82" s="39">
        <f>M82-P82</f>
        <v>0</v>
      </c>
    </row>
    <row r="83" spans="1:79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65"/>
      <c r="M83" s="34">
        <v>4.21407140288401E-2</v>
      </c>
      <c r="N83" s="35">
        <v>4.0738641201216785E-2</v>
      </c>
      <c r="O83" s="35">
        <f>SUBTOTAL(9,O84:O91)</f>
        <v>0</v>
      </c>
      <c r="P83" s="35">
        <f>SUBTOTAL(9,P84:P91)</f>
        <v>4.0738641201216785E-2</v>
      </c>
      <c r="Q83" s="35">
        <f>SUBTOTAL(9,Q84:Q91)</f>
        <v>1.4020728276233168E-3</v>
      </c>
    </row>
    <row r="84" spans="1:79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66"/>
      <c r="M84" s="36">
        <v>9.6565097038890536E-3</v>
      </c>
      <c r="N84" s="37">
        <v>9.6565097038890536E-3</v>
      </c>
      <c r="O84" s="37">
        <f>SUBTOTAL(9,O85)</f>
        <v>0</v>
      </c>
      <c r="P84" s="37">
        <f>SUBTOTAL(9,P85)</f>
        <v>9.6565097038890536E-3</v>
      </c>
      <c r="Q84" s="37">
        <f>SUBTOTAL(9,Q85)</f>
        <v>0</v>
      </c>
    </row>
    <row r="85" spans="1:79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67">
        <f>SUM(D85:K85)/8</f>
        <v>1</v>
      </c>
      <c r="M85" s="38">
        <v>9.6565097038890536E-3</v>
      </c>
      <c r="N85" s="39">
        <v>9.6565097038890536E-3</v>
      </c>
      <c r="O85" s="39">
        <f t="shared" ref="O85" si="38">P85-N85</f>
        <v>0</v>
      </c>
      <c r="P85" s="39">
        <f t="shared" ref="P85" si="39">M85*L85</f>
        <v>9.6565097038890536E-3</v>
      </c>
      <c r="Q85" s="39">
        <f>M85-P85</f>
        <v>0</v>
      </c>
    </row>
    <row r="86" spans="1:79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66"/>
      <c r="M86" s="36">
        <v>3.108213149732773E-2</v>
      </c>
      <c r="N86" s="37">
        <v>3.108213149732773E-2</v>
      </c>
      <c r="O86" s="37">
        <f>SUBTOTAL(9,O87:O89)</f>
        <v>0</v>
      </c>
      <c r="P86" s="37">
        <f>SUBTOTAL(9,P87:P89)</f>
        <v>3.108213149732773E-2</v>
      </c>
      <c r="Q86" s="37">
        <f>SUBTOTAL(9,Q87:Q89)</f>
        <v>0</v>
      </c>
    </row>
    <row r="87" spans="1:79" x14ac:dyDescent="0.2">
      <c r="A87" s="7" t="s">
        <v>71</v>
      </c>
      <c r="B87" s="7" t="s">
        <v>349</v>
      </c>
      <c r="C87" s="24" t="s">
        <v>517</v>
      </c>
      <c r="D87" s="101">
        <v>1</v>
      </c>
      <c r="E87" s="101">
        <v>1</v>
      </c>
      <c r="F87" s="101">
        <v>1</v>
      </c>
      <c r="G87" s="101">
        <v>1</v>
      </c>
      <c r="H87" s="101">
        <v>1</v>
      </c>
      <c r="I87" s="101">
        <v>1</v>
      </c>
      <c r="J87" s="101">
        <v>1</v>
      </c>
      <c r="K87" s="101">
        <v>1</v>
      </c>
      <c r="L87" s="67">
        <f>SUM(D87:K87)/8</f>
        <v>1</v>
      </c>
      <c r="M87" s="38">
        <v>2.7602310515306087E-2</v>
      </c>
      <c r="N87" s="39">
        <v>2.7602310515306087E-2</v>
      </c>
      <c r="O87" s="39">
        <f t="shared" ref="O87:O89" si="40">P87-N87</f>
        <v>0</v>
      </c>
      <c r="P87" s="39">
        <f t="shared" ref="P87:P89" si="41">M87*L87</f>
        <v>2.7602310515306087E-2</v>
      </c>
      <c r="Q87" s="39">
        <f>M87-P87</f>
        <v>0</v>
      </c>
    </row>
    <row r="88" spans="1:79" x14ac:dyDescent="0.2">
      <c r="A88" s="7" t="s">
        <v>72</v>
      </c>
      <c r="B88" s="7" t="s">
        <v>350</v>
      </c>
      <c r="C88" s="24" t="s">
        <v>518</v>
      </c>
      <c r="D88" s="101">
        <v>1</v>
      </c>
      <c r="E88" s="101">
        <v>1</v>
      </c>
      <c r="F88" s="101">
        <v>1</v>
      </c>
      <c r="G88" s="101">
        <v>1</v>
      </c>
      <c r="H88" s="101">
        <v>1</v>
      </c>
      <c r="I88" s="101">
        <v>1</v>
      </c>
      <c r="J88" s="101">
        <v>1</v>
      </c>
      <c r="K88" s="101">
        <v>1</v>
      </c>
      <c r="L88" s="67">
        <f>SUM(D88:K88)/8</f>
        <v>1</v>
      </c>
      <c r="M88" s="38">
        <v>2.9515333447669829E-3</v>
      </c>
      <c r="N88" s="39">
        <v>2.9515333447669829E-3</v>
      </c>
      <c r="O88" s="39">
        <f t="shared" si="40"/>
        <v>0</v>
      </c>
      <c r="P88" s="39">
        <f t="shared" si="41"/>
        <v>2.9515333447669829E-3</v>
      </c>
      <c r="Q88" s="39">
        <f>M88-P88</f>
        <v>0</v>
      </c>
    </row>
    <row r="89" spans="1:79" x14ac:dyDescent="0.2">
      <c r="A89" s="7" t="s">
        <v>73</v>
      </c>
      <c r="B89" s="7" t="s">
        <v>349</v>
      </c>
      <c r="C89" s="24" t="s">
        <v>519</v>
      </c>
      <c r="D89" s="101">
        <v>1</v>
      </c>
      <c r="E89" s="101">
        <v>1</v>
      </c>
      <c r="F89" s="101">
        <v>1</v>
      </c>
      <c r="G89" s="101">
        <v>1</v>
      </c>
      <c r="H89" s="101">
        <v>1</v>
      </c>
      <c r="I89" s="101">
        <v>1</v>
      </c>
      <c r="J89" s="101">
        <v>1</v>
      </c>
      <c r="K89" s="101">
        <v>1</v>
      </c>
      <c r="L89" s="67">
        <f>SUM(D89:K89)/8</f>
        <v>1</v>
      </c>
      <c r="M89" s="38">
        <v>5.2828763725466224E-4</v>
      </c>
      <c r="N89" s="39">
        <v>5.2828763725466224E-4</v>
      </c>
      <c r="O89" s="39">
        <f t="shared" si="40"/>
        <v>0</v>
      </c>
      <c r="P89" s="39">
        <f t="shared" si="41"/>
        <v>5.2828763725466224E-4</v>
      </c>
      <c r="Q89" s="39">
        <f>M89-P89</f>
        <v>0</v>
      </c>
    </row>
    <row r="90" spans="1:79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66"/>
      <c r="M90" s="36">
        <v>1.4020728276233168E-3</v>
      </c>
      <c r="N90" s="37">
        <v>0</v>
      </c>
      <c r="O90" s="37">
        <f>SUBTOTAL(9,O91)</f>
        <v>0</v>
      </c>
      <c r="P90" s="37">
        <f>SUBTOTAL(9,P91)</f>
        <v>0</v>
      </c>
      <c r="Q90" s="37">
        <f>SUBTOTAL(9,Q91)</f>
        <v>1.4020728276233168E-3</v>
      </c>
    </row>
    <row r="91" spans="1:79" x14ac:dyDescent="0.2">
      <c r="A91" s="7" t="s">
        <v>75</v>
      </c>
      <c r="B91" s="7" t="s">
        <v>351</v>
      </c>
      <c r="C91" s="24" t="s">
        <v>521</v>
      </c>
      <c r="D91" s="101"/>
      <c r="E91" s="56"/>
      <c r="F91" s="56"/>
      <c r="G91" s="56"/>
      <c r="H91" s="56"/>
      <c r="I91" s="56"/>
      <c r="J91" s="56"/>
      <c r="K91" s="56"/>
      <c r="L91" s="67">
        <f>SUM(D91:K91)/8</f>
        <v>0</v>
      </c>
      <c r="M91" s="38">
        <v>1.4020728276233168E-3</v>
      </c>
      <c r="N91" s="39">
        <v>0</v>
      </c>
      <c r="O91" s="39">
        <f t="shared" ref="O91" si="42">P91-N91</f>
        <v>0</v>
      </c>
      <c r="P91" s="39">
        <f t="shared" ref="P91" si="43">M91*L91</f>
        <v>0</v>
      </c>
      <c r="Q91" s="39">
        <f>M91-P91</f>
        <v>1.4020728276233168E-3</v>
      </c>
    </row>
    <row r="92" spans="1:79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65"/>
      <c r="M92" s="34">
        <v>5.1403791746822074E-2</v>
      </c>
      <c r="N92" s="35">
        <v>5.1213785955909474E-2</v>
      </c>
      <c r="O92" s="35">
        <f>SUBTOTAL(9,O93:O106)</f>
        <v>0</v>
      </c>
      <c r="P92" s="35">
        <f>SUBTOTAL(9,P93:P106)</f>
        <v>5.1213785955909474E-2</v>
      </c>
      <c r="Q92" s="35">
        <f>SUBTOTAL(9,Q93:Q106)</f>
        <v>1.9000579091260275E-4</v>
      </c>
    </row>
    <row r="93" spans="1:79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66"/>
      <c r="M93" s="36">
        <v>1.7027787156483551E-2</v>
      </c>
      <c r="N93" s="37">
        <v>1.7027787156483551E-2</v>
      </c>
      <c r="O93" s="37">
        <f>SUBTOTAL(9,O94:O95)</f>
        <v>0</v>
      </c>
      <c r="P93" s="37">
        <f>SUBTOTAL(9,P94:P95)</f>
        <v>1.7027787156483551E-2</v>
      </c>
      <c r="Q93" s="37">
        <f>SUBTOTAL(9,Q94:Q95)</f>
        <v>0</v>
      </c>
    </row>
    <row r="94" spans="1:79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67">
        <f>SUM(D94:K94)/8</f>
        <v>1</v>
      </c>
      <c r="M94" s="38">
        <v>1.4809312457184663E-2</v>
      </c>
      <c r="N94" s="39">
        <v>1.4809312457184663E-2</v>
      </c>
      <c r="O94" s="39">
        <f t="shared" ref="O94:O95" si="44">P94-N94</f>
        <v>0</v>
      </c>
      <c r="P94" s="39">
        <f t="shared" ref="P94:P95" si="45">M94*L94</f>
        <v>1.4809312457184663E-2</v>
      </c>
      <c r="Q94" s="39">
        <f>M94-P94</f>
        <v>0</v>
      </c>
    </row>
    <row r="95" spans="1:79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67">
        <f>SUM(D95:K95)/8</f>
        <v>1</v>
      </c>
      <c r="M95" s="38">
        <v>2.2184746992988886E-3</v>
      </c>
      <c r="N95" s="39">
        <v>2.2184746992988886E-3</v>
      </c>
      <c r="O95" s="39">
        <f t="shared" si="44"/>
        <v>0</v>
      </c>
      <c r="P95" s="39">
        <f t="shared" si="45"/>
        <v>2.2184746992988886E-3</v>
      </c>
      <c r="Q95" s="39">
        <f>M95-P95</f>
        <v>0</v>
      </c>
    </row>
    <row r="96" spans="1:79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100"/>
      <c r="I96" s="55"/>
      <c r="J96" s="55"/>
      <c r="K96" s="55"/>
      <c r="L96" s="66"/>
      <c r="M96" s="36">
        <v>2.5011216974256342E-2</v>
      </c>
      <c r="N96" s="37">
        <v>2.5011216974256342E-2</v>
      </c>
      <c r="O96" s="37">
        <f>SUBTOTAL(9,O97:O99)</f>
        <v>0</v>
      </c>
      <c r="P96" s="37">
        <f>SUBTOTAL(9,P97:P99)</f>
        <v>2.5011216974256342E-2</v>
      </c>
      <c r="Q96" s="37">
        <f>SUBTOTAL(9,Q97:Q99)</f>
        <v>0</v>
      </c>
      <c r="R96" s="72"/>
    </row>
    <row r="97" spans="1:17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67">
        <f>SUM(D97:K97)/8</f>
        <v>1</v>
      </c>
      <c r="M97" s="38">
        <v>1.9891626095080085E-2</v>
      </c>
      <c r="N97" s="39">
        <v>1.9891626095080085E-2</v>
      </c>
      <c r="O97" s="39">
        <f t="shared" ref="O97:O99" si="46">P97-N97</f>
        <v>0</v>
      </c>
      <c r="P97" s="39">
        <f t="shared" ref="P97:P99" si="47">M97*L97</f>
        <v>1.9891626095080085E-2</v>
      </c>
      <c r="Q97" s="39">
        <f>M97-P97</f>
        <v>0</v>
      </c>
    </row>
    <row r="98" spans="1:17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67">
        <f>SUM(D98:K98)/8</f>
        <v>1</v>
      </c>
      <c r="M98" s="38">
        <v>3.5193122060483495E-3</v>
      </c>
      <c r="N98" s="39">
        <v>3.5193122060483495E-3</v>
      </c>
      <c r="O98" s="39">
        <f t="shared" si="46"/>
        <v>0</v>
      </c>
      <c r="P98" s="39">
        <f t="shared" si="47"/>
        <v>3.5193122060483495E-3</v>
      </c>
      <c r="Q98" s="39">
        <f>M98-P98</f>
        <v>0</v>
      </c>
    </row>
    <row r="99" spans="1:17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67">
        <f>SUM(D99:K99)/8</f>
        <v>1</v>
      </c>
      <c r="M99" s="38">
        <v>1.6002786731279079E-3</v>
      </c>
      <c r="N99" s="39">
        <v>1.6002786731279079E-3</v>
      </c>
      <c r="O99" s="39">
        <f t="shared" si="46"/>
        <v>0</v>
      </c>
      <c r="P99" s="39">
        <f t="shared" si="47"/>
        <v>1.6002786731279079E-3</v>
      </c>
      <c r="Q99" s="39">
        <f>M99-P99</f>
        <v>0</v>
      </c>
    </row>
    <row r="100" spans="1:17" s="13" customFormat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102"/>
      <c r="I100" s="57"/>
      <c r="J100" s="57"/>
      <c r="K100" s="57"/>
      <c r="L100" s="68"/>
      <c r="M100" s="40">
        <v>9.3647876160821795E-3</v>
      </c>
      <c r="N100" s="41">
        <v>9.1747818251695767E-3</v>
      </c>
      <c r="O100" s="41">
        <f>SUBTOTAL(9,O101:O106)</f>
        <v>0</v>
      </c>
      <c r="P100" s="41">
        <f>SUBTOTAL(9,P101:P106)</f>
        <v>9.1747818251695767E-3</v>
      </c>
      <c r="Q100" s="41">
        <f>SUBTOTAL(9,Q101:Q106)</f>
        <v>1.9000579091260275E-4</v>
      </c>
    </row>
    <row r="101" spans="1:17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67">
        <f t="shared" ref="L101:L106" si="48">SUM(D101:K101)/8</f>
        <v>1</v>
      </c>
      <c r="M101" s="38">
        <v>4.7832553326950869E-3</v>
      </c>
      <c r="N101" s="39">
        <v>4.7832553326950869E-3</v>
      </c>
      <c r="O101" s="39">
        <f t="shared" ref="O101:O106" si="49">P101-N101</f>
        <v>0</v>
      </c>
      <c r="P101" s="39">
        <f t="shared" ref="P101:P106" si="50">M101*L101</f>
        <v>4.7832553326950869E-3</v>
      </c>
      <c r="Q101" s="39">
        <f t="shared" ref="Q101:Q106" si="51">M101-P101</f>
        <v>0</v>
      </c>
    </row>
    <row r="102" spans="1:17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67">
        <f t="shared" si="48"/>
        <v>1</v>
      </c>
      <c r="M102" s="38">
        <v>3.9042988502576917E-4</v>
      </c>
      <c r="N102" s="39">
        <v>3.9042988502576917E-4</v>
      </c>
      <c r="O102" s="39">
        <f t="shared" si="49"/>
        <v>0</v>
      </c>
      <c r="P102" s="39">
        <f t="shared" si="50"/>
        <v>3.9042988502576917E-4</v>
      </c>
      <c r="Q102" s="39">
        <f t="shared" si="51"/>
        <v>0</v>
      </c>
    </row>
    <row r="103" spans="1:17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67">
        <f t="shared" si="48"/>
        <v>1</v>
      </c>
      <c r="M103" s="38">
        <v>1.6547537399192673E-3</v>
      </c>
      <c r="N103" s="39">
        <v>1.6547537399192673E-3</v>
      </c>
      <c r="O103" s="39">
        <f t="shared" si="49"/>
        <v>0</v>
      </c>
      <c r="P103" s="39">
        <f t="shared" si="50"/>
        <v>1.6547537399192673E-3</v>
      </c>
      <c r="Q103" s="39">
        <f t="shared" si="51"/>
        <v>0</v>
      </c>
    </row>
    <row r="104" spans="1:17" x14ac:dyDescent="0.2">
      <c r="A104" s="7" t="s">
        <v>88</v>
      </c>
      <c r="B104" s="7" t="s">
        <v>359</v>
      </c>
      <c r="C104" s="24" t="s">
        <v>534</v>
      </c>
      <c r="D104" s="56"/>
      <c r="E104" s="56"/>
      <c r="F104" s="56"/>
      <c r="G104" s="56"/>
      <c r="H104" s="56"/>
      <c r="I104" s="56"/>
      <c r="J104" s="56"/>
      <c r="K104" s="56"/>
      <c r="L104" s="67">
        <f t="shared" si="48"/>
        <v>0</v>
      </c>
      <c r="M104" s="38">
        <v>1.9000579091260275E-4</v>
      </c>
      <c r="N104" s="39">
        <v>0</v>
      </c>
      <c r="O104" s="39">
        <f t="shared" si="49"/>
        <v>0</v>
      </c>
      <c r="P104" s="39">
        <f t="shared" si="50"/>
        <v>0</v>
      </c>
      <c r="Q104" s="39">
        <f t="shared" si="51"/>
        <v>1.9000579091260275E-4</v>
      </c>
    </row>
    <row r="105" spans="1:17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67">
        <f t="shared" si="48"/>
        <v>1</v>
      </c>
      <c r="M105" s="38">
        <v>2.1548098977670995E-3</v>
      </c>
      <c r="N105" s="39">
        <v>2.1548098977670995E-3</v>
      </c>
      <c r="O105" s="39">
        <f t="shared" si="49"/>
        <v>0</v>
      </c>
      <c r="P105" s="39">
        <f t="shared" si="50"/>
        <v>2.1548098977670995E-3</v>
      </c>
      <c r="Q105" s="39">
        <f t="shared" si="51"/>
        <v>0</v>
      </c>
    </row>
    <row r="106" spans="1:17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67">
        <f t="shared" si="48"/>
        <v>1</v>
      </c>
      <c r="M106" s="38">
        <v>1.9153296976235268E-4</v>
      </c>
      <c r="N106" s="39">
        <v>1.9153296976235268E-4</v>
      </c>
      <c r="O106" s="39">
        <f t="shared" si="49"/>
        <v>0</v>
      </c>
      <c r="P106" s="39">
        <f t="shared" si="50"/>
        <v>1.9153296976235268E-4</v>
      </c>
      <c r="Q106" s="39">
        <f t="shared" si="51"/>
        <v>0</v>
      </c>
    </row>
    <row r="107" spans="1:17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65"/>
      <c r="M107" s="34">
        <v>1.2084203639740974E-2</v>
      </c>
      <c r="N107" s="35">
        <v>1.2084203639740974E-2</v>
      </c>
      <c r="O107" s="35">
        <f>SUBTOTAL(9,O108:O112)</f>
        <v>0</v>
      </c>
      <c r="P107" s="35">
        <f>SUBTOTAL(9,P108:P112)</f>
        <v>1.2084203639740974E-2</v>
      </c>
      <c r="Q107" s="35">
        <f>SUBTOTAL(9,Q108:Q112)</f>
        <v>0</v>
      </c>
    </row>
    <row r="108" spans="1:17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66"/>
      <c r="M108" s="36">
        <v>1.2084203639740974E-2</v>
      </c>
      <c r="N108" s="37">
        <v>1.2084203639740974E-2</v>
      </c>
      <c r="O108" s="37">
        <f>SUBTOTAL(9,O109:O112)</f>
        <v>0</v>
      </c>
      <c r="P108" s="37">
        <f>SUBTOTAL(9,P109:P112)</f>
        <v>1.2084203639740974E-2</v>
      </c>
      <c r="Q108" s="37">
        <f>SUBTOTAL(9,Q109:Q112)</f>
        <v>0</v>
      </c>
    </row>
    <row r="109" spans="1:17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67">
        <f>SUM(D109:K109)/8</f>
        <v>1</v>
      </c>
      <c r="M109" s="38">
        <v>5.7168553835008403E-3</v>
      </c>
      <c r="N109" s="39">
        <v>5.7168553835008403E-3</v>
      </c>
      <c r="O109" s="39">
        <f t="shared" ref="O109:O112" si="52">P109-N109</f>
        <v>0</v>
      </c>
      <c r="P109" s="39">
        <f t="shared" ref="P109:P112" si="53">M109*L109</f>
        <v>5.7168553835008403E-3</v>
      </c>
      <c r="Q109" s="39">
        <f>M109-P109</f>
        <v>0</v>
      </c>
    </row>
    <row r="110" spans="1:17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67">
        <f>SUM(D110:K110)/8</f>
        <v>1</v>
      </c>
      <c r="M110" s="38">
        <v>2.8475828022789763E-3</v>
      </c>
      <c r="N110" s="39">
        <v>2.8475828022789763E-3</v>
      </c>
      <c r="O110" s="39">
        <f t="shared" si="52"/>
        <v>0</v>
      </c>
      <c r="P110" s="39">
        <f t="shared" si="53"/>
        <v>2.8475828022789763E-3</v>
      </c>
      <c r="Q110" s="39">
        <f>M110-P110</f>
        <v>0</v>
      </c>
    </row>
    <row r="111" spans="1:17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67">
        <f>SUM(D111:K111)/8</f>
        <v>1</v>
      </c>
      <c r="M111" s="38">
        <v>3.1718054315985123E-3</v>
      </c>
      <c r="N111" s="39">
        <v>3.1718054315985123E-3</v>
      </c>
      <c r="O111" s="39">
        <f t="shared" si="52"/>
        <v>0</v>
      </c>
      <c r="P111" s="39">
        <f t="shared" si="53"/>
        <v>3.1718054315985123E-3</v>
      </c>
      <c r="Q111" s="39">
        <f>M111-P111</f>
        <v>0</v>
      </c>
    </row>
    <row r="112" spans="1:17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67">
        <f>SUM(D112:K112)/8</f>
        <v>1</v>
      </c>
      <c r="M112" s="38">
        <v>3.4796002236264653E-4</v>
      </c>
      <c r="N112" s="39">
        <v>3.4796002236264653E-4</v>
      </c>
      <c r="O112" s="39">
        <f t="shared" si="52"/>
        <v>0</v>
      </c>
      <c r="P112" s="39">
        <f t="shared" si="53"/>
        <v>3.4796002236264653E-4</v>
      </c>
      <c r="Q112" s="39">
        <f>M112-P112</f>
        <v>0</v>
      </c>
    </row>
    <row r="113" spans="1:17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65"/>
      <c r="M113" s="34">
        <v>6.2362610680095125E-2</v>
      </c>
      <c r="N113" s="35">
        <v>6.1175708873999438E-2</v>
      </c>
      <c r="O113" s="35">
        <f>SUBTOTAL(9,O114:O133)</f>
        <v>0</v>
      </c>
      <c r="P113" s="35">
        <f>SUBTOTAL(9,P114:P133)</f>
        <v>6.1175708873999438E-2</v>
      </c>
      <c r="Q113" s="35">
        <f>SUBTOTAL(9,Q114:Q133)</f>
        <v>1.1869018060956828E-3</v>
      </c>
    </row>
    <row r="114" spans="1:17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66"/>
      <c r="M114" s="36">
        <v>4.4409112119420065E-2</v>
      </c>
      <c r="N114" s="37">
        <v>4.3650216209990454E-2</v>
      </c>
      <c r="O114" s="37">
        <f>SUBTOTAL(9,O115:O127)</f>
        <v>0</v>
      </c>
      <c r="P114" s="37">
        <f>SUBTOTAL(9,P115:P127)</f>
        <v>4.3650216209990454E-2</v>
      </c>
      <c r="Q114" s="37">
        <f>SUBTOTAL(9,Q115:Q127)</f>
        <v>3.8082636160258605E-4</v>
      </c>
    </row>
    <row r="115" spans="1:17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101">
        <v>1</v>
      </c>
      <c r="I115" s="101">
        <v>1</v>
      </c>
      <c r="J115" s="101">
        <v>1</v>
      </c>
      <c r="K115" s="101">
        <v>1</v>
      </c>
      <c r="L115" s="67">
        <f t="shared" ref="L115:L127" si="54">SUM(D115:K115)/8</f>
        <v>1</v>
      </c>
      <c r="M115" s="38">
        <v>3.1223267565048335E-3</v>
      </c>
      <c r="N115" s="39">
        <v>3.1223267565048335E-3</v>
      </c>
      <c r="O115" s="39">
        <f t="shared" ref="O115:O127" si="55">P115-N115</f>
        <v>0</v>
      </c>
      <c r="P115" s="39">
        <f t="shared" ref="P115:P127" si="56">M115*L115</f>
        <v>3.1223267565048335E-3</v>
      </c>
      <c r="Q115" s="39">
        <f t="shared" ref="Q115:Q127" si="57">M115-P115</f>
        <v>0</v>
      </c>
    </row>
    <row r="116" spans="1:17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101">
        <v>1</v>
      </c>
      <c r="I116" s="101">
        <v>1</v>
      </c>
      <c r="J116" s="101">
        <v>1</v>
      </c>
      <c r="K116" s="101">
        <v>1</v>
      </c>
      <c r="L116" s="67">
        <f t="shared" si="54"/>
        <v>1</v>
      </c>
      <c r="M116" s="38">
        <v>1.3530079412123914E-2</v>
      </c>
      <c r="N116" s="39">
        <v>1.3530079412123914E-2</v>
      </c>
      <c r="O116" s="39">
        <f t="shared" si="55"/>
        <v>0</v>
      </c>
      <c r="P116" s="39">
        <f t="shared" si="56"/>
        <v>1.3530079412123914E-2</v>
      </c>
      <c r="Q116" s="39">
        <f t="shared" si="57"/>
        <v>0</v>
      </c>
    </row>
    <row r="117" spans="1:17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67">
        <f t="shared" si="54"/>
        <v>1</v>
      </c>
      <c r="M117" s="38">
        <v>1.382149649074711E-2</v>
      </c>
      <c r="N117" s="39">
        <v>1.382149649074711E-2</v>
      </c>
      <c r="O117" s="39">
        <f t="shared" si="55"/>
        <v>0</v>
      </c>
      <c r="P117" s="39">
        <f t="shared" si="56"/>
        <v>1.382149649074711E-2</v>
      </c>
      <c r="Q117" s="39">
        <f t="shared" si="57"/>
        <v>0</v>
      </c>
    </row>
    <row r="118" spans="1:17" x14ac:dyDescent="0.2">
      <c r="A118" s="7" t="s">
        <v>101</v>
      </c>
      <c r="B118" s="7" t="s">
        <v>366</v>
      </c>
      <c r="C118" s="24" t="s">
        <v>546</v>
      </c>
      <c r="D118" s="101">
        <v>1</v>
      </c>
      <c r="E118" s="101">
        <v>1</v>
      </c>
      <c r="F118" s="101">
        <v>1</v>
      </c>
      <c r="G118" s="101">
        <v>1</v>
      </c>
      <c r="H118" s="101">
        <v>1</v>
      </c>
      <c r="I118" s="101">
        <v>1</v>
      </c>
      <c r="J118" s="101">
        <v>1</v>
      </c>
      <c r="K118" s="101">
        <v>1</v>
      </c>
      <c r="L118" s="67">
        <f t="shared" si="54"/>
        <v>1</v>
      </c>
      <c r="M118" s="38">
        <v>4.1631012755407679E-3</v>
      </c>
      <c r="N118" s="39">
        <v>4.1631012755407679E-3</v>
      </c>
      <c r="O118" s="39">
        <f t="shared" si="55"/>
        <v>0</v>
      </c>
      <c r="P118" s="39">
        <f t="shared" si="56"/>
        <v>4.1631012755407679E-3</v>
      </c>
      <c r="Q118" s="39">
        <f t="shared" si="57"/>
        <v>0</v>
      </c>
    </row>
    <row r="119" spans="1:17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67">
        <f t="shared" si="54"/>
        <v>1</v>
      </c>
      <c r="M119" s="38">
        <v>1.1140556415790324E-3</v>
      </c>
      <c r="N119" s="39">
        <v>1.1140556415790324E-3</v>
      </c>
      <c r="O119" s="39">
        <f t="shared" si="55"/>
        <v>0</v>
      </c>
      <c r="P119" s="39">
        <f t="shared" si="56"/>
        <v>1.1140556415790324E-3</v>
      </c>
      <c r="Q119" s="39">
        <f t="shared" si="57"/>
        <v>0</v>
      </c>
    </row>
    <row r="120" spans="1:17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67">
        <f t="shared" si="54"/>
        <v>1</v>
      </c>
      <c r="M120" s="38">
        <v>4.9315537839037648E-3</v>
      </c>
      <c r="N120" s="39">
        <v>4.9315537839037648E-3</v>
      </c>
      <c r="O120" s="39">
        <f t="shared" si="55"/>
        <v>0</v>
      </c>
      <c r="P120" s="39">
        <f t="shared" si="56"/>
        <v>4.9315537839037648E-3</v>
      </c>
      <c r="Q120" s="39">
        <f t="shared" si="57"/>
        <v>0</v>
      </c>
    </row>
    <row r="121" spans="1:17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67">
        <f t="shared" si="54"/>
        <v>1</v>
      </c>
      <c r="M121" s="38">
        <v>2.1571187959582369E-4</v>
      </c>
      <c r="N121" s="39">
        <v>2.1571187959582369E-4</v>
      </c>
      <c r="O121" s="39">
        <f t="shared" si="55"/>
        <v>0</v>
      </c>
      <c r="P121" s="39">
        <f t="shared" si="56"/>
        <v>2.1571187959582369E-4</v>
      </c>
      <c r="Q121" s="39">
        <f t="shared" si="57"/>
        <v>0</v>
      </c>
    </row>
    <row r="122" spans="1:17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67">
        <f t="shared" si="54"/>
        <v>1</v>
      </c>
      <c r="M122" s="38">
        <v>9.34749700805774E-4</v>
      </c>
      <c r="N122" s="39">
        <v>9.34749700805774E-4</v>
      </c>
      <c r="O122" s="39">
        <f t="shared" si="55"/>
        <v>0</v>
      </c>
      <c r="P122" s="39">
        <f t="shared" si="56"/>
        <v>9.34749700805774E-4</v>
      </c>
      <c r="Q122" s="39">
        <f t="shared" si="57"/>
        <v>0</v>
      </c>
    </row>
    <row r="123" spans="1:17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67">
        <f t="shared" si="54"/>
        <v>1</v>
      </c>
      <c r="M123" s="38">
        <v>9.5488243985994957E-4</v>
      </c>
      <c r="N123" s="39">
        <v>9.5488243985994957E-4</v>
      </c>
      <c r="O123" s="39">
        <f t="shared" si="55"/>
        <v>0</v>
      </c>
      <c r="P123" s="39">
        <f t="shared" si="56"/>
        <v>9.5488243985994957E-4</v>
      </c>
      <c r="Q123" s="39">
        <f t="shared" si="57"/>
        <v>0</v>
      </c>
    </row>
    <row r="124" spans="1:17" x14ac:dyDescent="0.2">
      <c r="A124" s="7" t="s">
        <v>107</v>
      </c>
      <c r="B124" s="7" t="s">
        <v>366</v>
      </c>
      <c r="C124" s="24" t="s">
        <v>552</v>
      </c>
      <c r="D124" s="101">
        <v>1</v>
      </c>
      <c r="E124" s="101">
        <v>1</v>
      </c>
      <c r="F124" s="101">
        <v>1</v>
      </c>
      <c r="G124" s="101">
        <v>1</v>
      </c>
      <c r="H124" s="101">
        <v>1</v>
      </c>
      <c r="I124" s="101">
        <v>1</v>
      </c>
      <c r="J124" s="101">
        <v>1</v>
      </c>
      <c r="K124" s="101">
        <v>1</v>
      </c>
      <c r="L124" s="67">
        <f t="shared" si="54"/>
        <v>1</v>
      </c>
      <c r="M124" s="38">
        <v>2.8761512848398015E-4</v>
      </c>
      <c r="N124" s="39">
        <v>2.8761512848398015E-4</v>
      </c>
      <c r="O124" s="39">
        <f t="shared" si="55"/>
        <v>0</v>
      </c>
      <c r="P124" s="39">
        <f t="shared" si="56"/>
        <v>2.8761512848398015E-4</v>
      </c>
      <c r="Q124" s="39">
        <f t="shared" si="57"/>
        <v>0</v>
      </c>
    </row>
    <row r="125" spans="1:17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67">
        <f t="shared" si="54"/>
        <v>1</v>
      </c>
      <c r="M125" s="38">
        <v>1.0589257648618725E-4</v>
      </c>
      <c r="N125" s="39">
        <v>1.0589257648618725E-4</v>
      </c>
      <c r="O125" s="39">
        <f t="shared" si="55"/>
        <v>0</v>
      </c>
      <c r="P125" s="39">
        <f t="shared" si="56"/>
        <v>1.0589257648618725E-4</v>
      </c>
      <c r="Q125" s="39">
        <f t="shared" si="57"/>
        <v>0</v>
      </c>
    </row>
    <row r="126" spans="1:17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67">
        <f t="shared" si="54"/>
        <v>1</v>
      </c>
      <c r="M126" s="38">
        <v>4.6875112435931316E-4</v>
      </c>
      <c r="N126" s="39">
        <v>4.6875112435931316E-4</v>
      </c>
      <c r="O126" s="39">
        <f t="shared" si="55"/>
        <v>0</v>
      </c>
      <c r="P126" s="39">
        <f t="shared" si="56"/>
        <v>4.6875112435931316E-4</v>
      </c>
      <c r="Q126" s="39">
        <f t="shared" si="57"/>
        <v>0</v>
      </c>
    </row>
    <row r="127" spans="1:17" x14ac:dyDescent="0.2">
      <c r="A127" s="7" t="s">
        <v>110</v>
      </c>
      <c r="B127" s="7" t="s">
        <v>369</v>
      </c>
      <c r="C127" s="24" t="s">
        <v>555</v>
      </c>
      <c r="D127" s="56"/>
      <c r="E127" s="56"/>
      <c r="F127" s="56"/>
      <c r="G127" s="56"/>
      <c r="H127" s="56"/>
      <c r="I127" s="56"/>
      <c r="J127" s="56"/>
      <c r="K127" s="56"/>
      <c r="L127" s="67">
        <f t="shared" si="54"/>
        <v>0</v>
      </c>
      <c r="M127" s="38">
        <v>3.8082636160258605E-4</v>
      </c>
      <c r="N127" s="39">
        <v>0</v>
      </c>
      <c r="O127" s="39">
        <f t="shared" si="55"/>
        <v>0</v>
      </c>
      <c r="P127" s="39">
        <f t="shared" si="56"/>
        <v>0</v>
      </c>
      <c r="Q127" s="39">
        <f t="shared" si="57"/>
        <v>3.8082636160258605E-4</v>
      </c>
    </row>
    <row r="128" spans="1:17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66"/>
      <c r="M128" s="36">
        <v>1.795349856067506E-2</v>
      </c>
      <c r="N128" s="37">
        <v>1.7147423116181962E-2</v>
      </c>
      <c r="O128" s="37">
        <f>SUBTOTAL(9,O129:O130)</f>
        <v>0</v>
      </c>
      <c r="P128" s="37">
        <f>SUBTOTAL(9,P129:P130)</f>
        <v>1.7147423116181962E-2</v>
      </c>
      <c r="Q128" s="37">
        <f>SUBTOTAL(9,Q129:Q130)</f>
        <v>8.0607544449309669E-4</v>
      </c>
    </row>
    <row r="129" spans="1:17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67">
        <f>SUM(D129:K129)/8</f>
        <v>1</v>
      </c>
      <c r="M129" s="38">
        <v>1.8319896708130811E-3</v>
      </c>
      <c r="N129" s="39">
        <v>1.8319896708130811E-3</v>
      </c>
      <c r="O129" s="39">
        <f t="shared" ref="O129:O130" si="58">P129-N129</f>
        <v>0</v>
      </c>
      <c r="P129" s="39">
        <f t="shared" ref="P129:P130" si="59">M129*L129</f>
        <v>1.8319896708130811E-3</v>
      </c>
      <c r="Q129" s="39">
        <f>M129-P129</f>
        <v>0</v>
      </c>
    </row>
    <row r="130" spans="1:17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0.9</v>
      </c>
      <c r="I130" s="101">
        <v>0.9</v>
      </c>
      <c r="J130" s="101">
        <v>0.9</v>
      </c>
      <c r="K130" s="101">
        <v>0.9</v>
      </c>
      <c r="L130" s="67">
        <f>SUM(D130:K130)/8</f>
        <v>0.95000000000000018</v>
      </c>
      <c r="M130" s="38">
        <v>1.6121508889861979E-2</v>
      </c>
      <c r="N130" s="39">
        <v>1.5315433445368882E-2</v>
      </c>
      <c r="O130" s="39">
        <f t="shared" si="58"/>
        <v>0</v>
      </c>
      <c r="P130" s="39">
        <f t="shared" si="59"/>
        <v>1.5315433445368882E-2</v>
      </c>
      <c r="Q130" s="39">
        <f>M130-P130</f>
        <v>8.0607544449309669E-4</v>
      </c>
    </row>
    <row r="131" spans="1:17" s="13" customFormat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68"/>
      <c r="M131" s="40">
        <v>3.7806954782702493E-4</v>
      </c>
      <c r="N131" s="41">
        <v>3.7806954782702493E-4</v>
      </c>
      <c r="O131" s="41">
        <f>SUBTOTAL(9,O132:O133)</f>
        <v>0</v>
      </c>
      <c r="P131" s="41">
        <f>SUBTOTAL(9,P132:P133)</f>
        <v>3.7806954782702493E-4</v>
      </c>
      <c r="Q131" s="41">
        <f>SUBTOTAL(9,Q132:Q133)</f>
        <v>0</v>
      </c>
    </row>
    <row r="132" spans="1:17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67">
        <f>SUM(D132:K132)/8</f>
        <v>1</v>
      </c>
      <c r="M132" s="38">
        <v>2.8678115232441003E-4</v>
      </c>
      <c r="N132" s="39">
        <v>2.8678115232441003E-4</v>
      </c>
      <c r="O132" s="39">
        <f t="shared" ref="O132:O133" si="60">P132-N132</f>
        <v>0</v>
      </c>
      <c r="P132" s="39">
        <f t="shared" ref="P132:P133" si="61">M132*L132</f>
        <v>2.8678115232441003E-4</v>
      </c>
      <c r="Q132" s="39">
        <f>M132-P132</f>
        <v>0</v>
      </c>
    </row>
    <row r="133" spans="1:17" x14ac:dyDescent="0.2">
      <c r="A133" s="7" t="s">
        <v>116</v>
      </c>
      <c r="B133" s="7" t="s">
        <v>373</v>
      </c>
      <c r="C133" s="24" t="s">
        <v>561</v>
      </c>
      <c r="D133" s="101">
        <v>1</v>
      </c>
      <c r="E133" s="101">
        <v>1</v>
      </c>
      <c r="F133" s="101">
        <v>1</v>
      </c>
      <c r="G133" s="101">
        <v>1</v>
      </c>
      <c r="H133" s="101">
        <v>1</v>
      </c>
      <c r="I133" s="101">
        <v>1</v>
      </c>
      <c r="J133" s="101">
        <v>1</v>
      </c>
      <c r="K133" s="101">
        <v>1</v>
      </c>
      <c r="L133" s="67">
        <f>SUM(D133:K133)/8</f>
        <v>1</v>
      </c>
      <c r="M133" s="38">
        <v>9.1288395502614909E-5</v>
      </c>
      <c r="N133" s="39">
        <v>9.1288395502614909E-5</v>
      </c>
      <c r="O133" s="39">
        <f t="shared" si="60"/>
        <v>0</v>
      </c>
      <c r="P133" s="39">
        <f t="shared" si="61"/>
        <v>9.1288395502614909E-5</v>
      </c>
      <c r="Q133" s="39">
        <f>M133-P133</f>
        <v>0</v>
      </c>
    </row>
    <row r="134" spans="1:17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65"/>
      <c r="M134" s="34">
        <v>2.0233225716143912E-2</v>
      </c>
      <c r="N134" s="35">
        <v>1.8080219211836959E-2</v>
      </c>
      <c r="O134" s="35">
        <f>SUBTOTAL(9,O135:O148)</f>
        <v>0</v>
      </c>
      <c r="P134" s="35">
        <f>SUBTOTAL(9,P135:P148)</f>
        <v>1.8080219211836959E-2</v>
      </c>
      <c r="Q134" s="35">
        <f>SUBTOTAL(9,Q135:Q148)</f>
        <v>2.153006504306955E-3</v>
      </c>
    </row>
    <row r="135" spans="1:17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66"/>
      <c r="M135" s="36">
        <v>2.1603693833423415E-3</v>
      </c>
      <c r="N135" s="37">
        <v>2.1603693833423415E-3</v>
      </c>
      <c r="O135" s="37">
        <f>SUBTOTAL(9,O136)</f>
        <v>0</v>
      </c>
      <c r="P135" s="37">
        <f>SUBTOTAL(9,P136)</f>
        <v>2.1603693833423415E-3</v>
      </c>
      <c r="Q135" s="37">
        <f>SUBTOTAL(9,Q136)</f>
        <v>0</v>
      </c>
    </row>
    <row r="136" spans="1:17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67">
        <f>SUM(D136:K136)/8</f>
        <v>1</v>
      </c>
      <c r="M136" s="38">
        <v>2.1603693833423415E-3</v>
      </c>
      <c r="N136" s="39">
        <v>2.1603693833423415E-3</v>
      </c>
      <c r="O136" s="39">
        <f t="shared" ref="O136" si="62">P136-N136</f>
        <v>0</v>
      </c>
      <c r="P136" s="39">
        <f t="shared" ref="P136" si="63">M136*L136</f>
        <v>2.1603693833423415E-3</v>
      </c>
      <c r="Q136" s="39">
        <f>M136-P136</f>
        <v>0</v>
      </c>
    </row>
    <row r="137" spans="1:17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55"/>
      <c r="K137" s="55"/>
      <c r="L137" s="66"/>
      <c r="M137" s="36">
        <v>1.8072856332801569E-2</v>
      </c>
      <c r="N137" s="37">
        <v>1.5919849828494616E-2</v>
      </c>
      <c r="O137" s="37">
        <f>SUBTOTAL(9,O138:O148)</f>
        <v>0</v>
      </c>
      <c r="P137" s="37">
        <f>SUBTOTAL(9,P138:P148)</f>
        <v>1.5919849828494616E-2</v>
      </c>
      <c r="Q137" s="37">
        <f>SUBTOTAL(9,Q138:Q148)</f>
        <v>2.153006504306955E-3</v>
      </c>
    </row>
    <row r="138" spans="1:17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67">
        <f t="shared" ref="L138:L148" si="64">SUM(D138:K138)/8</f>
        <v>1</v>
      </c>
      <c r="M138" s="38">
        <v>4.0133396334229724E-3</v>
      </c>
      <c r="N138" s="39">
        <v>4.0133396334229724E-3</v>
      </c>
      <c r="O138" s="39">
        <f t="shared" ref="O138:O148" si="65">P138-N138</f>
        <v>0</v>
      </c>
      <c r="P138" s="39">
        <f t="shared" ref="P138:P148" si="66">M138*L138</f>
        <v>4.0133396334229724E-3</v>
      </c>
      <c r="Q138" s="39">
        <f t="shared" ref="Q138:Q148" si="67">M138-P138</f>
        <v>0</v>
      </c>
    </row>
    <row r="139" spans="1:17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67">
        <f t="shared" si="64"/>
        <v>1</v>
      </c>
      <c r="M139" s="38">
        <v>7.6270425836289099E-4</v>
      </c>
      <c r="N139" s="39">
        <v>7.6270425836289099E-4</v>
      </c>
      <c r="O139" s="39">
        <f t="shared" si="65"/>
        <v>0</v>
      </c>
      <c r="P139" s="39">
        <f t="shared" si="66"/>
        <v>7.6270425836289099E-4</v>
      </c>
      <c r="Q139" s="39">
        <f t="shared" si="67"/>
        <v>0</v>
      </c>
    </row>
    <row r="140" spans="1:17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67">
        <f t="shared" si="64"/>
        <v>1</v>
      </c>
      <c r="M140" s="38">
        <v>8.3457018095234553E-4</v>
      </c>
      <c r="N140" s="39">
        <v>8.3457018095234553E-4</v>
      </c>
      <c r="O140" s="39">
        <f t="shared" si="65"/>
        <v>0</v>
      </c>
      <c r="P140" s="39">
        <f t="shared" si="66"/>
        <v>8.3457018095234553E-4</v>
      </c>
      <c r="Q140" s="39">
        <f t="shared" si="67"/>
        <v>0</v>
      </c>
    </row>
    <row r="141" spans="1:17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67">
        <f t="shared" si="64"/>
        <v>1</v>
      </c>
      <c r="M141" s="38">
        <v>1.1970543993727744E-4</v>
      </c>
      <c r="N141" s="39">
        <v>1.1970543993727744E-4</v>
      </c>
      <c r="O141" s="39">
        <f t="shared" si="65"/>
        <v>0</v>
      </c>
      <c r="P141" s="39">
        <f t="shared" si="66"/>
        <v>1.1970543993727744E-4</v>
      </c>
      <c r="Q141" s="39">
        <f t="shared" si="67"/>
        <v>0</v>
      </c>
    </row>
    <row r="142" spans="1:17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67">
        <f t="shared" si="64"/>
        <v>1</v>
      </c>
      <c r="M142" s="38">
        <v>2.3622641336243666E-3</v>
      </c>
      <c r="N142" s="39">
        <v>2.3622641336243666E-3</v>
      </c>
      <c r="O142" s="39">
        <f t="shared" si="65"/>
        <v>0</v>
      </c>
      <c r="P142" s="39">
        <f t="shared" si="66"/>
        <v>2.3622641336243666E-3</v>
      </c>
      <c r="Q142" s="39">
        <f t="shared" si="67"/>
        <v>0</v>
      </c>
    </row>
    <row r="143" spans="1:17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67">
        <f t="shared" si="64"/>
        <v>1</v>
      </c>
      <c r="M143" s="38">
        <v>2.5936445269496076E-3</v>
      </c>
      <c r="N143" s="39">
        <v>2.5936445269496076E-3</v>
      </c>
      <c r="O143" s="39">
        <f t="shared" si="65"/>
        <v>0</v>
      </c>
      <c r="P143" s="39">
        <f t="shared" si="66"/>
        <v>2.5936445269496076E-3</v>
      </c>
      <c r="Q143" s="39">
        <f t="shared" si="67"/>
        <v>0</v>
      </c>
    </row>
    <row r="144" spans="1:17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67">
        <f t="shared" si="64"/>
        <v>1</v>
      </c>
      <c r="M144" s="38">
        <v>8.8739009301269092E-4</v>
      </c>
      <c r="N144" s="39">
        <v>8.8739009301269092E-4</v>
      </c>
      <c r="O144" s="39">
        <f t="shared" si="65"/>
        <v>0</v>
      </c>
      <c r="P144" s="39">
        <f t="shared" si="66"/>
        <v>8.8739009301269092E-4</v>
      </c>
      <c r="Q144" s="39">
        <f t="shared" si="67"/>
        <v>0</v>
      </c>
    </row>
    <row r="145" spans="1:17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67">
        <f t="shared" si="64"/>
        <v>1</v>
      </c>
      <c r="M145" s="38">
        <v>1.2432184991417166E-3</v>
      </c>
      <c r="N145" s="39">
        <v>1.2432184991417166E-3</v>
      </c>
      <c r="O145" s="39">
        <f t="shared" si="65"/>
        <v>0</v>
      </c>
      <c r="P145" s="39">
        <f t="shared" si="66"/>
        <v>1.2432184991417166E-3</v>
      </c>
      <c r="Q145" s="39">
        <f t="shared" si="67"/>
        <v>0</v>
      </c>
    </row>
    <row r="146" spans="1:17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67">
        <f t="shared" si="64"/>
        <v>1</v>
      </c>
      <c r="M146" s="38">
        <v>1.3930142681611826E-3</v>
      </c>
      <c r="N146" s="39">
        <v>1.3930142681611826E-3</v>
      </c>
      <c r="O146" s="39">
        <f t="shared" si="65"/>
        <v>0</v>
      </c>
      <c r="P146" s="39">
        <f t="shared" si="66"/>
        <v>1.3930142681611826E-3</v>
      </c>
      <c r="Q146" s="39">
        <f t="shared" si="67"/>
        <v>0</v>
      </c>
    </row>
    <row r="147" spans="1:17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67">
        <f t="shared" si="64"/>
        <v>0</v>
      </c>
      <c r="M147" s="38">
        <v>2.153006504306955E-3</v>
      </c>
      <c r="N147" s="39">
        <v>0</v>
      </c>
      <c r="O147" s="39">
        <f t="shared" si="65"/>
        <v>0</v>
      </c>
      <c r="P147" s="39">
        <f t="shared" si="66"/>
        <v>0</v>
      </c>
      <c r="Q147" s="39">
        <f t="shared" si="67"/>
        <v>2.153006504306955E-3</v>
      </c>
    </row>
    <row r="148" spans="1:17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67">
        <f t="shared" si="64"/>
        <v>1</v>
      </c>
      <c r="M148" s="38">
        <v>1.7099987949295648E-3</v>
      </c>
      <c r="N148" s="39">
        <v>1.7099987949295648E-3</v>
      </c>
      <c r="O148" s="39">
        <f t="shared" si="65"/>
        <v>0</v>
      </c>
      <c r="P148" s="39">
        <f t="shared" si="66"/>
        <v>1.7099987949295648E-3</v>
      </c>
      <c r="Q148" s="39">
        <f t="shared" si="67"/>
        <v>0</v>
      </c>
    </row>
    <row r="149" spans="1:17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65"/>
      <c r="M149" s="34">
        <v>6.0126854970962889E-3</v>
      </c>
      <c r="N149" s="35">
        <v>6.0126854970962889E-3</v>
      </c>
      <c r="O149" s="35">
        <f>SUBTOTAL(9,O150:O151)</f>
        <v>0</v>
      </c>
      <c r="P149" s="35">
        <f>SUBTOTAL(9,P150:P151)</f>
        <v>6.0126854970962889E-3</v>
      </c>
      <c r="Q149" s="35">
        <f>SUBTOTAL(9,Q150:Q151)</f>
        <v>0</v>
      </c>
    </row>
    <row r="150" spans="1:17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66"/>
      <c r="M150" s="36">
        <v>6.0126854970962889E-3</v>
      </c>
      <c r="N150" s="37">
        <v>6.0126854970962889E-3</v>
      </c>
      <c r="O150" s="37">
        <f>SUBTOTAL(9,O151)</f>
        <v>0</v>
      </c>
      <c r="P150" s="37">
        <f>SUBTOTAL(9,P151)</f>
        <v>6.0126854970962889E-3</v>
      </c>
      <c r="Q150" s="37">
        <f>SUBTOTAL(9,Q151)</f>
        <v>0</v>
      </c>
    </row>
    <row r="151" spans="1:17" x14ac:dyDescent="0.2">
      <c r="A151" s="7" t="s">
        <v>134</v>
      </c>
      <c r="B151" s="7" t="s">
        <v>384</v>
      </c>
      <c r="C151" s="24" t="s">
        <v>579</v>
      </c>
      <c r="D151" s="101">
        <v>1</v>
      </c>
      <c r="E151" s="101">
        <v>1</v>
      </c>
      <c r="F151" s="101">
        <v>1</v>
      </c>
      <c r="G151" s="101">
        <v>1</v>
      </c>
      <c r="H151" s="101">
        <v>1</v>
      </c>
      <c r="I151" s="101">
        <v>1</v>
      </c>
      <c r="J151" s="101">
        <v>1</v>
      </c>
      <c r="K151" s="101">
        <v>1</v>
      </c>
      <c r="L151" s="67">
        <f>SUM(D151:K151)/8</f>
        <v>1</v>
      </c>
      <c r="M151" s="38">
        <v>6.0126854970962889E-3</v>
      </c>
      <c r="N151" s="39">
        <v>6.0126854970962889E-3</v>
      </c>
      <c r="O151" s="39">
        <f t="shared" ref="O151" si="68">P151-N151</f>
        <v>0</v>
      </c>
      <c r="P151" s="39">
        <f t="shared" ref="P151" si="69">M151*L151</f>
        <v>6.0126854970962889E-3</v>
      </c>
      <c r="Q151" s="39">
        <f>M151-P151</f>
        <v>0</v>
      </c>
    </row>
    <row r="152" spans="1:17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65"/>
      <c r="M152" s="34">
        <v>2.3369888970747339E-3</v>
      </c>
      <c r="N152" s="35">
        <v>2.3369888970747339E-3</v>
      </c>
      <c r="O152" s="35">
        <f>SUBTOTAL(9,O153:O155)</f>
        <v>0</v>
      </c>
      <c r="P152" s="35">
        <f>SUBTOTAL(9,P153:P155)</f>
        <v>2.3369888970747339E-3</v>
      </c>
      <c r="Q152" s="35">
        <f>SUBTOTAL(9,Q153:Q155)</f>
        <v>0</v>
      </c>
    </row>
    <row r="153" spans="1:17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66"/>
      <c r="M153" s="36">
        <v>2.3369888970747339E-3</v>
      </c>
      <c r="N153" s="37">
        <v>2.3369888970747339E-3</v>
      </c>
      <c r="O153" s="37">
        <f>SUBTOTAL(9,O154:O155)</f>
        <v>0</v>
      </c>
      <c r="P153" s="37">
        <f>SUBTOTAL(9,P154:P155)</f>
        <v>2.3369888970747339E-3</v>
      </c>
      <c r="Q153" s="37">
        <f>SUBTOTAL(9,Q154:Q155)</f>
        <v>0</v>
      </c>
    </row>
    <row r="154" spans="1:17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67">
        <f>SUM(D154:K154)/8</f>
        <v>1</v>
      </c>
      <c r="M154" s="38">
        <v>5.0350404138221894E-4</v>
      </c>
      <c r="N154" s="39">
        <v>5.0350404138221894E-4</v>
      </c>
      <c r="O154" s="39">
        <f t="shared" ref="O154:O155" si="70">P154-N154</f>
        <v>0</v>
      </c>
      <c r="P154" s="39">
        <f t="shared" ref="P154:P155" si="71">M154*L154</f>
        <v>5.0350404138221894E-4</v>
      </c>
      <c r="Q154" s="39">
        <f>M154-P154</f>
        <v>0</v>
      </c>
    </row>
    <row r="155" spans="1:17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67">
        <f>SUM(D155:K155)/8</f>
        <v>1</v>
      </c>
      <c r="M155" s="38">
        <v>1.8334848556925149E-3</v>
      </c>
      <c r="N155" s="39">
        <v>1.8334848556925149E-3</v>
      </c>
      <c r="O155" s="39">
        <f t="shared" si="70"/>
        <v>0</v>
      </c>
      <c r="P155" s="39">
        <f t="shared" si="71"/>
        <v>1.8334848556925149E-3</v>
      </c>
      <c r="Q155" s="39">
        <f>M155-P155</f>
        <v>0</v>
      </c>
    </row>
    <row r="156" spans="1:17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64"/>
      <c r="M156" s="32">
        <v>9.9875673117337631E-3</v>
      </c>
      <c r="N156" s="33">
        <v>7.9106208472570338E-3</v>
      </c>
      <c r="O156" s="33">
        <f>SUBTOTAL(9,O157:O267)</f>
        <v>3.3471025278911775E-5</v>
      </c>
      <c r="P156" s="33">
        <f>SUBTOTAL(9,P157:P267)</f>
        <v>7.9440918725359466E-3</v>
      </c>
      <c r="Q156" s="33">
        <f>SUBTOTAL(9,Q157:Q267)</f>
        <v>2.0434754391978143E-3</v>
      </c>
    </row>
    <row r="157" spans="1:17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65"/>
      <c r="M157" s="34">
        <v>3.7765682560994862E-5</v>
      </c>
      <c r="N157" s="35">
        <v>3.7765682560994862E-5</v>
      </c>
      <c r="O157" s="35">
        <f>SUBTOTAL(9,O158:O161)</f>
        <v>0</v>
      </c>
      <c r="P157" s="35">
        <f>SUBTOTAL(9,P158:P161)</f>
        <v>3.7765682560994862E-5</v>
      </c>
      <c r="Q157" s="35">
        <f>SUBTOTAL(9,Q158:Q161)</f>
        <v>0</v>
      </c>
    </row>
    <row r="158" spans="1:17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66"/>
      <c r="M158" s="36">
        <v>1.2755995964985303E-5</v>
      </c>
      <c r="N158" s="37">
        <v>1.2755995964985303E-5</v>
      </c>
      <c r="O158" s="37">
        <f>SUBTOTAL(9,O159)</f>
        <v>0</v>
      </c>
      <c r="P158" s="37">
        <f>SUBTOTAL(9,P159)</f>
        <v>1.2755995964985303E-5</v>
      </c>
      <c r="Q158" s="37">
        <f>SUBTOTAL(9,Q159)</f>
        <v>0</v>
      </c>
    </row>
    <row r="159" spans="1:17" x14ac:dyDescent="0.2">
      <c r="A159" s="7" t="s">
        <v>142</v>
      </c>
      <c r="B159" s="7" t="s">
        <v>302</v>
      </c>
      <c r="C159" s="24" t="s">
        <v>587</v>
      </c>
      <c r="D159" s="101">
        <v>1</v>
      </c>
      <c r="E159" s="101">
        <v>1</v>
      </c>
      <c r="F159" s="101">
        <v>1</v>
      </c>
      <c r="G159" s="101">
        <v>1</v>
      </c>
      <c r="H159" s="101">
        <v>1</v>
      </c>
      <c r="I159" s="101">
        <v>1</v>
      </c>
      <c r="J159" s="101">
        <v>1</v>
      </c>
      <c r="K159" s="101">
        <v>1</v>
      </c>
      <c r="L159" s="67">
        <f>SUM(D159:K159)/8</f>
        <v>1</v>
      </c>
      <c r="M159" s="38">
        <v>1.2755995964985303E-5</v>
      </c>
      <c r="N159" s="39">
        <v>1.2755995964985303E-5</v>
      </c>
      <c r="O159" s="39">
        <f t="shared" ref="O159" si="72">P159-N159</f>
        <v>0</v>
      </c>
      <c r="P159" s="39">
        <f t="shared" ref="P159" si="73">M159*L159</f>
        <v>1.2755995964985303E-5</v>
      </c>
      <c r="Q159" s="39">
        <f>M159-P159</f>
        <v>0</v>
      </c>
    </row>
    <row r="160" spans="1:17" x14ac:dyDescent="0.2">
      <c r="A160" s="6" t="s">
        <v>143</v>
      </c>
      <c r="B160" s="6"/>
      <c r="C160" s="23" t="s">
        <v>446</v>
      </c>
      <c r="D160" s="100">
        <v>0</v>
      </c>
      <c r="E160" s="100">
        <v>0</v>
      </c>
      <c r="F160" s="100">
        <v>0</v>
      </c>
      <c r="G160" s="100">
        <v>0</v>
      </c>
      <c r="H160" s="100">
        <v>0</v>
      </c>
      <c r="I160" s="100">
        <v>0</v>
      </c>
      <c r="J160" s="100">
        <v>0</v>
      </c>
      <c r="K160" s="100">
        <v>0</v>
      </c>
      <c r="L160" s="66"/>
      <c r="M160" s="36">
        <v>2.5009686596009557E-5</v>
      </c>
      <c r="N160" s="37">
        <v>2.5009686596009557E-5</v>
      </c>
      <c r="O160" s="37">
        <f>SUBTOTAL(9,O161)</f>
        <v>0</v>
      </c>
      <c r="P160" s="37">
        <f>SUBTOTAL(9,P161)</f>
        <v>2.5009686596009557E-5</v>
      </c>
      <c r="Q160" s="37">
        <f>SUBTOTAL(9,Q161)</f>
        <v>0</v>
      </c>
    </row>
    <row r="161" spans="1:17" x14ac:dyDescent="0.2">
      <c r="A161" s="7" t="s">
        <v>144</v>
      </c>
      <c r="B161" s="7" t="s">
        <v>300</v>
      </c>
      <c r="C161" s="24" t="s">
        <v>588</v>
      </c>
      <c r="D161" s="101">
        <v>1</v>
      </c>
      <c r="E161" s="101">
        <v>1</v>
      </c>
      <c r="F161" s="101">
        <v>1</v>
      </c>
      <c r="G161" s="101">
        <v>1</v>
      </c>
      <c r="H161" s="101">
        <v>1</v>
      </c>
      <c r="I161" s="101">
        <v>1</v>
      </c>
      <c r="J161" s="101">
        <v>1</v>
      </c>
      <c r="K161" s="101">
        <v>1</v>
      </c>
      <c r="L161" s="67">
        <f>SUM(D161:K161)/8</f>
        <v>1</v>
      </c>
      <c r="M161" s="38">
        <v>2.5009686596009557E-5</v>
      </c>
      <c r="N161" s="39">
        <v>2.5009686596009557E-5</v>
      </c>
      <c r="O161" s="39">
        <f t="shared" ref="O161" si="74">P161-N161</f>
        <v>0</v>
      </c>
      <c r="P161" s="39">
        <f t="shared" ref="P161" si="75">M161*L161</f>
        <v>2.5009686596009557E-5</v>
      </c>
      <c r="Q161" s="39">
        <f>M161-P161</f>
        <v>0</v>
      </c>
    </row>
    <row r="162" spans="1:17" x14ac:dyDescent="0.2">
      <c r="A162" s="5" t="s">
        <v>145</v>
      </c>
      <c r="B162" s="5"/>
      <c r="C162" s="22" t="s">
        <v>448</v>
      </c>
      <c r="D162" s="99">
        <v>0</v>
      </c>
      <c r="E162" s="99">
        <v>0</v>
      </c>
      <c r="F162" s="99">
        <v>0</v>
      </c>
      <c r="G162" s="99">
        <v>0</v>
      </c>
      <c r="H162" s="99">
        <v>0</v>
      </c>
      <c r="I162" s="99">
        <v>0</v>
      </c>
      <c r="J162" s="99">
        <v>0</v>
      </c>
      <c r="K162" s="99">
        <v>0</v>
      </c>
      <c r="L162" s="65"/>
      <c r="M162" s="34">
        <v>8.203509940782421E-4</v>
      </c>
      <c r="N162" s="35">
        <v>8.203509940782421E-4</v>
      </c>
      <c r="O162" s="35">
        <f>SUBTOTAL(9,O163:O170)</f>
        <v>0</v>
      </c>
      <c r="P162" s="35">
        <f>SUBTOTAL(9,P163:P170)</f>
        <v>8.203509940782421E-4</v>
      </c>
      <c r="Q162" s="35">
        <f>SUBTOTAL(9,Q163:Q170)</f>
        <v>0</v>
      </c>
    </row>
    <row r="163" spans="1:17" x14ac:dyDescent="0.2">
      <c r="A163" s="6" t="s">
        <v>146</v>
      </c>
      <c r="B163" s="6"/>
      <c r="C163" s="23" t="s">
        <v>449</v>
      </c>
      <c r="D163" s="100">
        <v>0</v>
      </c>
      <c r="E163" s="100">
        <v>0</v>
      </c>
      <c r="F163" s="100">
        <v>0</v>
      </c>
      <c r="G163" s="100">
        <v>0</v>
      </c>
      <c r="H163" s="100">
        <v>0</v>
      </c>
      <c r="I163" s="100">
        <v>0</v>
      </c>
      <c r="J163" s="100">
        <v>0</v>
      </c>
      <c r="K163" s="100">
        <v>0</v>
      </c>
      <c r="L163" s="66"/>
      <c r="M163" s="36">
        <v>4.6824775255967493E-4</v>
      </c>
      <c r="N163" s="37">
        <v>4.6824775255967493E-4</v>
      </c>
      <c r="O163" s="37">
        <f>SUBTOTAL(9,O164:O168)</f>
        <v>0</v>
      </c>
      <c r="P163" s="37">
        <f>SUBTOTAL(9,P164:P168)</f>
        <v>4.6824775255967493E-4</v>
      </c>
      <c r="Q163" s="37">
        <f>SUBTOTAL(9,Q164:Q168)</f>
        <v>0</v>
      </c>
    </row>
    <row r="164" spans="1:17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67">
        <f>SUM(D164:K164)/8</f>
        <v>1</v>
      </c>
      <c r="M164" s="38">
        <v>1.1471224763662854E-4</v>
      </c>
      <c r="N164" s="39">
        <v>1.1471224763662854E-4</v>
      </c>
      <c r="O164" s="39">
        <f t="shared" ref="O164:O168" si="76">P164-N164</f>
        <v>0</v>
      </c>
      <c r="P164" s="39">
        <f t="shared" ref="P164:P168" si="77">M164*L164</f>
        <v>1.1471224763662854E-4</v>
      </c>
      <c r="Q164" s="39">
        <f>M164-P164</f>
        <v>0</v>
      </c>
    </row>
    <row r="165" spans="1:17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67">
        <f>SUM(D165:K165)/8</f>
        <v>1</v>
      </c>
      <c r="M165" s="38">
        <v>7.5005597543130283E-5</v>
      </c>
      <c r="N165" s="39">
        <v>7.5005597543130283E-5</v>
      </c>
      <c r="O165" s="39">
        <f t="shared" si="76"/>
        <v>0</v>
      </c>
      <c r="P165" s="39">
        <f t="shared" si="77"/>
        <v>7.5005597543130283E-5</v>
      </c>
      <c r="Q165" s="39">
        <f>M165-P165</f>
        <v>0</v>
      </c>
    </row>
    <row r="166" spans="1:17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67">
        <f>SUM(D166:K166)/8</f>
        <v>1</v>
      </c>
      <c r="M166" s="38">
        <v>4.2639430705797372E-5</v>
      </c>
      <c r="N166" s="39">
        <v>4.2639430705797372E-5</v>
      </c>
      <c r="O166" s="39">
        <f t="shared" si="76"/>
        <v>0</v>
      </c>
      <c r="P166" s="39">
        <f t="shared" si="77"/>
        <v>4.2639430705797372E-5</v>
      </c>
      <c r="Q166" s="39">
        <f>M166-P166</f>
        <v>0</v>
      </c>
    </row>
    <row r="167" spans="1:17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67">
        <f>SUM(D167:K167)/8</f>
        <v>1</v>
      </c>
      <c r="M167" s="38">
        <v>2.331400616926208E-4</v>
      </c>
      <c r="N167" s="39">
        <v>2.331400616926208E-4</v>
      </c>
      <c r="O167" s="39">
        <f t="shared" si="76"/>
        <v>0</v>
      </c>
      <c r="P167" s="39">
        <f t="shared" si="77"/>
        <v>2.331400616926208E-4</v>
      </c>
      <c r="Q167" s="39">
        <f>M167-P167</f>
        <v>0</v>
      </c>
    </row>
    <row r="168" spans="1:17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67">
        <f>SUM(D168:K168)/8</f>
        <v>1</v>
      </c>
      <c r="M168" s="38">
        <v>2.7504149814979601E-6</v>
      </c>
      <c r="N168" s="39">
        <v>2.7504149814979601E-6</v>
      </c>
      <c r="O168" s="39">
        <f t="shared" si="76"/>
        <v>0</v>
      </c>
      <c r="P168" s="39">
        <f t="shared" si="77"/>
        <v>2.7504149814979601E-6</v>
      </c>
      <c r="Q168" s="39">
        <f>M168-P168</f>
        <v>0</v>
      </c>
    </row>
    <row r="169" spans="1:17" x14ac:dyDescent="0.2">
      <c r="A169" s="6" t="s">
        <v>152</v>
      </c>
      <c r="B169" s="6"/>
      <c r="C169" s="23" t="s">
        <v>594</v>
      </c>
      <c r="D169" s="100"/>
      <c r="E169" s="100">
        <v>0</v>
      </c>
      <c r="F169" s="100">
        <v>0</v>
      </c>
      <c r="G169" s="100">
        <v>0</v>
      </c>
      <c r="H169" s="100">
        <v>0</v>
      </c>
      <c r="I169" s="100">
        <v>0</v>
      </c>
      <c r="J169" s="100">
        <v>0</v>
      </c>
      <c r="K169" s="100">
        <v>0</v>
      </c>
      <c r="L169" s="66"/>
      <c r="M169" s="36">
        <v>3.5210324151856723E-4</v>
      </c>
      <c r="N169" s="37">
        <v>3.5210324151856723E-4</v>
      </c>
      <c r="O169" s="37">
        <f>SUBTOTAL(9,O170)</f>
        <v>0</v>
      </c>
      <c r="P169" s="37">
        <f>SUBTOTAL(9,P170)</f>
        <v>3.5210324151856723E-4</v>
      </c>
      <c r="Q169" s="37">
        <f>SUBTOTAL(9,Q170)</f>
        <v>0</v>
      </c>
    </row>
    <row r="170" spans="1:17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67">
        <f>SUM(D170:K170)/8</f>
        <v>1</v>
      </c>
      <c r="M170" s="38">
        <v>3.5210324151856723E-4</v>
      </c>
      <c r="N170" s="39">
        <v>3.5210324151856723E-4</v>
      </c>
      <c r="O170" s="39">
        <f t="shared" ref="O170" si="78">P170-N170</f>
        <v>0</v>
      </c>
      <c r="P170" s="39">
        <f t="shared" ref="P170" si="79">M170*L170</f>
        <v>3.5210324151856723E-4</v>
      </c>
      <c r="Q170" s="39">
        <f>M170-P170</f>
        <v>0</v>
      </c>
    </row>
    <row r="171" spans="1:17" x14ac:dyDescent="0.2">
      <c r="A171" s="5" t="s">
        <v>154</v>
      </c>
      <c r="B171" s="5"/>
      <c r="C171" s="22" t="s">
        <v>454</v>
      </c>
      <c r="D171" s="99"/>
      <c r="E171" s="99">
        <v>0</v>
      </c>
      <c r="F171" s="99">
        <v>0</v>
      </c>
      <c r="G171" s="99">
        <v>0</v>
      </c>
      <c r="H171" s="99">
        <v>0</v>
      </c>
      <c r="I171" s="99">
        <v>0</v>
      </c>
      <c r="J171" s="99">
        <v>0</v>
      </c>
      <c r="K171" s="99">
        <v>0</v>
      </c>
      <c r="L171" s="65"/>
      <c r="M171" s="34">
        <v>2.1431118357538963E-3</v>
      </c>
      <c r="N171" s="35">
        <v>2.1431118357538963E-3</v>
      </c>
      <c r="O171" s="35">
        <f>SUBTOTAL(9,O172:O176)</f>
        <v>0</v>
      </c>
      <c r="P171" s="35">
        <f>SUBTOTAL(9,P172:P176)</f>
        <v>2.1431118357538963E-3</v>
      </c>
      <c r="Q171" s="35">
        <f>SUBTOTAL(9,Q172:Q176)</f>
        <v>0</v>
      </c>
    </row>
    <row r="172" spans="1:17" x14ac:dyDescent="0.2">
      <c r="A172" s="6" t="s">
        <v>155</v>
      </c>
      <c r="B172" s="6"/>
      <c r="C172" s="23" t="s">
        <v>596</v>
      </c>
      <c r="D172" s="100"/>
      <c r="E172" s="100">
        <v>0</v>
      </c>
      <c r="F172" s="100">
        <v>0</v>
      </c>
      <c r="G172" s="100">
        <v>0</v>
      </c>
      <c r="H172" s="100">
        <v>0</v>
      </c>
      <c r="I172" s="100">
        <v>0</v>
      </c>
      <c r="J172" s="100">
        <v>0</v>
      </c>
      <c r="K172" s="100">
        <v>0</v>
      </c>
      <c r="L172" s="66"/>
      <c r="M172" s="36">
        <v>2.1431118357538963E-3</v>
      </c>
      <c r="N172" s="37">
        <v>2.1431118357538963E-3</v>
      </c>
      <c r="O172" s="37">
        <f>SUBTOTAL(9,O173:O176)</f>
        <v>0</v>
      </c>
      <c r="P172" s="37">
        <f>SUBTOTAL(9,P173:P176)</f>
        <v>2.1431118357538963E-3</v>
      </c>
      <c r="Q172" s="37">
        <f>SUBTOTAL(9,Q173:Q176)</f>
        <v>0</v>
      </c>
    </row>
    <row r="173" spans="1:17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67">
        <f>SUM(D173:K173)/8</f>
        <v>1</v>
      </c>
      <c r="M173" s="38">
        <v>9.3346780906178003E-4</v>
      </c>
      <c r="N173" s="39">
        <v>9.3346780906178003E-4</v>
      </c>
      <c r="O173" s="39">
        <f t="shared" ref="O173:O176" si="80">P173-N173</f>
        <v>0</v>
      </c>
      <c r="P173" s="39">
        <f t="shared" ref="P173:P176" si="81">M173*L173</f>
        <v>9.3346780906178003E-4</v>
      </c>
      <c r="Q173" s="39">
        <f>M173-P173</f>
        <v>0</v>
      </c>
    </row>
    <row r="174" spans="1:17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67">
        <f>SUM(D174:K174)/8</f>
        <v>1</v>
      </c>
      <c r="M174" s="38">
        <v>3.6844469509029787E-4</v>
      </c>
      <c r="N174" s="39">
        <v>3.6844469509029787E-4</v>
      </c>
      <c r="O174" s="39">
        <f t="shared" si="80"/>
        <v>0</v>
      </c>
      <c r="P174" s="39">
        <f t="shared" si="81"/>
        <v>3.6844469509029787E-4</v>
      </c>
      <c r="Q174" s="39">
        <f>M174-P174</f>
        <v>0</v>
      </c>
    </row>
    <row r="175" spans="1:17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67">
        <f>SUM(D175:K175)/8</f>
        <v>1</v>
      </c>
      <c r="M175" s="38">
        <v>3.0132134536735034E-4</v>
      </c>
      <c r="N175" s="39">
        <v>3.0132134536735034E-4</v>
      </c>
      <c r="O175" s="39">
        <f t="shared" si="80"/>
        <v>0</v>
      </c>
      <c r="P175" s="39">
        <f t="shared" si="81"/>
        <v>3.0132134536735034E-4</v>
      </c>
      <c r="Q175" s="39">
        <f>M175-P175</f>
        <v>0</v>
      </c>
    </row>
    <row r="176" spans="1:17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67">
        <f>SUM(D176:K176)/8</f>
        <v>1</v>
      </c>
      <c r="M176" s="38">
        <v>5.3987798623446825E-4</v>
      </c>
      <c r="N176" s="39">
        <v>5.3987798623446825E-4</v>
      </c>
      <c r="O176" s="39">
        <f t="shared" si="80"/>
        <v>0</v>
      </c>
      <c r="P176" s="39">
        <f t="shared" si="81"/>
        <v>5.3987798623446825E-4</v>
      </c>
      <c r="Q176" s="39">
        <f>M176-P176</f>
        <v>0</v>
      </c>
    </row>
    <row r="177" spans="1:17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65"/>
      <c r="M177" s="34">
        <v>1.0396632618002919E-3</v>
      </c>
      <c r="N177" s="35">
        <v>9.015177771316905E-4</v>
      </c>
      <c r="O177" s="35">
        <f>SUBTOTAL(9,O178:O185)</f>
        <v>0</v>
      </c>
      <c r="P177" s="35">
        <f>SUBTOTAL(9,P178:P185)</f>
        <v>9.015177771316905E-4</v>
      </c>
      <c r="Q177" s="35">
        <f>SUBTOTAL(9,Q178:Q185)</f>
        <v>1.3814548466860142E-4</v>
      </c>
    </row>
    <row r="178" spans="1:17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66"/>
      <c r="M178" s="36">
        <v>2.1797278683148699E-4</v>
      </c>
      <c r="N178" s="37">
        <v>1.9617550814833831E-4</v>
      </c>
      <c r="O178" s="37">
        <f>SUBTOTAL(9,O179)</f>
        <v>0</v>
      </c>
      <c r="P178" s="37">
        <f>SUBTOTAL(9,P179)</f>
        <v>1.9617550814833831E-4</v>
      </c>
      <c r="Q178" s="37">
        <f>SUBTOTAL(9,Q179)</f>
        <v>2.1797278683148683E-5</v>
      </c>
    </row>
    <row r="179" spans="1:17" x14ac:dyDescent="0.2">
      <c r="A179" s="7" t="s">
        <v>162</v>
      </c>
      <c r="B179" s="7" t="s">
        <v>390</v>
      </c>
      <c r="C179" s="24" t="s">
        <v>600</v>
      </c>
      <c r="D179" s="101">
        <v>0.9</v>
      </c>
      <c r="E179" s="101">
        <v>0.9</v>
      </c>
      <c r="F179" s="101">
        <v>0.9</v>
      </c>
      <c r="G179" s="101">
        <v>0.9</v>
      </c>
      <c r="H179" s="101">
        <v>0.9</v>
      </c>
      <c r="I179" s="101">
        <v>0.9</v>
      </c>
      <c r="J179" s="101">
        <v>0.9</v>
      </c>
      <c r="K179" s="101">
        <v>0.9</v>
      </c>
      <c r="L179" s="67">
        <f>SUM(D179:K179)/8</f>
        <v>0.90000000000000013</v>
      </c>
      <c r="M179" s="38">
        <v>2.1797278683148699E-4</v>
      </c>
      <c r="N179" s="39">
        <v>1.9617550814833831E-4</v>
      </c>
      <c r="O179" s="39">
        <f t="shared" ref="O179" si="82">P179-N179</f>
        <v>0</v>
      </c>
      <c r="P179" s="39">
        <f t="shared" ref="P179" si="83">M179*L179</f>
        <v>1.9617550814833831E-4</v>
      </c>
      <c r="Q179" s="39">
        <f>M179-P179</f>
        <v>2.1797278683148683E-5</v>
      </c>
    </row>
    <row r="180" spans="1:17" x14ac:dyDescent="0.2">
      <c r="A180" s="6" t="s">
        <v>163</v>
      </c>
      <c r="B180" s="6"/>
      <c r="C180" s="23" t="s">
        <v>469</v>
      </c>
      <c r="D180" s="55"/>
      <c r="E180" s="55"/>
      <c r="F180" s="55"/>
      <c r="G180" s="55"/>
      <c r="H180" s="55"/>
      <c r="I180" s="55"/>
      <c r="J180" s="55"/>
      <c r="K180" s="55"/>
      <c r="L180" s="66"/>
      <c r="M180" s="36">
        <v>4.5388245988779529E-4</v>
      </c>
      <c r="N180" s="37">
        <v>4.0849421389901582E-4</v>
      </c>
      <c r="O180" s="37">
        <f>SUBTOTAL(9,O181)</f>
        <v>0</v>
      </c>
      <c r="P180" s="37">
        <f>SUBTOTAL(9,P181)</f>
        <v>4.0849421389901582E-4</v>
      </c>
      <c r="Q180" s="37">
        <f>SUBTOTAL(9,Q181)</f>
        <v>4.5388245988779469E-5</v>
      </c>
    </row>
    <row r="181" spans="1:17" x14ac:dyDescent="0.2">
      <c r="A181" s="7" t="s">
        <v>164</v>
      </c>
      <c r="B181" s="7" t="s">
        <v>391</v>
      </c>
      <c r="C181" s="24" t="s">
        <v>601</v>
      </c>
      <c r="D181" s="101">
        <v>0.9</v>
      </c>
      <c r="E181" s="101">
        <v>0.9</v>
      </c>
      <c r="F181" s="101">
        <v>0.9</v>
      </c>
      <c r="G181" s="101">
        <v>0.9</v>
      </c>
      <c r="H181" s="101">
        <v>0.9</v>
      </c>
      <c r="I181" s="101">
        <v>0.9</v>
      </c>
      <c r="J181" s="101">
        <v>0.9</v>
      </c>
      <c r="K181" s="101">
        <v>0.9</v>
      </c>
      <c r="L181" s="67">
        <f>SUM(D181:K181)/8</f>
        <v>0.90000000000000013</v>
      </c>
      <c r="M181" s="38">
        <v>4.5388245988779529E-4</v>
      </c>
      <c r="N181" s="39">
        <v>4.0849421389901582E-4</v>
      </c>
      <c r="O181" s="39">
        <f t="shared" ref="O181" si="84">P181-N181</f>
        <v>0</v>
      </c>
      <c r="P181" s="39">
        <f t="shared" ref="P181" si="85">M181*L181</f>
        <v>4.0849421389901582E-4</v>
      </c>
      <c r="Q181" s="39">
        <f>M181-P181</f>
        <v>4.5388245988779469E-5</v>
      </c>
    </row>
    <row r="182" spans="1:17" x14ac:dyDescent="0.2">
      <c r="A182" s="6" t="s">
        <v>165</v>
      </c>
      <c r="B182" s="6"/>
      <c r="C182" s="23" t="s">
        <v>474</v>
      </c>
      <c r="D182" s="55"/>
      <c r="E182" s="55"/>
      <c r="F182" s="55"/>
      <c r="G182" s="55"/>
      <c r="H182" s="55"/>
      <c r="I182" s="55"/>
      <c r="J182" s="55"/>
      <c r="K182" s="55"/>
      <c r="L182" s="66"/>
      <c r="M182" s="36">
        <v>3.2983117231592921E-4</v>
      </c>
      <c r="N182" s="37">
        <v>2.9684805508433634E-4</v>
      </c>
      <c r="O182" s="37">
        <f>SUBTOTAL(9,O183)</f>
        <v>0</v>
      </c>
      <c r="P182" s="37">
        <f>SUBTOTAL(9,P183)</f>
        <v>2.9684805508433634E-4</v>
      </c>
      <c r="Q182" s="37">
        <f>SUBTOTAL(9,Q183)</f>
        <v>3.2983117231592861E-5</v>
      </c>
    </row>
    <row r="183" spans="1:17" x14ac:dyDescent="0.2">
      <c r="A183" s="7" t="s">
        <v>166</v>
      </c>
      <c r="B183" s="7" t="s">
        <v>392</v>
      </c>
      <c r="C183" s="24" t="s">
        <v>602</v>
      </c>
      <c r="D183" s="101">
        <v>0.9</v>
      </c>
      <c r="E183" s="101">
        <v>0.9</v>
      </c>
      <c r="F183" s="101">
        <v>0.9</v>
      </c>
      <c r="G183" s="101">
        <v>0.9</v>
      </c>
      <c r="H183" s="101">
        <v>0.9</v>
      </c>
      <c r="I183" s="101">
        <v>0.9</v>
      </c>
      <c r="J183" s="101">
        <v>0.9</v>
      </c>
      <c r="K183" s="101">
        <v>0.9</v>
      </c>
      <c r="L183" s="67">
        <f>SUM(D183:K183)/8</f>
        <v>0.90000000000000013</v>
      </c>
      <c r="M183" s="38">
        <v>3.2983117231592921E-4</v>
      </c>
      <c r="N183" s="39">
        <v>2.9684805508433634E-4</v>
      </c>
      <c r="O183" s="39">
        <f t="shared" ref="O183" si="86">P183-N183</f>
        <v>0</v>
      </c>
      <c r="P183" s="39">
        <f t="shared" ref="P183" si="87">M183*L183</f>
        <v>2.9684805508433634E-4</v>
      </c>
      <c r="Q183" s="39">
        <f>M183-P183</f>
        <v>3.2983117231592861E-5</v>
      </c>
    </row>
    <row r="184" spans="1:17" x14ac:dyDescent="0.2">
      <c r="A184" s="6" t="s">
        <v>167</v>
      </c>
      <c r="B184" s="6"/>
      <c r="C184" s="23" t="s">
        <v>479</v>
      </c>
      <c r="D184" s="55"/>
      <c r="E184" s="55"/>
      <c r="F184" s="55"/>
      <c r="G184" s="55"/>
      <c r="H184" s="55"/>
      <c r="I184" s="55"/>
      <c r="J184" s="55"/>
      <c r="K184" s="55"/>
      <c r="L184" s="66"/>
      <c r="M184" s="36">
        <v>3.7976842765080402E-5</v>
      </c>
      <c r="N184" s="37">
        <v>0</v>
      </c>
      <c r="O184" s="37">
        <f>SUBTOTAL(9,O185)</f>
        <v>0</v>
      </c>
      <c r="P184" s="37">
        <f>SUBTOTAL(9,P185)</f>
        <v>0</v>
      </c>
      <c r="Q184" s="37">
        <f>SUBTOTAL(9,Q185)</f>
        <v>3.7976842765080402E-5</v>
      </c>
    </row>
    <row r="185" spans="1:17" x14ac:dyDescent="0.2">
      <c r="A185" s="7" t="s">
        <v>168</v>
      </c>
      <c r="B185" s="7" t="s">
        <v>330</v>
      </c>
      <c r="C185" s="24" t="s">
        <v>480</v>
      </c>
      <c r="D185" s="56"/>
      <c r="E185" s="56"/>
      <c r="F185" s="56"/>
      <c r="G185" s="56"/>
      <c r="H185" s="56"/>
      <c r="I185" s="56"/>
      <c r="J185" s="56"/>
      <c r="K185" s="56"/>
      <c r="L185" s="67">
        <f>SUM(D185:K185)/8</f>
        <v>0</v>
      </c>
      <c r="M185" s="38">
        <v>3.7976842765080402E-5</v>
      </c>
      <c r="N185" s="39">
        <v>0</v>
      </c>
      <c r="O185" s="39">
        <f t="shared" ref="O185" si="88">P185-N185</f>
        <v>0</v>
      </c>
      <c r="P185" s="39">
        <f t="shared" ref="P185" si="89">M185*L185</f>
        <v>0</v>
      </c>
      <c r="Q185" s="39">
        <f>M185-P185</f>
        <v>3.7976842765080402E-5</v>
      </c>
    </row>
    <row r="186" spans="1:17" x14ac:dyDescent="0.2">
      <c r="A186" s="5" t="s">
        <v>169</v>
      </c>
      <c r="B186" s="5"/>
      <c r="C186" s="22" t="s">
        <v>487</v>
      </c>
      <c r="D186" s="54"/>
      <c r="E186" s="54"/>
      <c r="F186" s="54"/>
      <c r="G186" s="54"/>
      <c r="H186" s="54"/>
      <c r="I186" s="54"/>
      <c r="J186" s="54"/>
      <c r="K186" s="54"/>
      <c r="L186" s="65"/>
      <c r="M186" s="34">
        <v>1.3115394898201592E-4</v>
      </c>
      <c r="N186" s="35">
        <v>1.3115394898201592E-4</v>
      </c>
      <c r="O186" s="35">
        <f>SUBTOTAL(9,O187:O188)</f>
        <v>0</v>
      </c>
      <c r="P186" s="35">
        <f>SUBTOTAL(9,P187:P188)</f>
        <v>1.3115394898201592E-4</v>
      </c>
      <c r="Q186" s="35">
        <f>SUBTOTAL(9,Q187:Q188)</f>
        <v>0</v>
      </c>
    </row>
    <row r="187" spans="1:17" x14ac:dyDescent="0.2">
      <c r="A187" s="6" t="s">
        <v>170</v>
      </c>
      <c r="B187" s="6"/>
      <c r="C187" s="23" t="s">
        <v>488</v>
      </c>
      <c r="D187" s="55"/>
      <c r="E187" s="55"/>
      <c r="F187" s="55"/>
      <c r="G187" s="55"/>
      <c r="H187" s="55"/>
      <c r="I187" s="55"/>
      <c r="J187" s="55"/>
      <c r="K187" s="55"/>
      <c r="L187" s="66"/>
      <c r="M187" s="36">
        <v>1.3115394898201592E-4</v>
      </c>
      <c r="N187" s="37">
        <v>1.3115394898201592E-4</v>
      </c>
      <c r="O187" s="37">
        <f>SUBTOTAL(9,O188)</f>
        <v>0</v>
      </c>
      <c r="P187" s="37">
        <f>SUBTOTAL(9,P188)</f>
        <v>1.3115394898201592E-4</v>
      </c>
      <c r="Q187" s="37">
        <f>SUBTOTAL(9,Q188)</f>
        <v>0</v>
      </c>
    </row>
    <row r="188" spans="1:17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67">
        <f>SUM(D188:K188)/8</f>
        <v>1</v>
      </c>
      <c r="M188" s="38">
        <v>1.3115394898201592E-4</v>
      </c>
      <c r="N188" s="39">
        <v>1.3115394898201592E-4</v>
      </c>
      <c r="O188" s="39">
        <f t="shared" ref="O188" si="90">P188-N188</f>
        <v>0</v>
      </c>
      <c r="P188" s="39">
        <f t="shared" ref="P188" si="91">M188*L188</f>
        <v>1.3115394898201592E-4</v>
      </c>
      <c r="Q188" s="39">
        <f>M188-P188</f>
        <v>0</v>
      </c>
    </row>
    <row r="189" spans="1:17" x14ac:dyDescent="0.2">
      <c r="A189" s="5" t="s">
        <v>172</v>
      </c>
      <c r="B189" s="5"/>
      <c r="C189" s="22" t="s">
        <v>491</v>
      </c>
      <c r="D189" s="54"/>
      <c r="E189" s="54"/>
      <c r="F189" s="54"/>
      <c r="G189" s="54"/>
      <c r="H189" s="54"/>
      <c r="I189" s="54"/>
      <c r="J189" s="54"/>
      <c r="K189" s="54"/>
      <c r="L189" s="65"/>
      <c r="M189" s="34">
        <v>7.0841582306504169E-4</v>
      </c>
      <c r="N189" s="35">
        <v>7.0841582306504169E-4</v>
      </c>
      <c r="O189" s="35">
        <f>SUBTOTAL(9,O190:O192)</f>
        <v>0</v>
      </c>
      <c r="P189" s="35">
        <f>SUBTOTAL(9,P190:P192)</f>
        <v>7.0841582306504169E-4</v>
      </c>
      <c r="Q189" s="35">
        <f>SUBTOTAL(9,Q190:Q192)</f>
        <v>0</v>
      </c>
    </row>
    <row r="190" spans="1:17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66"/>
      <c r="M190" s="36">
        <v>7.0841582306504169E-4</v>
      </c>
      <c r="N190" s="37">
        <v>7.0841582306504169E-4</v>
      </c>
      <c r="O190" s="37">
        <f>SUBTOTAL(9,O191:O192)</f>
        <v>0</v>
      </c>
      <c r="P190" s="37">
        <f>SUBTOTAL(9,P191:P192)</f>
        <v>7.0841582306504169E-4</v>
      </c>
      <c r="Q190" s="37">
        <f>SUBTOTAL(9,Q191:Q192)</f>
        <v>0</v>
      </c>
    </row>
    <row r="191" spans="1:17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67">
        <f>SUM(D191:K191)/8</f>
        <v>1</v>
      </c>
      <c r="M191" s="38">
        <v>3.5564284110119296E-4</v>
      </c>
      <c r="N191" s="39">
        <v>3.5564284110119296E-4</v>
      </c>
      <c r="O191" s="39">
        <f t="shared" ref="O191:O192" si="92">P191-N191</f>
        <v>0</v>
      </c>
      <c r="P191" s="39">
        <f t="shared" ref="P191:P192" si="93">M191*L191</f>
        <v>3.5564284110119296E-4</v>
      </c>
      <c r="Q191" s="39">
        <f>M191-P191</f>
        <v>0</v>
      </c>
    </row>
    <row r="192" spans="1:17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67">
        <f>SUM(D192:K192)/8</f>
        <v>1</v>
      </c>
      <c r="M192" s="38">
        <v>3.5277298196384867E-4</v>
      </c>
      <c r="N192" s="39">
        <v>3.5277298196384867E-4</v>
      </c>
      <c r="O192" s="39">
        <f t="shared" si="92"/>
        <v>0</v>
      </c>
      <c r="P192" s="39">
        <f t="shared" si="93"/>
        <v>3.5277298196384867E-4</v>
      </c>
      <c r="Q192" s="39">
        <f>M192-P192</f>
        <v>0</v>
      </c>
    </row>
    <row r="193" spans="1:17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65"/>
      <c r="M193" s="34">
        <v>4.8686930974925843E-4</v>
      </c>
      <c r="N193" s="35">
        <v>4.5339828447034668E-4</v>
      </c>
      <c r="O193" s="35">
        <f>SUBTOTAL(9,O194:O198)</f>
        <v>3.3471025278911775E-5</v>
      </c>
      <c r="P193" s="35">
        <f>SUBTOTAL(9,P194:P198)</f>
        <v>4.8686930974925843E-4</v>
      </c>
      <c r="Q193" s="35">
        <f>SUBTOTAL(9,Q194:Q198)</f>
        <v>0</v>
      </c>
    </row>
    <row r="194" spans="1:17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66"/>
      <c r="M194" s="36">
        <v>4.5339828447034668E-4</v>
      </c>
      <c r="N194" s="37">
        <v>4.5339828447034668E-4</v>
      </c>
      <c r="O194" s="37">
        <f>SUBTOTAL(9,O195:O196)</f>
        <v>0</v>
      </c>
      <c r="P194" s="37">
        <f>SUBTOTAL(9,P195:P196)</f>
        <v>4.5339828447034668E-4</v>
      </c>
      <c r="Q194" s="37">
        <f>SUBTOTAL(9,Q195:Q196)</f>
        <v>0</v>
      </c>
    </row>
    <row r="195" spans="1:17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67">
        <f>SUM(D195:K195)/8</f>
        <v>1</v>
      </c>
      <c r="M195" s="38">
        <v>1.6882258316638563E-4</v>
      </c>
      <c r="N195" s="39">
        <v>1.6882258316638563E-4</v>
      </c>
      <c r="O195" s="39">
        <f t="shared" ref="O195:O196" si="94">P195-N195</f>
        <v>0</v>
      </c>
      <c r="P195" s="39">
        <f t="shared" ref="P195:P196" si="95">M195*L195</f>
        <v>1.6882258316638563E-4</v>
      </c>
      <c r="Q195" s="39">
        <f>M195-P195</f>
        <v>0</v>
      </c>
    </row>
    <row r="196" spans="1:17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67">
        <f>SUM(D196:K196)/8</f>
        <v>1</v>
      </c>
      <c r="M196" s="38">
        <v>2.8457570130396105E-4</v>
      </c>
      <c r="N196" s="39">
        <v>2.8457570130396105E-4</v>
      </c>
      <c r="O196" s="39">
        <f t="shared" si="94"/>
        <v>0</v>
      </c>
      <c r="P196" s="39">
        <f t="shared" si="95"/>
        <v>2.8457570130396105E-4</v>
      </c>
      <c r="Q196" s="39">
        <f>M196-P196</f>
        <v>0</v>
      </c>
    </row>
    <row r="197" spans="1:17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66"/>
      <c r="M197" s="36">
        <v>3.3471025278911775E-5</v>
      </c>
      <c r="N197" s="37">
        <v>0</v>
      </c>
      <c r="O197" s="37">
        <f>SUBTOTAL(9,O198)</f>
        <v>3.3471025278911775E-5</v>
      </c>
      <c r="P197" s="37">
        <f>SUBTOTAL(9,P198)</f>
        <v>3.3471025278911775E-5</v>
      </c>
      <c r="Q197" s="37">
        <f>SUBTOTAL(9,Q198)</f>
        <v>0</v>
      </c>
    </row>
    <row r="198" spans="1:17" x14ac:dyDescent="0.2">
      <c r="A198" s="7" t="s">
        <v>181</v>
      </c>
      <c r="B198" s="7" t="s">
        <v>342</v>
      </c>
      <c r="C198" s="24" t="s">
        <v>606</v>
      </c>
      <c r="D198" s="106">
        <v>1</v>
      </c>
      <c r="E198" s="106">
        <v>1</v>
      </c>
      <c r="F198" s="106">
        <v>1</v>
      </c>
      <c r="G198" s="106">
        <v>1</v>
      </c>
      <c r="H198" s="106">
        <v>1</v>
      </c>
      <c r="I198" s="106">
        <v>1</v>
      </c>
      <c r="J198" s="106">
        <v>1</v>
      </c>
      <c r="K198" s="106">
        <v>1</v>
      </c>
      <c r="L198" s="67">
        <f>SUM(D198:K198)/8</f>
        <v>1</v>
      </c>
      <c r="M198" s="38">
        <v>3.3471025278911775E-5</v>
      </c>
      <c r="N198" s="39">
        <v>0</v>
      </c>
      <c r="O198" s="39">
        <f t="shared" ref="O198" si="96">P198-N198</f>
        <v>3.3471025278911775E-5</v>
      </c>
      <c r="P198" s="39">
        <f t="shared" ref="P198" si="97">M198*L198</f>
        <v>3.3471025278911775E-5</v>
      </c>
      <c r="Q198" s="39">
        <f>M198-P198</f>
        <v>0</v>
      </c>
    </row>
    <row r="199" spans="1:17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65"/>
      <c r="M199" s="34">
        <v>2.8075988711094064E-4</v>
      </c>
      <c r="N199" s="35">
        <v>2.8075988711094059E-4</v>
      </c>
      <c r="O199" s="35">
        <f>SUBTOTAL(9,O200:O209)</f>
        <v>0</v>
      </c>
      <c r="P199" s="35">
        <f>SUBTOTAL(9,P200:P209)</f>
        <v>2.8075988711094059E-4</v>
      </c>
      <c r="Q199" s="35">
        <f>SUBTOTAL(9,Q200:Q209)</f>
        <v>0</v>
      </c>
    </row>
    <row r="200" spans="1:17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66"/>
      <c r="M200" s="36">
        <v>1.0453923154182086E-4</v>
      </c>
      <c r="N200" s="37">
        <v>1.0453923154182086E-4</v>
      </c>
      <c r="O200" s="37">
        <f>SUBTOTAL(9,O201)</f>
        <v>0</v>
      </c>
      <c r="P200" s="37">
        <f>SUBTOTAL(9,P201)</f>
        <v>1.0453923154182086E-4</v>
      </c>
      <c r="Q200" s="37">
        <f>SUBTOTAL(9,Q201)</f>
        <v>0</v>
      </c>
    </row>
    <row r="201" spans="1:17" x14ac:dyDescent="0.2">
      <c r="A201" s="7" t="s">
        <v>184</v>
      </c>
      <c r="B201" s="7" t="s">
        <v>349</v>
      </c>
      <c r="C201" s="24" t="s">
        <v>515</v>
      </c>
      <c r="D201" s="101">
        <v>1</v>
      </c>
      <c r="E201" s="101">
        <v>1</v>
      </c>
      <c r="F201" s="101">
        <v>1</v>
      </c>
      <c r="G201" s="101">
        <v>1</v>
      </c>
      <c r="H201" s="101">
        <v>1</v>
      </c>
      <c r="I201" s="101">
        <v>1</v>
      </c>
      <c r="J201" s="101">
        <v>1</v>
      </c>
      <c r="K201" s="101">
        <v>1</v>
      </c>
      <c r="L201" s="67">
        <f>SUM(D201:K201)/8</f>
        <v>1</v>
      </c>
      <c r="M201" s="38">
        <v>1.0453923154182086E-4</v>
      </c>
      <c r="N201" s="39">
        <v>1.0453923154182086E-4</v>
      </c>
      <c r="O201" s="39">
        <f t="shared" ref="O201" si="98">P201-N201</f>
        <v>0</v>
      </c>
      <c r="P201" s="39">
        <f t="shared" ref="P201" si="99">M201*L201</f>
        <v>1.0453923154182086E-4</v>
      </c>
      <c r="Q201" s="39">
        <f>M201-P201</f>
        <v>0</v>
      </c>
    </row>
    <row r="202" spans="1:17" x14ac:dyDescent="0.2">
      <c r="A202" s="6" t="s">
        <v>185</v>
      </c>
      <c r="B202" s="6"/>
      <c r="C202" s="23" t="s">
        <v>516</v>
      </c>
      <c r="D202" s="55"/>
      <c r="E202" s="100"/>
      <c r="F202" s="100"/>
      <c r="G202" s="100"/>
      <c r="H202" s="100"/>
      <c r="I202" s="100"/>
      <c r="J202" s="100"/>
      <c r="K202" s="100"/>
      <c r="L202" s="66"/>
      <c r="M202" s="36">
        <v>7.6798326346502941E-5</v>
      </c>
      <c r="N202" s="37">
        <v>7.6798326346502941E-5</v>
      </c>
      <c r="O202" s="37">
        <f>SUBTOTAL(9,O203:O205)</f>
        <v>0</v>
      </c>
      <c r="P202" s="37">
        <f>SUBTOTAL(9,P203:P205)</f>
        <v>7.6798326346502941E-5</v>
      </c>
      <c r="Q202" s="37">
        <f>SUBTOTAL(9,Q203:Q205)</f>
        <v>0</v>
      </c>
    </row>
    <row r="203" spans="1:17" x14ac:dyDescent="0.2">
      <c r="A203" s="7" t="s">
        <v>186</v>
      </c>
      <c r="B203" s="7" t="s">
        <v>349</v>
      </c>
      <c r="C203" s="24" t="s">
        <v>517</v>
      </c>
      <c r="D203" s="101">
        <v>1</v>
      </c>
      <c r="E203" s="101">
        <v>1</v>
      </c>
      <c r="F203" s="101">
        <v>1</v>
      </c>
      <c r="G203" s="101">
        <v>1</v>
      </c>
      <c r="H203" s="101">
        <v>1</v>
      </c>
      <c r="I203" s="101">
        <v>1</v>
      </c>
      <c r="J203" s="101">
        <v>1</v>
      </c>
      <c r="K203" s="101">
        <v>1</v>
      </c>
      <c r="L203" s="67">
        <f>SUM(D203:K203)/8</f>
        <v>1</v>
      </c>
      <c r="M203" s="38">
        <v>2.7700379499584338E-5</v>
      </c>
      <c r="N203" s="39">
        <v>2.7700379499584338E-5</v>
      </c>
      <c r="O203" s="39">
        <f t="shared" ref="O203:O205" si="100">P203-N203</f>
        <v>0</v>
      </c>
      <c r="P203" s="39">
        <f t="shared" ref="P203:P205" si="101">M203*L203</f>
        <v>2.7700379499584338E-5</v>
      </c>
      <c r="Q203" s="39">
        <f>M203-P203</f>
        <v>0</v>
      </c>
    </row>
    <row r="204" spans="1:17" x14ac:dyDescent="0.2">
      <c r="A204" s="7" t="s">
        <v>187</v>
      </c>
      <c r="B204" s="7" t="s">
        <v>350</v>
      </c>
      <c r="C204" s="24" t="s">
        <v>518</v>
      </c>
      <c r="D204" s="101">
        <v>1</v>
      </c>
      <c r="E204" s="101">
        <v>1</v>
      </c>
      <c r="F204" s="101">
        <v>1</v>
      </c>
      <c r="G204" s="101">
        <v>1</v>
      </c>
      <c r="H204" s="101">
        <v>1</v>
      </c>
      <c r="I204" s="101">
        <v>1</v>
      </c>
      <c r="J204" s="101">
        <v>1</v>
      </c>
      <c r="K204" s="101">
        <v>1</v>
      </c>
      <c r="L204" s="67">
        <f>SUM(D204:K204)/8</f>
        <v>1</v>
      </c>
      <c r="M204" s="38">
        <v>1.6252936920523033E-5</v>
      </c>
      <c r="N204" s="39">
        <v>1.6252936920523033E-5</v>
      </c>
      <c r="O204" s="39">
        <f t="shared" si="100"/>
        <v>0</v>
      </c>
      <c r="P204" s="39">
        <f t="shared" si="101"/>
        <v>1.6252936920523033E-5</v>
      </c>
      <c r="Q204" s="39">
        <f>M204-P204</f>
        <v>0</v>
      </c>
    </row>
    <row r="205" spans="1:17" x14ac:dyDescent="0.2">
      <c r="A205" s="7" t="s">
        <v>188</v>
      </c>
      <c r="B205" s="7" t="s">
        <v>349</v>
      </c>
      <c r="C205" s="24" t="s">
        <v>519</v>
      </c>
      <c r="D205" s="101">
        <v>1</v>
      </c>
      <c r="E205" s="101">
        <v>1</v>
      </c>
      <c r="F205" s="101">
        <v>1</v>
      </c>
      <c r="G205" s="101">
        <v>1</v>
      </c>
      <c r="H205" s="101">
        <v>1</v>
      </c>
      <c r="I205" s="101">
        <v>1</v>
      </c>
      <c r="J205" s="101">
        <v>1</v>
      </c>
      <c r="K205" s="101">
        <v>1</v>
      </c>
      <c r="L205" s="67">
        <f>SUM(D205:K205)/8</f>
        <v>1</v>
      </c>
      <c r="M205" s="38">
        <v>3.284500992639557E-5</v>
      </c>
      <c r="N205" s="39">
        <v>3.284500992639557E-5</v>
      </c>
      <c r="O205" s="39">
        <f t="shared" si="100"/>
        <v>0</v>
      </c>
      <c r="P205" s="39">
        <f t="shared" si="101"/>
        <v>3.284500992639557E-5</v>
      </c>
      <c r="Q205" s="39">
        <f>M205-P205</f>
        <v>0</v>
      </c>
    </row>
    <row r="206" spans="1:17" x14ac:dyDescent="0.2">
      <c r="A206" s="6" t="s">
        <v>189</v>
      </c>
      <c r="B206" s="6"/>
      <c r="C206" s="23" t="s">
        <v>520</v>
      </c>
      <c r="D206" s="55"/>
      <c r="E206" s="55"/>
      <c r="F206" s="55"/>
      <c r="G206" s="55"/>
      <c r="H206" s="55"/>
      <c r="I206" s="55"/>
      <c r="J206" s="55"/>
      <c r="K206" s="55"/>
      <c r="L206" s="66"/>
      <c r="M206" s="36">
        <v>9.9422329222616817E-5</v>
      </c>
      <c r="N206" s="37">
        <v>9.9422329222616817E-5</v>
      </c>
      <c r="O206" s="37">
        <f>SUBTOTAL(9,O207:O209)</f>
        <v>0</v>
      </c>
      <c r="P206" s="37">
        <f>SUBTOTAL(9,P207:P209)</f>
        <v>9.9422329222616817E-5</v>
      </c>
      <c r="Q206" s="37">
        <f>SUBTOTAL(9,Q207:Q209)</f>
        <v>0</v>
      </c>
    </row>
    <row r="207" spans="1:17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67">
        <f>SUM(D207:K207)/8</f>
        <v>1</v>
      </c>
      <c r="M207" s="38">
        <v>1.652595213388615E-5</v>
      </c>
      <c r="N207" s="39">
        <v>1.652595213388615E-5</v>
      </c>
      <c r="O207" s="39">
        <f t="shared" ref="O207:O209" si="102">P207-N207</f>
        <v>0</v>
      </c>
      <c r="P207" s="39">
        <f t="shared" ref="P207:P209" si="103">M207*L207</f>
        <v>1.652595213388615E-5</v>
      </c>
      <c r="Q207" s="39">
        <f>M207-P207</f>
        <v>0</v>
      </c>
    </row>
    <row r="208" spans="1:17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67">
        <f>SUM(D208:K208)/8</f>
        <v>1</v>
      </c>
      <c r="M208" s="38">
        <v>2.4795326994892423E-6</v>
      </c>
      <c r="N208" s="39">
        <v>2.4795326994892423E-6</v>
      </c>
      <c r="O208" s="39">
        <f t="shared" si="102"/>
        <v>0</v>
      </c>
      <c r="P208" s="39">
        <f t="shared" si="103"/>
        <v>2.4795326994892423E-6</v>
      </c>
      <c r="Q208" s="39">
        <f>M208-P208</f>
        <v>0</v>
      </c>
    </row>
    <row r="209" spans="1:17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67">
        <f>SUM(D209:K209)/8</f>
        <v>1</v>
      </c>
      <c r="M209" s="38">
        <v>8.0416844389241427E-5</v>
      </c>
      <c r="N209" s="39">
        <v>8.0416844389241427E-5</v>
      </c>
      <c r="O209" s="39">
        <f t="shared" si="102"/>
        <v>0</v>
      </c>
      <c r="P209" s="39">
        <f t="shared" si="103"/>
        <v>8.0416844389241427E-5</v>
      </c>
      <c r="Q209" s="39">
        <f>M209-P209</f>
        <v>0</v>
      </c>
    </row>
    <row r="210" spans="1:17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65"/>
      <c r="M210" s="34">
        <v>1.9629793840808082E-4</v>
      </c>
      <c r="N210" s="35">
        <v>1.9629793840808088E-4</v>
      </c>
      <c r="O210" s="35">
        <f>SUBTOTAL(9,O211:O221)</f>
        <v>0</v>
      </c>
      <c r="P210" s="35">
        <f>SUBTOTAL(9,P211:P221)</f>
        <v>1.9629793840808088E-4</v>
      </c>
      <c r="Q210" s="35">
        <f>SUBTOTAL(9,Q211:Q221)</f>
        <v>0</v>
      </c>
    </row>
    <row r="211" spans="1:17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66"/>
      <c r="M211" s="36">
        <v>1.0980863845286446E-4</v>
      </c>
      <c r="N211" s="37">
        <v>1.0980863845286446E-4</v>
      </c>
      <c r="O211" s="37">
        <f>SUBTOTAL(9,O212:O213)</f>
        <v>0</v>
      </c>
      <c r="P211" s="37">
        <f>SUBTOTAL(9,P212:P213)</f>
        <v>1.0980863845286446E-4</v>
      </c>
      <c r="Q211" s="37">
        <f>SUBTOTAL(9,Q212:Q213)</f>
        <v>0</v>
      </c>
    </row>
    <row r="212" spans="1:17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67">
        <f>SUM(D212:K212)/8</f>
        <v>1</v>
      </c>
      <c r="M212" s="38">
        <v>9.2777181587985665E-5</v>
      </c>
      <c r="N212" s="39">
        <v>9.2777181587985665E-5</v>
      </c>
      <c r="O212" s="39">
        <f t="shared" ref="O212:O213" si="104">P212-N212</f>
        <v>0</v>
      </c>
      <c r="P212" s="39">
        <f t="shared" ref="P212:P213" si="105">M212*L212</f>
        <v>9.2777181587985665E-5</v>
      </c>
      <c r="Q212" s="39">
        <f>M212-P212</f>
        <v>0</v>
      </c>
    </row>
    <row r="213" spans="1:17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67">
        <f>SUM(D213:K213)/8</f>
        <v>1</v>
      </c>
      <c r="M213" s="38">
        <v>1.7031456864878794E-5</v>
      </c>
      <c r="N213" s="39">
        <v>1.7031456864878794E-5</v>
      </c>
      <c r="O213" s="39">
        <f t="shared" si="104"/>
        <v>0</v>
      </c>
      <c r="P213" s="39">
        <f t="shared" si="105"/>
        <v>1.7031456864878794E-5</v>
      </c>
      <c r="Q213" s="39">
        <f>M213-P213</f>
        <v>0</v>
      </c>
    </row>
    <row r="214" spans="1:17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66"/>
      <c r="M214" s="36">
        <v>4.0210021893136517E-5</v>
      </c>
      <c r="N214" s="37">
        <v>4.0210021893136517E-5</v>
      </c>
      <c r="O214" s="37">
        <f>SUBTOTAL(9,O215:O216)</f>
        <v>0</v>
      </c>
      <c r="P214" s="37">
        <f>SUBTOTAL(9,P215:P216)</f>
        <v>4.0210021893136517E-5</v>
      </c>
      <c r="Q214" s="37">
        <f>SUBTOTAL(9,Q215:Q216)</f>
        <v>0</v>
      </c>
    </row>
    <row r="215" spans="1:17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67">
        <f>SUM(D215:K215)/8</f>
        <v>1</v>
      </c>
      <c r="M215" s="38">
        <v>6.2249601578144975E-6</v>
      </c>
      <c r="N215" s="39">
        <v>6.2249601578144975E-6</v>
      </c>
      <c r="O215" s="39">
        <f t="shared" ref="O215:O216" si="106">P215-N215</f>
        <v>0</v>
      </c>
      <c r="P215" s="39">
        <f t="shared" ref="P215:P216" si="107">M215*L215</f>
        <v>6.2249601578144975E-6</v>
      </c>
      <c r="Q215" s="39">
        <f>M215-P215</f>
        <v>0</v>
      </c>
    </row>
    <row r="216" spans="1:17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67">
        <f>SUM(D216:K216)/8</f>
        <v>1</v>
      </c>
      <c r="M216" s="38">
        <v>3.3985061735322021E-5</v>
      </c>
      <c r="N216" s="39">
        <v>3.3985061735322021E-5</v>
      </c>
      <c r="O216" s="39">
        <f t="shared" si="106"/>
        <v>0</v>
      </c>
      <c r="P216" s="39">
        <f t="shared" si="107"/>
        <v>3.3985061735322021E-5</v>
      </c>
      <c r="Q216" s="39">
        <f>M216-P216</f>
        <v>0</v>
      </c>
    </row>
    <row r="217" spans="1:17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66"/>
      <c r="M217" s="36">
        <v>4.627927806207986E-5</v>
      </c>
      <c r="N217" s="37">
        <v>4.627927806207986E-5</v>
      </c>
      <c r="O217" s="37">
        <f>SUBTOTAL(9,O218:O221)</f>
        <v>0</v>
      </c>
      <c r="P217" s="37">
        <f>SUBTOTAL(9,P218:P221)</f>
        <v>4.627927806207986E-5</v>
      </c>
      <c r="Q217" s="37">
        <f>SUBTOTAL(9,Q218:Q221)</f>
        <v>0</v>
      </c>
    </row>
    <row r="218" spans="1:17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67">
        <f>SUM(D218:K218)/8</f>
        <v>1</v>
      </c>
      <c r="M218" s="38">
        <v>4.2754608998934932E-6</v>
      </c>
      <c r="N218" s="39">
        <v>4.2754608998934932E-6</v>
      </c>
      <c r="O218" s="39">
        <f t="shared" ref="O218:O221" si="108">P218-N218</f>
        <v>0</v>
      </c>
      <c r="P218" s="39">
        <f t="shared" ref="P218:P221" si="109">M218*L218</f>
        <v>4.2754608998934932E-6</v>
      </c>
      <c r="Q218" s="39">
        <f>M218-P218</f>
        <v>0</v>
      </c>
    </row>
    <row r="219" spans="1:17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67">
        <f>SUM(D219:K219)/8</f>
        <v>1</v>
      </c>
      <c r="M219" s="38">
        <v>1.4491135621789172E-5</v>
      </c>
      <c r="N219" s="39">
        <v>1.4491135621789172E-5</v>
      </c>
      <c r="O219" s="39">
        <f t="shared" si="108"/>
        <v>0</v>
      </c>
      <c r="P219" s="39">
        <f t="shared" si="109"/>
        <v>1.4491135621789172E-5</v>
      </c>
      <c r="Q219" s="39">
        <f>M219-P219</f>
        <v>0</v>
      </c>
    </row>
    <row r="220" spans="1:17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67">
        <f>SUM(D220:K220)/8</f>
        <v>1</v>
      </c>
      <c r="M220" s="38">
        <v>2.5714620408638544E-5</v>
      </c>
      <c r="N220" s="39">
        <v>2.5714620408638544E-5</v>
      </c>
      <c r="O220" s="39">
        <f t="shared" si="108"/>
        <v>0</v>
      </c>
      <c r="P220" s="39">
        <f t="shared" si="109"/>
        <v>2.5714620408638544E-5</v>
      </c>
      <c r="Q220" s="39">
        <f>M220-P220</f>
        <v>0</v>
      </c>
    </row>
    <row r="221" spans="1:17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67">
        <f>SUM(D221:K221)/8</f>
        <v>1</v>
      </c>
      <c r="M221" s="38">
        <v>1.7980611317586509E-6</v>
      </c>
      <c r="N221" s="39">
        <v>1.7980611317586509E-6</v>
      </c>
      <c r="O221" s="39">
        <f t="shared" si="108"/>
        <v>0</v>
      </c>
      <c r="P221" s="39">
        <f t="shared" si="109"/>
        <v>1.7980611317586509E-6</v>
      </c>
      <c r="Q221" s="39">
        <f>M221-P221</f>
        <v>0</v>
      </c>
    </row>
    <row r="222" spans="1:17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65"/>
      <c r="M222" s="34">
        <v>1.7225553618129138E-4</v>
      </c>
      <c r="N222" s="35">
        <v>1.7225553618129138E-4</v>
      </c>
      <c r="O222" s="35">
        <f>SUBTOTAL(9,O223:O229)</f>
        <v>0</v>
      </c>
      <c r="P222" s="35">
        <f>SUBTOTAL(9,P223:P229)</f>
        <v>1.7225553618129138E-4</v>
      </c>
      <c r="Q222" s="35">
        <f>SUBTOTAL(9,Q223:Q229)</f>
        <v>0</v>
      </c>
    </row>
    <row r="223" spans="1:17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66"/>
      <c r="M223" s="36">
        <v>1.7225553618129138E-4</v>
      </c>
      <c r="N223" s="37">
        <v>1.7225553618129138E-4</v>
      </c>
      <c r="O223" s="37">
        <f>SUBTOTAL(9,O224:O229)</f>
        <v>0</v>
      </c>
      <c r="P223" s="37">
        <f>SUBTOTAL(9,P224:P229)</f>
        <v>1.7225553618129138E-4</v>
      </c>
      <c r="Q223" s="37">
        <f>SUBTOTAL(9,Q224:Q229)</f>
        <v>0</v>
      </c>
    </row>
    <row r="224" spans="1:17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67">
        <f t="shared" ref="L224:L229" si="110">SUM(D224:K224)/8</f>
        <v>1</v>
      </c>
      <c r="M224" s="38">
        <v>5.545621521438306E-6</v>
      </c>
      <c r="N224" s="39">
        <v>5.545621521438306E-6</v>
      </c>
      <c r="O224" s="39">
        <f t="shared" ref="O224:O229" si="111">P224-N224</f>
        <v>0</v>
      </c>
      <c r="P224" s="39">
        <f t="shared" ref="P224:P229" si="112">M224*L224</f>
        <v>5.545621521438306E-6</v>
      </c>
      <c r="Q224" s="39">
        <f t="shared" ref="Q224:Q229" si="113">M224-P224</f>
        <v>0</v>
      </c>
    </row>
    <row r="225" spans="1:17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67">
        <f t="shared" si="110"/>
        <v>1</v>
      </c>
      <c r="M225" s="38">
        <v>1.1349327736758933E-5</v>
      </c>
      <c r="N225" s="39">
        <v>1.1349327736758933E-5</v>
      </c>
      <c r="O225" s="39">
        <f t="shared" si="111"/>
        <v>0</v>
      </c>
      <c r="P225" s="39">
        <f t="shared" si="112"/>
        <v>1.1349327736758933E-5</v>
      </c>
      <c r="Q225" s="39">
        <f t="shared" si="113"/>
        <v>0</v>
      </c>
    </row>
    <row r="226" spans="1:17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67">
        <f t="shared" si="110"/>
        <v>1</v>
      </c>
      <c r="M226" s="38">
        <v>4.2936974629736085E-5</v>
      </c>
      <c r="N226" s="39">
        <v>4.2936974629736085E-5</v>
      </c>
      <c r="O226" s="39">
        <f t="shared" si="111"/>
        <v>0</v>
      </c>
      <c r="P226" s="39">
        <f t="shared" si="112"/>
        <v>4.2936974629736085E-5</v>
      </c>
      <c r="Q226" s="39">
        <f t="shared" si="113"/>
        <v>0</v>
      </c>
    </row>
    <row r="227" spans="1:17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67">
        <f t="shared" si="110"/>
        <v>1</v>
      </c>
      <c r="M227" s="38">
        <v>3.3399572078539397E-5</v>
      </c>
      <c r="N227" s="39">
        <v>3.3399572078539397E-5</v>
      </c>
      <c r="O227" s="39">
        <f t="shared" si="111"/>
        <v>0</v>
      </c>
      <c r="P227" s="39">
        <f t="shared" si="112"/>
        <v>3.3399572078539397E-5</v>
      </c>
      <c r="Q227" s="39">
        <f t="shared" si="113"/>
        <v>0</v>
      </c>
    </row>
    <row r="228" spans="1:17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67">
        <f t="shared" si="110"/>
        <v>1</v>
      </c>
      <c r="M228" s="38">
        <v>4.6252616420149865E-6</v>
      </c>
      <c r="N228" s="39">
        <v>4.6252616420149865E-6</v>
      </c>
      <c r="O228" s="39">
        <f t="shared" si="111"/>
        <v>0</v>
      </c>
      <c r="P228" s="39">
        <f t="shared" si="112"/>
        <v>4.6252616420149865E-6</v>
      </c>
      <c r="Q228" s="39">
        <f t="shared" si="113"/>
        <v>0</v>
      </c>
    </row>
    <row r="229" spans="1:17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67">
        <f t="shared" si="110"/>
        <v>1</v>
      </c>
      <c r="M229" s="38">
        <v>7.4398778572803669E-5</v>
      </c>
      <c r="N229" s="39">
        <v>7.4398778572803669E-5</v>
      </c>
      <c r="O229" s="39">
        <f t="shared" si="111"/>
        <v>0</v>
      </c>
      <c r="P229" s="39">
        <f t="shared" si="112"/>
        <v>7.4398778572803669E-5</v>
      </c>
      <c r="Q229" s="39">
        <f t="shared" si="113"/>
        <v>0</v>
      </c>
    </row>
    <row r="230" spans="1:17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65"/>
      <c r="M230" s="34">
        <v>4.4278695098220994E-4</v>
      </c>
      <c r="N230" s="35">
        <v>4.4237102936810208E-4</v>
      </c>
      <c r="O230" s="35">
        <f>SUBTOTAL(9,O231:O244)</f>
        <v>0</v>
      </c>
      <c r="P230" s="35">
        <f>SUBTOTAL(9,P231:P244)</f>
        <v>4.4237102936810208E-4</v>
      </c>
      <c r="Q230" s="35">
        <f>SUBTOTAL(9,Q231:Q244)</f>
        <v>4.1592161410787294E-7</v>
      </c>
    </row>
    <row r="231" spans="1:17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66"/>
      <c r="M231" s="36">
        <v>1.1427819610600828E-4</v>
      </c>
      <c r="N231" s="37">
        <v>1.1427819610600828E-4</v>
      </c>
      <c r="O231" s="37">
        <f>SUBTOTAL(9,O232:O239)</f>
        <v>0</v>
      </c>
      <c r="P231" s="37">
        <f>SUBTOTAL(9,P232:P239)</f>
        <v>1.1427819610600828E-4</v>
      </c>
      <c r="Q231" s="37">
        <f>SUBTOTAL(9,Q232:Q239)</f>
        <v>0</v>
      </c>
    </row>
    <row r="232" spans="1:17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67">
        <f t="shared" ref="L232:L239" si="114">SUM(D232:K232)/8</f>
        <v>1</v>
      </c>
      <c r="M232" s="38">
        <v>3.7390286642620571E-6</v>
      </c>
      <c r="N232" s="39">
        <v>3.7390286642620571E-6</v>
      </c>
      <c r="O232" s="39">
        <f t="shared" ref="O232:O239" si="115">P232-N232</f>
        <v>0</v>
      </c>
      <c r="P232" s="39">
        <f t="shared" ref="P232:P239" si="116">M232*L232</f>
        <v>3.7390286642620571E-6</v>
      </c>
      <c r="Q232" s="39">
        <f t="shared" ref="Q232:Q239" si="117">M232-P232</f>
        <v>0</v>
      </c>
    </row>
    <row r="233" spans="1:17" x14ac:dyDescent="0.2">
      <c r="A233" s="7" t="s">
        <v>216</v>
      </c>
      <c r="B233" s="7" t="s">
        <v>365</v>
      </c>
      <c r="C233" s="24" t="s">
        <v>550</v>
      </c>
      <c r="D233" s="101">
        <v>1</v>
      </c>
      <c r="E233" s="101">
        <v>1</v>
      </c>
      <c r="F233" s="101">
        <v>1</v>
      </c>
      <c r="G233" s="101">
        <v>1</v>
      </c>
      <c r="H233" s="101">
        <v>1</v>
      </c>
      <c r="I233" s="101">
        <v>1</v>
      </c>
      <c r="J233" s="101">
        <v>1</v>
      </c>
      <c r="K233" s="101">
        <v>1</v>
      </c>
      <c r="L233" s="67">
        <f t="shared" si="114"/>
        <v>1</v>
      </c>
      <c r="M233" s="38">
        <v>1.6199613636663047E-5</v>
      </c>
      <c r="N233" s="39">
        <v>1.6199613636663047E-5</v>
      </c>
      <c r="O233" s="39">
        <f t="shared" si="115"/>
        <v>0</v>
      </c>
      <c r="P233" s="39">
        <f t="shared" si="116"/>
        <v>1.6199613636663047E-5</v>
      </c>
      <c r="Q233" s="39">
        <f t="shared" si="117"/>
        <v>0</v>
      </c>
    </row>
    <row r="234" spans="1:17" x14ac:dyDescent="0.2">
      <c r="A234" s="7" t="s">
        <v>217</v>
      </c>
      <c r="B234" s="7" t="s">
        <v>366</v>
      </c>
      <c r="C234" s="24" t="s">
        <v>551</v>
      </c>
      <c r="D234" s="101">
        <v>1</v>
      </c>
      <c r="E234" s="101">
        <v>1</v>
      </c>
      <c r="F234" s="101">
        <v>1</v>
      </c>
      <c r="G234" s="101">
        <v>1</v>
      </c>
      <c r="H234" s="101">
        <v>1</v>
      </c>
      <c r="I234" s="101">
        <v>1</v>
      </c>
      <c r="J234" s="101">
        <v>1</v>
      </c>
      <c r="K234" s="101">
        <v>1</v>
      </c>
      <c r="L234" s="67">
        <f t="shared" si="114"/>
        <v>1</v>
      </c>
      <c r="M234" s="38">
        <v>1.6548347913107342E-5</v>
      </c>
      <c r="N234" s="39">
        <v>1.6548347913107342E-5</v>
      </c>
      <c r="O234" s="39">
        <f t="shared" si="115"/>
        <v>0</v>
      </c>
      <c r="P234" s="39">
        <f t="shared" si="116"/>
        <v>1.6548347913107342E-5</v>
      </c>
      <c r="Q234" s="39">
        <f t="shared" si="117"/>
        <v>0</v>
      </c>
    </row>
    <row r="235" spans="1:17" x14ac:dyDescent="0.2">
      <c r="A235" s="7" t="s">
        <v>218</v>
      </c>
      <c r="B235" s="7" t="s">
        <v>366</v>
      </c>
      <c r="C235" s="24" t="s">
        <v>552</v>
      </c>
      <c r="D235" s="101">
        <v>1</v>
      </c>
      <c r="E235" s="101">
        <v>1</v>
      </c>
      <c r="F235" s="101">
        <v>1</v>
      </c>
      <c r="G235" s="101">
        <v>1</v>
      </c>
      <c r="H235" s="101">
        <v>1</v>
      </c>
      <c r="I235" s="101">
        <v>1</v>
      </c>
      <c r="J235" s="101">
        <v>1</v>
      </c>
      <c r="K235" s="101">
        <v>1</v>
      </c>
      <c r="L235" s="67">
        <f t="shared" si="114"/>
        <v>1</v>
      </c>
      <c r="M235" s="38">
        <v>6.1695039426001153E-6</v>
      </c>
      <c r="N235" s="39">
        <v>6.1695039426001153E-6</v>
      </c>
      <c r="O235" s="39">
        <f t="shared" si="115"/>
        <v>0</v>
      </c>
      <c r="P235" s="39">
        <f t="shared" si="116"/>
        <v>6.1695039426001153E-6</v>
      </c>
      <c r="Q235" s="39">
        <f t="shared" si="117"/>
        <v>0</v>
      </c>
    </row>
    <row r="236" spans="1:17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67">
        <f t="shared" si="114"/>
        <v>1</v>
      </c>
      <c r="M236" s="38">
        <v>2.3376927644216861E-6</v>
      </c>
      <c r="N236" s="39">
        <v>2.3376927644216861E-6</v>
      </c>
      <c r="O236" s="39">
        <f t="shared" si="115"/>
        <v>0</v>
      </c>
      <c r="P236" s="39">
        <f t="shared" si="116"/>
        <v>2.3376927644216861E-6</v>
      </c>
      <c r="Q236" s="39">
        <f t="shared" si="117"/>
        <v>0</v>
      </c>
    </row>
    <row r="237" spans="1:17" x14ac:dyDescent="0.2">
      <c r="A237" s="7" t="s">
        <v>220</v>
      </c>
      <c r="B237" s="7" t="s">
        <v>368</v>
      </c>
      <c r="C237" s="24" t="s">
        <v>554</v>
      </c>
      <c r="D237" s="101">
        <v>1</v>
      </c>
      <c r="E237" s="101">
        <v>1</v>
      </c>
      <c r="F237" s="101">
        <v>1</v>
      </c>
      <c r="G237" s="101">
        <v>1</v>
      </c>
      <c r="H237" s="101">
        <v>1</v>
      </c>
      <c r="I237" s="101">
        <v>1</v>
      </c>
      <c r="J237" s="101">
        <v>1</v>
      </c>
      <c r="K237" s="101">
        <v>1</v>
      </c>
      <c r="L237" s="67">
        <f t="shared" si="114"/>
        <v>1</v>
      </c>
      <c r="M237" s="38">
        <v>2.2887419898382205E-5</v>
      </c>
      <c r="N237" s="39">
        <v>2.2887419898382205E-5</v>
      </c>
      <c r="O237" s="39">
        <f t="shared" si="115"/>
        <v>0</v>
      </c>
      <c r="P237" s="39">
        <f t="shared" si="116"/>
        <v>2.2887419898382205E-5</v>
      </c>
      <c r="Q237" s="39">
        <f t="shared" si="117"/>
        <v>0</v>
      </c>
    </row>
    <row r="238" spans="1:17" x14ac:dyDescent="0.2">
      <c r="A238" s="7" t="s">
        <v>221</v>
      </c>
      <c r="B238" s="7" t="s">
        <v>369</v>
      </c>
      <c r="C238" s="24" t="s">
        <v>620</v>
      </c>
      <c r="D238" s="101">
        <v>1</v>
      </c>
      <c r="E238" s="101">
        <v>1</v>
      </c>
      <c r="F238" s="101">
        <v>1</v>
      </c>
      <c r="G238" s="101">
        <v>1</v>
      </c>
      <c r="H238" s="101">
        <v>1</v>
      </c>
      <c r="I238" s="101">
        <v>1</v>
      </c>
      <c r="J238" s="101">
        <v>1</v>
      </c>
      <c r="K238" s="101">
        <v>1</v>
      </c>
      <c r="L238" s="67">
        <f t="shared" si="114"/>
        <v>1</v>
      </c>
      <c r="M238" s="38">
        <v>4.3280376577794378E-5</v>
      </c>
      <c r="N238" s="39">
        <v>4.3280376577794378E-5</v>
      </c>
      <c r="O238" s="39">
        <f t="shared" si="115"/>
        <v>0</v>
      </c>
      <c r="P238" s="39">
        <f t="shared" si="116"/>
        <v>4.3280376577794378E-5</v>
      </c>
      <c r="Q238" s="39">
        <f t="shared" si="117"/>
        <v>0</v>
      </c>
    </row>
    <row r="239" spans="1:17" x14ac:dyDescent="0.2">
      <c r="A239" s="7" t="s">
        <v>222</v>
      </c>
      <c r="B239" s="7" t="s">
        <v>366</v>
      </c>
      <c r="C239" s="24" t="s">
        <v>621</v>
      </c>
      <c r="D239" s="101">
        <v>1</v>
      </c>
      <c r="E239" s="101">
        <v>1</v>
      </c>
      <c r="F239" s="101">
        <v>1</v>
      </c>
      <c r="G239" s="101">
        <v>1</v>
      </c>
      <c r="H239" s="101">
        <v>1</v>
      </c>
      <c r="I239" s="101">
        <v>1</v>
      </c>
      <c r="J239" s="101">
        <v>1</v>
      </c>
      <c r="K239" s="101">
        <v>1</v>
      </c>
      <c r="L239" s="67">
        <f t="shared" si="114"/>
        <v>1</v>
      </c>
      <c r="M239" s="38">
        <v>3.1162127087774478E-6</v>
      </c>
      <c r="N239" s="39">
        <v>3.1162127087774478E-6</v>
      </c>
      <c r="O239" s="39">
        <f t="shared" si="115"/>
        <v>0</v>
      </c>
      <c r="P239" s="39">
        <f t="shared" si="116"/>
        <v>3.1162127087774478E-6</v>
      </c>
      <c r="Q239" s="39">
        <f t="shared" si="117"/>
        <v>0</v>
      </c>
    </row>
    <row r="240" spans="1:17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66"/>
      <c r="M240" s="36">
        <v>3.2809283326209381E-4</v>
      </c>
      <c r="N240" s="37">
        <v>3.2809283326209381E-4</v>
      </c>
      <c r="O240" s="37">
        <f>SUBTOTAL(9,O241:O242)</f>
        <v>0</v>
      </c>
      <c r="P240" s="37">
        <f>SUBTOTAL(9,P241:P242)</f>
        <v>3.2809283326209381E-4</v>
      </c>
      <c r="Q240" s="37">
        <f>SUBTOTAL(9,Q241:Q242)</f>
        <v>0</v>
      </c>
    </row>
    <row r="241" spans="1:17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67">
        <f>SUM(D241:K241)/8</f>
        <v>1</v>
      </c>
      <c r="M241" s="38">
        <v>3.3479557004329375E-5</v>
      </c>
      <c r="N241" s="39">
        <v>3.3479557004329375E-5</v>
      </c>
      <c r="O241" s="39">
        <f t="shared" ref="O241:O242" si="118">P241-N241</f>
        <v>0</v>
      </c>
      <c r="P241" s="39">
        <f t="shared" ref="P241:P242" si="119">M241*L241</f>
        <v>3.3479557004329375E-5</v>
      </c>
      <c r="Q241" s="39">
        <f>M241-P241</f>
        <v>0</v>
      </c>
    </row>
    <row r="242" spans="1:17" x14ac:dyDescent="0.2">
      <c r="A242" s="7" t="s">
        <v>225</v>
      </c>
      <c r="B242" s="7" t="s">
        <v>371</v>
      </c>
      <c r="C242" s="24" t="s">
        <v>558</v>
      </c>
      <c r="D242" s="101">
        <v>1</v>
      </c>
      <c r="E242" s="101">
        <v>1</v>
      </c>
      <c r="F242" s="101">
        <v>1</v>
      </c>
      <c r="G242" s="101">
        <v>1</v>
      </c>
      <c r="H242" s="101">
        <v>1</v>
      </c>
      <c r="I242" s="101">
        <v>1</v>
      </c>
      <c r="J242" s="101">
        <v>1</v>
      </c>
      <c r="K242" s="101">
        <v>1</v>
      </c>
      <c r="L242" s="67">
        <f>SUM(D242:K242)/8</f>
        <v>1</v>
      </c>
      <c r="M242" s="38">
        <v>2.9461327625776443E-4</v>
      </c>
      <c r="N242" s="39">
        <v>2.9461327625776443E-4</v>
      </c>
      <c r="O242" s="39">
        <f t="shared" si="118"/>
        <v>0</v>
      </c>
      <c r="P242" s="39">
        <f t="shared" si="119"/>
        <v>2.9461327625776443E-4</v>
      </c>
      <c r="Q242" s="39">
        <f>M242-P242</f>
        <v>0</v>
      </c>
    </row>
    <row r="243" spans="1:17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66"/>
      <c r="M243" s="36">
        <v>4.1592161410787294E-7</v>
      </c>
      <c r="N243" s="37">
        <v>0</v>
      </c>
      <c r="O243" s="37">
        <f>SUBTOTAL(9,O244:O245)</f>
        <v>0</v>
      </c>
      <c r="P243" s="37">
        <f>SUBTOTAL(9,P244:P245)</f>
        <v>0</v>
      </c>
      <c r="Q243" s="37">
        <f>SUBTOTAL(9,Q244:Q245)</f>
        <v>4.1592161410787294E-7</v>
      </c>
    </row>
    <row r="244" spans="1:17" x14ac:dyDescent="0.2">
      <c r="A244" s="7" t="s">
        <v>227</v>
      </c>
      <c r="B244" s="7" t="s">
        <v>373</v>
      </c>
      <c r="C244" s="24" t="s">
        <v>561</v>
      </c>
      <c r="D244" s="56"/>
      <c r="E244" s="56"/>
      <c r="F244" s="56"/>
      <c r="G244" s="56"/>
      <c r="H244" s="56"/>
      <c r="I244" s="56"/>
      <c r="J244" s="56"/>
      <c r="K244" s="56"/>
      <c r="L244" s="67">
        <f>SUM(D244:K244)/8</f>
        <v>0</v>
      </c>
      <c r="M244" s="38">
        <v>4.1592161410787294E-7</v>
      </c>
      <c r="N244" s="39">
        <v>0</v>
      </c>
      <c r="O244" s="39">
        <f t="shared" ref="O244" si="120">P244-N244</f>
        <v>0</v>
      </c>
      <c r="P244" s="39">
        <f t="shared" ref="P244" si="121">M244*L244</f>
        <v>0</v>
      </c>
      <c r="Q244" s="39">
        <f>M244-P244</f>
        <v>4.1592161410787294E-7</v>
      </c>
    </row>
    <row r="245" spans="1:17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65"/>
      <c r="M245" s="34">
        <v>2.6634447055223261E-4</v>
      </c>
      <c r="N245" s="35">
        <v>1.7629053674302753E-4</v>
      </c>
      <c r="O245" s="35">
        <f>SUBTOTAL(9,O246:O258)</f>
        <v>0</v>
      </c>
      <c r="P245" s="35">
        <f>SUBTOTAL(9,P246:P258)</f>
        <v>1.7629053674302753E-4</v>
      </c>
      <c r="Q245" s="35">
        <f>SUBTOTAL(9,Q246:Q258)</f>
        <v>9.0053933809205105E-5</v>
      </c>
    </row>
    <row r="246" spans="1:17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66"/>
      <c r="M246" s="36">
        <v>4.0759251716894352E-5</v>
      </c>
      <c r="N246" s="37">
        <v>4.0759251716894352E-5</v>
      </c>
      <c r="O246" s="37">
        <f>SUBTOTAL(9,O247:O248)</f>
        <v>0</v>
      </c>
      <c r="P246" s="37">
        <f>SUBTOTAL(9,P247:P248)</f>
        <v>4.0759251716894352E-5</v>
      </c>
      <c r="Q246" s="37">
        <f>SUBTOTAL(9,Q247:Q248)</f>
        <v>0</v>
      </c>
    </row>
    <row r="247" spans="1:17" x14ac:dyDescent="0.2">
      <c r="A247" s="7" t="s">
        <v>230</v>
      </c>
      <c r="B247" s="7" t="s">
        <v>404</v>
      </c>
      <c r="C247" s="24" t="s">
        <v>622</v>
      </c>
      <c r="D247" s="101">
        <v>1</v>
      </c>
      <c r="E247" s="101">
        <v>1</v>
      </c>
      <c r="F247" s="101">
        <v>1</v>
      </c>
      <c r="G247" s="101">
        <v>1</v>
      </c>
      <c r="H247" s="101">
        <v>1</v>
      </c>
      <c r="I247" s="101">
        <v>1</v>
      </c>
      <c r="J247" s="101">
        <v>1</v>
      </c>
      <c r="K247" s="101">
        <v>1</v>
      </c>
      <c r="L247" s="67">
        <f>SUM(D247:K247)/8</f>
        <v>1</v>
      </c>
      <c r="M247" s="38">
        <v>2.8632470501456853E-5</v>
      </c>
      <c r="N247" s="39">
        <v>2.8632470501456853E-5</v>
      </c>
      <c r="O247" s="39">
        <f t="shared" ref="O247:O248" si="122">P247-N247</f>
        <v>0</v>
      </c>
      <c r="P247" s="39">
        <f t="shared" ref="P247:P248" si="123">M247*L247</f>
        <v>2.8632470501456853E-5</v>
      </c>
      <c r="Q247" s="39">
        <f>M247-P247</f>
        <v>0</v>
      </c>
    </row>
    <row r="248" spans="1:17" x14ac:dyDescent="0.2">
      <c r="A248" s="7" t="s">
        <v>231</v>
      </c>
      <c r="B248" s="7" t="s">
        <v>404</v>
      </c>
      <c r="C248" s="24" t="s">
        <v>623</v>
      </c>
      <c r="D248" s="101">
        <v>1</v>
      </c>
      <c r="E248" s="101">
        <v>1</v>
      </c>
      <c r="F248" s="101">
        <v>1</v>
      </c>
      <c r="G248" s="101">
        <v>1</v>
      </c>
      <c r="H248" s="101">
        <v>1</v>
      </c>
      <c r="I248" s="101">
        <v>1</v>
      </c>
      <c r="J248" s="101">
        <v>1</v>
      </c>
      <c r="K248" s="101">
        <v>1</v>
      </c>
      <c r="L248" s="67">
        <f>SUM(D248:K248)/8</f>
        <v>1</v>
      </c>
      <c r="M248" s="38">
        <v>1.2126781215437496E-5</v>
      </c>
      <c r="N248" s="39">
        <v>1.2126781215437496E-5</v>
      </c>
      <c r="O248" s="39">
        <f t="shared" si="122"/>
        <v>0</v>
      </c>
      <c r="P248" s="39">
        <f t="shared" si="123"/>
        <v>1.2126781215437496E-5</v>
      </c>
      <c r="Q248" s="39">
        <f>M248-P248</f>
        <v>0</v>
      </c>
    </row>
    <row r="249" spans="1:17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66"/>
      <c r="M249" s="36">
        <v>2.2558521883533824E-4</v>
      </c>
      <c r="N249" s="37">
        <v>1.3553128502613316E-4</v>
      </c>
      <c r="O249" s="37">
        <f>SUBTOTAL(9,O250:O258)</f>
        <v>0</v>
      </c>
      <c r="P249" s="37">
        <f>SUBTOTAL(9,P250:P258)</f>
        <v>1.3553128502613316E-4</v>
      </c>
      <c r="Q249" s="37">
        <f>SUBTOTAL(9,Q250:Q258)</f>
        <v>9.0053933809205105E-5</v>
      </c>
    </row>
    <row r="250" spans="1:17" x14ac:dyDescent="0.2">
      <c r="A250" s="7" t="s">
        <v>233</v>
      </c>
      <c r="B250" s="7" t="s">
        <v>375</v>
      </c>
      <c r="C250" s="24" t="s">
        <v>566</v>
      </c>
      <c r="D250" s="101">
        <v>1</v>
      </c>
      <c r="E250" s="101">
        <v>1</v>
      </c>
      <c r="F250" s="101">
        <v>1</v>
      </c>
      <c r="G250" s="101">
        <v>1</v>
      </c>
      <c r="H250" s="101">
        <v>1</v>
      </c>
      <c r="I250" s="101">
        <v>1</v>
      </c>
      <c r="J250" s="101">
        <v>1</v>
      </c>
      <c r="K250" s="101">
        <v>1</v>
      </c>
      <c r="L250" s="67">
        <f t="shared" ref="L250:L257" si="124">SUM(D250:K250)/8</f>
        <v>1</v>
      </c>
      <c r="M250" s="38">
        <v>6.6280841837959743E-5</v>
      </c>
      <c r="N250" s="39">
        <v>6.6280841837959743E-5</v>
      </c>
      <c r="O250" s="39">
        <f t="shared" ref="O250:O258" si="125">P250-N250</f>
        <v>0</v>
      </c>
      <c r="P250" s="39">
        <f t="shared" ref="P250:P258" si="126">M250*L250</f>
        <v>6.6280841837959743E-5</v>
      </c>
      <c r="Q250" s="39">
        <f t="shared" ref="Q250:Q258" si="127">M250-P250</f>
        <v>0</v>
      </c>
    </row>
    <row r="251" spans="1:17" x14ac:dyDescent="0.2">
      <c r="A251" s="7" t="s">
        <v>234</v>
      </c>
      <c r="B251" s="7" t="s">
        <v>376</v>
      </c>
      <c r="C251" s="24" t="s">
        <v>624</v>
      </c>
      <c r="D251" s="101">
        <v>1</v>
      </c>
      <c r="E251" s="101">
        <v>1</v>
      </c>
      <c r="F251" s="101">
        <v>1</v>
      </c>
      <c r="G251" s="101">
        <v>1</v>
      </c>
      <c r="H251" s="101">
        <v>1</v>
      </c>
      <c r="I251" s="101">
        <v>1</v>
      </c>
      <c r="J251" s="101">
        <v>1</v>
      </c>
      <c r="K251" s="101">
        <v>1</v>
      </c>
      <c r="L251" s="67">
        <f t="shared" si="124"/>
        <v>1</v>
      </c>
      <c r="M251" s="38">
        <v>3.5001403525693307E-5</v>
      </c>
      <c r="N251" s="39">
        <v>3.5001403525693307E-5</v>
      </c>
      <c r="O251" s="39">
        <f t="shared" si="125"/>
        <v>0</v>
      </c>
      <c r="P251" s="39">
        <f t="shared" si="126"/>
        <v>3.5001403525693307E-5</v>
      </c>
      <c r="Q251" s="39">
        <f t="shared" si="127"/>
        <v>0</v>
      </c>
    </row>
    <row r="252" spans="1:17" x14ac:dyDescent="0.2">
      <c r="A252" s="7" t="s">
        <v>235</v>
      </c>
      <c r="B252" s="7" t="s">
        <v>377</v>
      </c>
      <c r="C252" s="24" t="s">
        <v>568</v>
      </c>
      <c r="D252" s="101">
        <v>1</v>
      </c>
      <c r="E252" s="101">
        <v>1</v>
      </c>
      <c r="F252" s="101">
        <v>1</v>
      </c>
      <c r="G252" s="101">
        <v>1</v>
      </c>
      <c r="H252" s="101">
        <v>1</v>
      </c>
      <c r="I252" s="101">
        <v>1</v>
      </c>
      <c r="J252" s="101">
        <v>1</v>
      </c>
      <c r="K252" s="101">
        <v>1</v>
      </c>
      <c r="L252" s="67">
        <f t="shared" si="124"/>
        <v>1</v>
      </c>
      <c r="M252" s="38">
        <v>1.3783002412128587E-5</v>
      </c>
      <c r="N252" s="39">
        <v>1.3783002412128587E-5</v>
      </c>
      <c r="O252" s="39">
        <f t="shared" si="125"/>
        <v>0</v>
      </c>
      <c r="P252" s="39">
        <f t="shared" si="126"/>
        <v>1.3783002412128587E-5</v>
      </c>
      <c r="Q252" s="39">
        <f t="shared" si="127"/>
        <v>0</v>
      </c>
    </row>
    <row r="253" spans="1:17" x14ac:dyDescent="0.2">
      <c r="A253" s="7" t="s">
        <v>236</v>
      </c>
      <c r="B253" s="7" t="s">
        <v>405</v>
      </c>
      <c r="C253" s="24" t="s">
        <v>625</v>
      </c>
      <c r="D253" s="101">
        <v>1</v>
      </c>
      <c r="E253" s="101">
        <v>1</v>
      </c>
      <c r="F253" s="101">
        <v>1</v>
      </c>
      <c r="G253" s="101">
        <v>1</v>
      </c>
      <c r="H253" s="101">
        <v>1</v>
      </c>
      <c r="I253" s="101">
        <v>1</v>
      </c>
      <c r="J253" s="101">
        <v>1</v>
      </c>
      <c r="K253" s="101">
        <v>1</v>
      </c>
      <c r="L253" s="67">
        <f t="shared" si="124"/>
        <v>1</v>
      </c>
      <c r="M253" s="38">
        <v>1.4397286642195602E-5</v>
      </c>
      <c r="N253" s="39">
        <v>1.4397286642195602E-5</v>
      </c>
      <c r="O253" s="39">
        <f t="shared" si="125"/>
        <v>0</v>
      </c>
      <c r="P253" s="39">
        <f t="shared" si="126"/>
        <v>1.4397286642195602E-5</v>
      </c>
      <c r="Q253" s="39">
        <f t="shared" si="127"/>
        <v>0</v>
      </c>
    </row>
    <row r="254" spans="1:17" x14ac:dyDescent="0.2">
      <c r="A254" s="7" t="s">
        <v>237</v>
      </c>
      <c r="B254" s="7" t="s">
        <v>380</v>
      </c>
      <c r="C254" s="24" t="s">
        <v>572</v>
      </c>
      <c r="D254" s="101"/>
      <c r="E254" s="101"/>
      <c r="F254" s="101"/>
      <c r="G254" s="101"/>
      <c r="H254" s="101"/>
      <c r="I254" s="101"/>
      <c r="J254" s="101"/>
      <c r="K254" s="101"/>
      <c r="L254" s="67">
        <f t="shared" si="124"/>
        <v>0</v>
      </c>
      <c r="M254" s="38">
        <v>1.2731467254409712E-5</v>
      </c>
      <c r="N254" s="39">
        <v>0</v>
      </c>
      <c r="O254" s="39">
        <f t="shared" si="125"/>
        <v>0</v>
      </c>
      <c r="P254" s="39">
        <f t="shared" si="126"/>
        <v>0</v>
      </c>
      <c r="Q254" s="39">
        <f t="shared" si="127"/>
        <v>1.2731467254409712E-5</v>
      </c>
    </row>
    <row r="255" spans="1:17" x14ac:dyDescent="0.2">
      <c r="A255" s="7" t="s">
        <v>238</v>
      </c>
      <c r="B255" s="7" t="s">
        <v>381</v>
      </c>
      <c r="C255" s="24" t="s">
        <v>573</v>
      </c>
      <c r="D255" s="101"/>
      <c r="E255" s="101"/>
      <c r="F255" s="101"/>
      <c r="G255" s="101"/>
      <c r="H255" s="101"/>
      <c r="I255" s="101"/>
      <c r="J255" s="101"/>
      <c r="K255" s="101"/>
      <c r="L255" s="67">
        <f t="shared" si="124"/>
        <v>0</v>
      </c>
      <c r="M255" s="38">
        <v>2.4039202829757857E-5</v>
      </c>
      <c r="N255" s="39">
        <v>0</v>
      </c>
      <c r="O255" s="39">
        <f t="shared" si="125"/>
        <v>0</v>
      </c>
      <c r="P255" s="39">
        <f t="shared" si="126"/>
        <v>0</v>
      </c>
      <c r="Q255" s="39">
        <f t="shared" si="127"/>
        <v>2.4039202829757857E-5</v>
      </c>
    </row>
    <row r="256" spans="1:17" x14ac:dyDescent="0.2">
      <c r="A256" s="7" t="s">
        <v>239</v>
      </c>
      <c r="B256" s="7" t="s">
        <v>377</v>
      </c>
      <c r="C256" s="24" t="s">
        <v>626</v>
      </c>
      <c r="D256" s="101">
        <v>1</v>
      </c>
      <c r="E256" s="101">
        <v>1</v>
      </c>
      <c r="F256" s="101">
        <v>1</v>
      </c>
      <c r="G256" s="101">
        <v>1</v>
      </c>
      <c r="H256" s="101">
        <v>1</v>
      </c>
      <c r="I256" s="101">
        <v>1</v>
      </c>
      <c r="J256" s="101">
        <v>1</v>
      </c>
      <c r="K256" s="101">
        <v>1</v>
      </c>
      <c r="L256" s="67">
        <f t="shared" si="124"/>
        <v>1</v>
      </c>
      <c r="M256" s="38">
        <v>2.9189165584955082E-6</v>
      </c>
      <c r="N256" s="39">
        <v>2.9189165584955082E-6</v>
      </c>
      <c r="O256" s="39">
        <f t="shared" si="125"/>
        <v>0</v>
      </c>
      <c r="P256" s="39">
        <f t="shared" si="126"/>
        <v>2.9189165584955082E-6</v>
      </c>
      <c r="Q256" s="39">
        <f t="shared" si="127"/>
        <v>0</v>
      </c>
    </row>
    <row r="257" spans="1:18" x14ac:dyDescent="0.2">
      <c r="A257" s="7" t="s">
        <v>240</v>
      </c>
      <c r="B257" s="7" t="s">
        <v>382</v>
      </c>
      <c r="C257" s="24" t="s">
        <v>575</v>
      </c>
      <c r="D257" s="101"/>
      <c r="E257" s="101"/>
      <c r="F257" s="101"/>
      <c r="G257" s="101"/>
      <c r="H257" s="101"/>
      <c r="I257" s="101"/>
      <c r="J257" s="101"/>
      <c r="K257" s="101"/>
      <c r="L257" s="67">
        <f t="shared" si="124"/>
        <v>0</v>
      </c>
      <c r="M257" s="38">
        <v>5.1190352505584363E-5</v>
      </c>
      <c r="N257" s="39">
        <v>0</v>
      </c>
      <c r="O257" s="39">
        <f t="shared" si="125"/>
        <v>0</v>
      </c>
      <c r="P257" s="39">
        <f t="shared" si="126"/>
        <v>0</v>
      </c>
      <c r="Q257" s="39">
        <f t="shared" si="127"/>
        <v>5.1190352505584363E-5</v>
      </c>
    </row>
    <row r="258" spans="1:18" x14ac:dyDescent="0.2">
      <c r="A258" s="7" t="s">
        <v>241</v>
      </c>
      <c r="B258" s="7" t="s">
        <v>383</v>
      </c>
      <c r="C258" s="24" t="s">
        <v>576</v>
      </c>
      <c r="D258" s="101"/>
      <c r="E258" s="101"/>
      <c r="F258" s="101"/>
      <c r="G258" s="101"/>
      <c r="H258" s="101"/>
      <c r="I258" s="101"/>
      <c r="J258" s="101"/>
      <c r="K258" s="101"/>
      <c r="L258" s="84">
        <f>SUMPRODUCT(L250:L257,M250:M257)/SUM(M250:M257)</f>
        <v>0.60079860606940616</v>
      </c>
      <c r="M258" s="38">
        <v>5.2427452691135977E-6</v>
      </c>
      <c r="N258" s="39">
        <v>3.1498340496604232E-6</v>
      </c>
      <c r="O258" s="39">
        <f t="shared" si="125"/>
        <v>0</v>
      </c>
      <c r="P258" s="39">
        <f t="shared" si="126"/>
        <v>3.1498340496604232E-6</v>
      </c>
      <c r="Q258" s="39">
        <f t="shared" si="127"/>
        <v>2.0929112194531745E-6</v>
      </c>
    </row>
    <row r="259" spans="1:18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65"/>
      <c r="M259" s="34">
        <v>7.4619536967983992E-5</v>
      </c>
      <c r="N259" s="35">
        <v>0</v>
      </c>
      <c r="O259" s="35">
        <f>SUBTOTAL(9,O260:O261)</f>
        <v>0</v>
      </c>
      <c r="P259" s="35">
        <f>SUBTOTAL(9,P260:P261)</f>
        <v>0</v>
      </c>
      <c r="Q259" s="35">
        <f>SUBTOTAL(9,Q260:Q261)</f>
        <v>7.4619536967983992E-5</v>
      </c>
    </row>
    <row r="260" spans="1:18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66"/>
      <c r="M260" s="36">
        <v>7.4619536967983992E-5</v>
      </c>
      <c r="N260" s="37">
        <v>0</v>
      </c>
      <c r="O260" s="37">
        <f>SUBTOTAL(9,O261)</f>
        <v>0</v>
      </c>
      <c r="P260" s="37">
        <f>SUBTOTAL(9,P261)</f>
        <v>0</v>
      </c>
      <c r="Q260" s="37">
        <f>SUBTOTAL(9,Q261)</f>
        <v>7.4619536967983992E-5</v>
      </c>
    </row>
    <row r="261" spans="1:18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67">
        <f>SUM(D261:K261)/8</f>
        <v>0</v>
      </c>
      <c r="M261" s="38">
        <v>7.4619536967983992E-5</v>
      </c>
      <c r="N261" s="39">
        <v>0</v>
      </c>
      <c r="O261" s="39">
        <f t="shared" ref="O261" si="128">P261-N261</f>
        <v>0</v>
      </c>
      <c r="P261" s="39">
        <f t="shared" ref="P261" si="129">M261*L261</f>
        <v>0</v>
      </c>
      <c r="Q261" s="39">
        <f>M261-P261</f>
        <v>7.4619536967983992E-5</v>
      </c>
    </row>
    <row r="262" spans="1:18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65"/>
      <c r="M262" s="34">
        <v>3.1871721355412829E-3</v>
      </c>
      <c r="N262" s="35">
        <v>1.4469315734033667E-3</v>
      </c>
      <c r="O262" s="35">
        <f>SUBTOTAL(9,O263:O267)</f>
        <v>0</v>
      </c>
      <c r="P262" s="35">
        <f>SUBTOTAL(9,P263:P267)</f>
        <v>1.4469315734033667E-3</v>
      </c>
      <c r="Q262" s="35">
        <f>SUBTOTAL(9,Q263:Q267)</f>
        <v>1.7402405621379157E-3</v>
      </c>
    </row>
    <row r="263" spans="1:18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66"/>
      <c r="M263" s="36">
        <v>3.1871721355412829E-3</v>
      </c>
      <c r="N263" s="37">
        <v>1.4469315734033667E-3</v>
      </c>
      <c r="O263" s="37">
        <f>SUBTOTAL(9,O264:O267)</f>
        <v>0</v>
      </c>
      <c r="P263" s="37">
        <f>SUBTOTAL(9,P264:P267)</f>
        <v>1.4469315734033667E-3</v>
      </c>
      <c r="Q263" s="37">
        <f>SUBTOTAL(9,Q264:Q267)</f>
        <v>1.7402405621379157E-3</v>
      </c>
    </row>
    <row r="264" spans="1:18" x14ac:dyDescent="0.2">
      <c r="A264" s="7" t="s">
        <v>247</v>
      </c>
      <c r="B264" s="7" t="s">
        <v>385</v>
      </c>
      <c r="C264" s="24" t="s">
        <v>582</v>
      </c>
      <c r="D264" s="56"/>
      <c r="E264" s="56"/>
      <c r="F264" s="56"/>
      <c r="G264" s="56"/>
      <c r="H264" s="56"/>
      <c r="I264" s="56"/>
      <c r="J264" s="56"/>
      <c r="K264" s="56"/>
      <c r="L264" s="67">
        <f>SUM(D264:K264)/8</f>
        <v>0</v>
      </c>
      <c r="M264" s="38">
        <v>5.5722831633682978E-4</v>
      </c>
      <c r="N264" s="39">
        <v>0</v>
      </c>
      <c r="O264" s="39">
        <f t="shared" ref="O264:O267" si="130">P264-N264</f>
        <v>0</v>
      </c>
      <c r="P264" s="39">
        <f t="shared" ref="P264:P267" si="131">M264*L264</f>
        <v>0</v>
      </c>
      <c r="Q264" s="39">
        <f>M264-P264</f>
        <v>5.5722831633682978E-4</v>
      </c>
    </row>
    <row r="265" spans="1:18" x14ac:dyDescent="0.2">
      <c r="A265" s="7" t="s">
        <v>248</v>
      </c>
      <c r="B265" s="7" t="s">
        <v>406</v>
      </c>
      <c r="C265" s="24" t="s">
        <v>627</v>
      </c>
      <c r="D265" s="101">
        <v>1</v>
      </c>
      <c r="E265" s="101">
        <v>1</v>
      </c>
      <c r="F265" s="101">
        <v>1</v>
      </c>
      <c r="G265" s="101">
        <v>1</v>
      </c>
      <c r="H265" s="101">
        <v>1</v>
      </c>
      <c r="I265" s="101">
        <v>1</v>
      </c>
      <c r="J265" s="101">
        <v>1</v>
      </c>
      <c r="K265" s="101">
        <v>1</v>
      </c>
      <c r="L265" s="67">
        <f>SUM(D265:K265)/8</f>
        <v>1</v>
      </c>
      <c r="M265" s="38">
        <v>6.9320269017978818E-4</v>
      </c>
      <c r="N265" s="39">
        <v>6.9320269017978818E-4</v>
      </c>
      <c r="O265" s="39">
        <f t="shared" si="130"/>
        <v>0</v>
      </c>
      <c r="P265" s="39">
        <f t="shared" si="131"/>
        <v>6.9320269017978818E-4</v>
      </c>
      <c r="Q265" s="39">
        <f>M265-P265</f>
        <v>0</v>
      </c>
    </row>
    <row r="266" spans="1:18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/>
      <c r="I266" s="101"/>
      <c r="J266" s="101"/>
      <c r="K266" s="101"/>
      <c r="L266" s="67">
        <f>SUM(D266:K266)/8</f>
        <v>0.5</v>
      </c>
      <c r="M266" s="38">
        <v>1.0781744038696494E-3</v>
      </c>
      <c r="N266" s="39">
        <v>5.3908720193482471E-4</v>
      </c>
      <c r="O266" s="39">
        <f t="shared" si="130"/>
        <v>0</v>
      </c>
      <c r="P266" s="39">
        <f t="shared" si="131"/>
        <v>5.3908720193482471E-4</v>
      </c>
      <c r="Q266" s="39">
        <f>M266-P266</f>
        <v>5.3908720193482471E-4</v>
      </c>
    </row>
    <row r="267" spans="1:18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/>
      <c r="G267" s="101"/>
      <c r="H267" s="101"/>
      <c r="I267" s="101"/>
      <c r="J267" s="101"/>
      <c r="K267" s="101"/>
      <c r="L267" s="67">
        <f>SUM(D267:K267)/8</f>
        <v>0.25</v>
      </c>
      <c r="M267" s="38">
        <v>8.5856672515501531E-4</v>
      </c>
      <c r="N267" s="39">
        <v>2.1464168128875383E-4</v>
      </c>
      <c r="O267" s="39">
        <f t="shared" si="130"/>
        <v>0</v>
      </c>
      <c r="P267" s="39">
        <f t="shared" si="131"/>
        <v>2.1464168128875383E-4</v>
      </c>
      <c r="Q267" s="39">
        <f>M267-P267</f>
        <v>6.4392504386626148E-4</v>
      </c>
    </row>
    <row r="268" spans="1:18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64"/>
      <c r="M268" s="32">
        <v>0.1118442793429299</v>
      </c>
      <c r="N268" s="33">
        <v>0.10094049323799739</v>
      </c>
      <c r="O268" s="33">
        <f>SUBTOTAL(9,O269:O314)</f>
        <v>8.4113795650209554E-3</v>
      </c>
      <c r="P268" s="33">
        <f>SUBTOTAL(9,P269:P314)</f>
        <v>0.10935187280301836</v>
      </c>
      <c r="Q268" s="33">
        <f>SUBTOTAL(9,Q269:Q314)</f>
        <v>2.4924065399115586E-3</v>
      </c>
    </row>
    <row r="269" spans="1:18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65"/>
      <c r="M269" s="34">
        <v>7.5630207293883936E-2</v>
      </c>
      <c r="N269" s="35">
        <v>7.2098279332107176E-2</v>
      </c>
      <c r="O269" s="35">
        <f>SUBTOTAL(9,O270:O285)</f>
        <v>2.1043036829934379E-3</v>
      </c>
      <c r="P269" s="35">
        <f>SUBTOTAL(9,P270:P285)</f>
        <v>7.4202583015100604E-2</v>
      </c>
      <c r="Q269" s="35">
        <f>SUBTOTAL(9,Q270:Q285)</f>
        <v>1.427624278783344E-3</v>
      </c>
    </row>
    <row r="270" spans="1:18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66"/>
      <c r="M270" s="36">
        <v>5.8192418474266649E-2</v>
      </c>
      <c r="N270" s="37">
        <v>5.4885655543848395E-2</v>
      </c>
      <c r="O270" s="37">
        <f>SUBTOTAL(9,O271:O276)</f>
        <v>2.1043036829934379E-3</v>
      </c>
      <c r="P270" s="37">
        <f>SUBTOTAL(9,P271:P276)</f>
        <v>5.698995922684183E-2</v>
      </c>
      <c r="Q270" s="37">
        <f>SUBTOTAL(9,Q271:Q276)</f>
        <v>1.2024592474248225E-3</v>
      </c>
      <c r="R270" s="72"/>
    </row>
    <row r="271" spans="1:18" x14ac:dyDescent="0.2">
      <c r="A271" s="7" t="s">
        <v>254</v>
      </c>
      <c r="B271" s="7" t="s">
        <v>409</v>
      </c>
      <c r="C271" s="24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67">
        <f t="shared" ref="L271:L276" si="132">SUM(D271:K271)/8</f>
        <v>1</v>
      </c>
      <c r="M271" s="38">
        <v>4.0662309986836892E-3</v>
      </c>
      <c r="N271" s="39">
        <v>4.0662309986836892E-3</v>
      </c>
      <c r="O271" s="39">
        <f t="shared" ref="O271:O276" si="133">P271-N271</f>
        <v>0</v>
      </c>
      <c r="P271" s="39">
        <f t="shared" ref="P271:P276" si="134">M271*L271</f>
        <v>4.0662309986836892E-3</v>
      </c>
      <c r="Q271" s="39">
        <f t="shared" ref="Q271:Q276" si="135">M271-P271</f>
        <v>0</v>
      </c>
    </row>
    <row r="272" spans="1:18" x14ac:dyDescent="0.2">
      <c r="A272" s="7" t="s">
        <v>255</v>
      </c>
      <c r="B272" s="7" t="s">
        <v>410</v>
      </c>
      <c r="C272" s="24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67">
        <f t="shared" si="132"/>
        <v>1</v>
      </c>
      <c r="M272" s="38">
        <v>1.2624522076300127E-2</v>
      </c>
      <c r="N272" s="39">
        <v>1.2624522076300127E-2</v>
      </c>
      <c r="O272" s="39">
        <f t="shared" si="133"/>
        <v>0</v>
      </c>
      <c r="P272" s="39">
        <f t="shared" si="134"/>
        <v>1.2624522076300127E-2</v>
      </c>
      <c r="Q272" s="39">
        <f t="shared" si="135"/>
        <v>0</v>
      </c>
    </row>
    <row r="273" spans="1:17" x14ac:dyDescent="0.2">
      <c r="A273" s="7" t="s">
        <v>256</v>
      </c>
      <c r="B273" s="7" t="s">
        <v>411</v>
      </c>
      <c r="C273" s="24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67">
        <f t="shared" si="132"/>
        <v>1</v>
      </c>
      <c r="M273" s="38">
        <v>1.2854550191146678E-2</v>
      </c>
      <c r="N273" s="39">
        <v>1.2854550191146678E-2</v>
      </c>
      <c r="O273" s="39">
        <f t="shared" si="133"/>
        <v>0</v>
      </c>
      <c r="P273" s="39">
        <f t="shared" si="134"/>
        <v>1.2854550191146678E-2</v>
      </c>
      <c r="Q273" s="39">
        <f t="shared" si="135"/>
        <v>0</v>
      </c>
    </row>
    <row r="274" spans="1:17" x14ac:dyDescent="0.2">
      <c r="A274" s="7" t="s">
        <v>257</v>
      </c>
      <c r="B274" s="7" t="s">
        <v>412</v>
      </c>
      <c r="C274" s="24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67">
        <f t="shared" si="132"/>
        <v>1</v>
      </c>
      <c r="M274" s="38">
        <v>2.263481897101205E-2</v>
      </c>
      <c r="N274" s="39">
        <v>2.263481897101205E-2</v>
      </c>
      <c r="O274" s="39">
        <f t="shared" si="133"/>
        <v>0</v>
      </c>
      <c r="P274" s="39">
        <f t="shared" si="134"/>
        <v>2.263481897101205E-2</v>
      </c>
      <c r="Q274" s="39">
        <f t="shared" si="135"/>
        <v>0</v>
      </c>
    </row>
    <row r="275" spans="1:17" s="12" customFormat="1" x14ac:dyDescent="0.2">
      <c r="A275" s="14" t="s">
        <v>258</v>
      </c>
      <c r="B275" s="14" t="s">
        <v>413</v>
      </c>
      <c r="C275" s="26" t="s">
        <v>636</v>
      </c>
      <c r="D275" s="106">
        <v>0.8</v>
      </c>
      <c r="E275" s="106">
        <v>0.8</v>
      </c>
      <c r="F275" s="106">
        <v>0.8</v>
      </c>
      <c r="G275" s="106">
        <v>0.8</v>
      </c>
      <c r="H275" s="106">
        <v>0.8</v>
      </c>
      <c r="I275" s="106">
        <v>0.8</v>
      </c>
      <c r="J275" s="106">
        <v>0.8</v>
      </c>
      <c r="K275" s="106">
        <v>0.8</v>
      </c>
      <c r="L275" s="67">
        <f t="shared" si="132"/>
        <v>0.79999999999999993</v>
      </c>
      <c r="M275" s="42">
        <v>2.4336000227722526E-3</v>
      </c>
      <c r="N275" s="39">
        <v>1.095120010247514E-3</v>
      </c>
      <c r="O275" s="39">
        <f t="shared" si="133"/>
        <v>8.5176000797028786E-4</v>
      </c>
      <c r="P275" s="39">
        <f t="shared" si="134"/>
        <v>1.9468800182178018E-3</v>
      </c>
      <c r="Q275" s="39">
        <f t="shared" si="135"/>
        <v>4.8672000455445073E-4</v>
      </c>
    </row>
    <row r="276" spans="1:17" s="12" customFormat="1" x14ac:dyDescent="0.2">
      <c r="A276" s="14" t="s">
        <v>259</v>
      </c>
      <c r="B276" s="14" t="s">
        <v>414</v>
      </c>
      <c r="C276" s="26" t="s">
        <v>637</v>
      </c>
      <c r="D276" s="106">
        <v>0.8</v>
      </c>
      <c r="E276" s="106">
        <v>0.8</v>
      </c>
      <c r="F276" s="106">
        <v>0.8</v>
      </c>
      <c r="G276" s="106">
        <v>0.8</v>
      </c>
      <c r="H276" s="106">
        <v>0.8</v>
      </c>
      <c r="I276" s="106">
        <v>0.8</v>
      </c>
      <c r="J276" s="106">
        <v>0.8</v>
      </c>
      <c r="K276" s="106">
        <v>0.8</v>
      </c>
      <c r="L276" s="67">
        <f t="shared" si="132"/>
        <v>0.79999999999999993</v>
      </c>
      <c r="M276" s="42">
        <v>3.5786962143518584E-3</v>
      </c>
      <c r="N276" s="39">
        <v>1.6104132964583368E-3</v>
      </c>
      <c r="O276" s="39">
        <f t="shared" si="133"/>
        <v>1.2525436750231498E-3</v>
      </c>
      <c r="P276" s="39">
        <f t="shared" si="134"/>
        <v>2.8629569714814867E-3</v>
      </c>
      <c r="Q276" s="39">
        <f t="shared" si="135"/>
        <v>7.1573924287037178E-4</v>
      </c>
    </row>
    <row r="277" spans="1:17" s="12" customFormat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68"/>
      <c r="M277" s="40">
        <v>1.7437788819617286E-2</v>
      </c>
      <c r="N277" s="41">
        <v>1.7212623788258764E-2</v>
      </c>
      <c r="O277" s="41">
        <f>SUBTOTAL(9,O278:O285)</f>
        <v>0</v>
      </c>
      <c r="P277" s="41">
        <f>SUBTOTAL(9,P278:P285)</f>
        <v>1.7212623788258764E-2</v>
      </c>
      <c r="Q277" s="41">
        <f>SUBTOTAL(9,Q278:Q285)</f>
        <v>2.2516503135852162E-4</v>
      </c>
    </row>
    <row r="278" spans="1:17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67">
        <f t="shared" ref="L278:L285" si="136">SUM(D278:K278)/8</f>
        <v>1</v>
      </c>
      <c r="M278" s="38">
        <v>1.6018033991066001E-2</v>
      </c>
      <c r="N278" s="39">
        <v>1.6018033991066001E-2</v>
      </c>
      <c r="O278" s="39">
        <f t="shared" ref="O278:O285" si="137">P278-N278</f>
        <v>0</v>
      </c>
      <c r="P278" s="39">
        <f t="shared" ref="P278:P285" si="138">M278*L278</f>
        <v>1.6018033991066001E-2</v>
      </c>
      <c r="Q278" s="39">
        <f t="shared" ref="Q278:Q285" si="139">M278-P278</f>
        <v>0</v>
      </c>
    </row>
    <row r="279" spans="1:17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67">
        <f t="shared" si="136"/>
        <v>1</v>
      </c>
      <c r="M279" s="38">
        <v>2.4261027690615389E-4</v>
      </c>
      <c r="N279" s="39">
        <v>2.4261027690615389E-4</v>
      </c>
      <c r="O279" s="39">
        <f t="shared" si="137"/>
        <v>0</v>
      </c>
      <c r="P279" s="39">
        <f t="shared" si="138"/>
        <v>2.4261027690615389E-4</v>
      </c>
      <c r="Q279" s="39">
        <f t="shared" si="139"/>
        <v>0</v>
      </c>
    </row>
    <row r="280" spans="1:17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67">
        <f t="shared" si="136"/>
        <v>1</v>
      </c>
      <c r="M280" s="38">
        <v>3.0363557588687369E-4</v>
      </c>
      <c r="N280" s="39">
        <v>3.0363557588687369E-4</v>
      </c>
      <c r="O280" s="39">
        <f t="shared" si="137"/>
        <v>0</v>
      </c>
      <c r="P280" s="39">
        <f t="shared" si="138"/>
        <v>3.0363557588687369E-4</v>
      </c>
      <c r="Q280" s="39">
        <f t="shared" si="139"/>
        <v>0</v>
      </c>
    </row>
    <row r="281" spans="1:17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67">
        <f t="shared" si="136"/>
        <v>1</v>
      </c>
      <c r="M281" s="38">
        <v>1.0069248984416163E-4</v>
      </c>
      <c r="N281" s="39">
        <v>1.0069248984416163E-4</v>
      </c>
      <c r="O281" s="39">
        <f t="shared" si="137"/>
        <v>0</v>
      </c>
      <c r="P281" s="39">
        <f t="shared" si="138"/>
        <v>1.0069248984416163E-4</v>
      </c>
      <c r="Q281" s="39">
        <f t="shared" si="139"/>
        <v>0</v>
      </c>
    </row>
    <row r="282" spans="1:17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67">
        <f t="shared" si="136"/>
        <v>1</v>
      </c>
      <c r="M282" s="38">
        <v>3.9480559369931933E-5</v>
      </c>
      <c r="N282" s="39">
        <v>3.9480559369931933E-5</v>
      </c>
      <c r="O282" s="39">
        <f t="shared" si="137"/>
        <v>0</v>
      </c>
      <c r="P282" s="39">
        <f t="shared" si="138"/>
        <v>3.9480559369931933E-5</v>
      </c>
      <c r="Q282" s="39">
        <f t="shared" si="139"/>
        <v>0</v>
      </c>
    </row>
    <row r="283" spans="1:17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67">
        <f t="shared" si="136"/>
        <v>1</v>
      </c>
      <c r="M283" s="38">
        <v>5.0817089518564475E-4</v>
      </c>
      <c r="N283" s="39">
        <v>5.0817089518564475E-4</v>
      </c>
      <c r="O283" s="39">
        <f t="shared" si="137"/>
        <v>0</v>
      </c>
      <c r="P283" s="39">
        <f t="shared" si="138"/>
        <v>5.0817089518564475E-4</v>
      </c>
      <c r="Q283" s="39">
        <f t="shared" si="139"/>
        <v>0</v>
      </c>
    </row>
    <row r="284" spans="1:17" x14ac:dyDescent="0.2">
      <c r="A284" s="7" t="s">
        <v>267</v>
      </c>
      <c r="B284" s="7" t="s">
        <v>417</v>
      </c>
      <c r="C284" s="24" t="s">
        <v>642</v>
      </c>
      <c r="D284" s="56"/>
      <c r="E284" s="56"/>
      <c r="F284" s="56"/>
      <c r="G284" s="56"/>
      <c r="H284" s="56"/>
      <c r="I284" s="56"/>
      <c r="J284" s="56"/>
      <c r="K284" s="56"/>
      <c r="L284" s="67">
        <f t="shared" si="136"/>
        <v>0</v>
      </c>
      <c r="M284" s="38">
        <v>5.239759165217439E-5</v>
      </c>
      <c r="N284" s="39">
        <v>0</v>
      </c>
      <c r="O284" s="39">
        <f t="shared" si="137"/>
        <v>0</v>
      </c>
      <c r="P284" s="39">
        <f t="shared" si="138"/>
        <v>0</v>
      </c>
      <c r="Q284" s="39">
        <f t="shared" si="139"/>
        <v>5.239759165217439E-5</v>
      </c>
    </row>
    <row r="285" spans="1:17" x14ac:dyDescent="0.2">
      <c r="A285" s="7" t="s">
        <v>268</v>
      </c>
      <c r="B285" s="7" t="s">
        <v>418</v>
      </c>
      <c r="C285" s="24" t="s">
        <v>643</v>
      </c>
      <c r="D285" s="56"/>
      <c r="E285" s="56"/>
      <c r="F285" s="56"/>
      <c r="G285" s="56"/>
      <c r="H285" s="56"/>
      <c r="I285" s="56"/>
      <c r="J285" s="56"/>
      <c r="K285" s="56"/>
      <c r="L285" s="67">
        <f t="shared" si="136"/>
        <v>0</v>
      </c>
      <c r="M285" s="38">
        <v>1.7276743970634723E-4</v>
      </c>
      <c r="N285" s="39">
        <v>0</v>
      </c>
      <c r="O285" s="39">
        <f t="shared" si="137"/>
        <v>0</v>
      </c>
      <c r="P285" s="39">
        <f t="shared" si="138"/>
        <v>0</v>
      </c>
      <c r="Q285" s="39">
        <f t="shared" si="139"/>
        <v>1.7276743970634723E-4</v>
      </c>
    </row>
    <row r="286" spans="1:17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65"/>
      <c r="M286" s="34">
        <v>3.6214072049045962E-2</v>
      </c>
      <c r="N286" s="35">
        <v>2.8842213905890226E-2</v>
      </c>
      <c r="O286" s="35">
        <f>SUBTOTAL(9,O287:O314)</f>
        <v>6.3070758820275184E-3</v>
      </c>
      <c r="P286" s="35">
        <f>SUBTOTAL(9,P287:P314)</f>
        <v>3.5149289787917745E-2</v>
      </c>
      <c r="Q286" s="35">
        <f>SUBTOTAL(9,Q287:Q314)</f>
        <v>1.0647822611282148E-3</v>
      </c>
    </row>
    <row r="287" spans="1:17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66"/>
      <c r="M287" s="36">
        <v>1.2531164737383745E-2</v>
      </c>
      <c r="N287" s="37">
        <v>1.2531164737383745E-2</v>
      </c>
      <c r="O287" s="37">
        <f>SUBTOTAL(9,O288:O296)</f>
        <v>0</v>
      </c>
      <c r="P287" s="37">
        <f>SUBTOTAL(9,P288:P296)</f>
        <v>1.2531164737383745E-2</v>
      </c>
      <c r="Q287" s="37">
        <f>SUBTOTAL(9,Q288:Q296)</f>
        <v>0</v>
      </c>
    </row>
    <row r="288" spans="1:17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67">
        <f t="shared" ref="L288:L296" si="140">SUM(D288:K288)/8</f>
        <v>1</v>
      </c>
      <c r="M288" s="38">
        <v>1.3303199503956456E-4</v>
      </c>
      <c r="N288" s="39">
        <v>1.3303199503956456E-4</v>
      </c>
      <c r="O288" s="39">
        <f t="shared" ref="O288:O296" si="141">P288-N288</f>
        <v>0</v>
      </c>
      <c r="P288" s="39">
        <f t="shared" ref="P288:P296" si="142">M288*L288</f>
        <v>1.3303199503956456E-4</v>
      </c>
      <c r="Q288" s="39">
        <f t="shared" ref="Q288:Q296" si="143">M288-P288</f>
        <v>0</v>
      </c>
    </row>
    <row r="289" spans="1:17" ht="2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67">
        <f t="shared" si="140"/>
        <v>1</v>
      </c>
      <c r="M289" s="38">
        <v>2.0176464146940638E-4</v>
      </c>
      <c r="N289" s="39">
        <v>2.0176464146940638E-4</v>
      </c>
      <c r="O289" s="39">
        <f t="shared" si="141"/>
        <v>0</v>
      </c>
      <c r="P289" s="39">
        <f t="shared" si="142"/>
        <v>2.0176464146940638E-4</v>
      </c>
      <c r="Q289" s="39">
        <f t="shared" si="143"/>
        <v>0</v>
      </c>
    </row>
    <row r="290" spans="1:17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67">
        <f t="shared" si="140"/>
        <v>1</v>
      </c>
      <c r="M290" s="38">
        <v>3.8720595928359451E-4</v>
      </c>
      <c r="N290" s="39">
        <v>3.8720595928359451E-4</v>
      </c>
      <c r="O290" s="39">
        <f t="shared" si="141"/>
        <v>0</v>
      </c>
      <c r="P290" s="39">
        <f t="shared" si="142"/>
        <v>3.8720595928359451E-4</v>
      </c>
      <c r="Q290" s="39">
        <f t="shared" si="143"/>
        <v>0</v>
      </c>
    </row>
    <row r="291" spans="1:17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67">
        <f t="shared" si="140"/>
        <v>1</v>
      </c>
      <c r="M291" s="38">
        <v>2.5899396251870157E-3</v>
      </c>
      <c r="N291" s="39">
        <v>2.5899396251870157E-3</v>
      </c>
      <c r="O291" s="39">
        <f t="shared" si="141"/>
        <v>0</v>
      </c>
      <c r="P291" s="39">
        <f t="shared" si="142"/>
        <v>2.5899396251870157E-3</v>
      </c>
      <c r="Q291" s="39">
        <f t="shared" si="143"/>
        <v>0</v>
      </c>
    </row>
    <row r="292" spans="1:17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67">
        <f t="shared" si="140"/>
        <v>1</v>
      </c>
      <c r="M292" s="38">
        <v>5.8161198758032318E-4</v>
      </c>
      <c r="N292" s="39">
        <v>5.8161198758032318E-4</v>
      </c>
      <c r="O292" s="39">
        <f t="shared" si="141"/>
        <v>0</v>
      </c>
      <c r="P292" s="39">
        <f t="shared" si="142"/>
        <v>5.8161198758032318E-4</v>
      </c>
      <c r="Q292" s="39">
        <f t="shared" si="143"/>
        <v>0</v>
      </c>
    </row>
    <row r="293" spans="1:17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67">
        <f t="shared" si="140"/>
        <v>1</v>
      </c>
      <c r="M293" s="38">
        <v>5.5590589889710224E-4</v>
      </c>
      <c r="N293" s="39">
        <v>5.5590589889710224E-4</v>
      </c>
      <c r="O293" s="39">
        <f t="shared" si="141"/>
        <v>0</v>
      </c>
      <c r="P293" s="39">
        <f t="shared" si="142"/>
        <v>5.5590589889710224E-4</v>
      </c>
      <c r="Q293" s="39">
        <f t="shared" si="143"/>
        <v>0</v>
      </c>
    </row>
    <row r="294" spans="1:17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67">
        <f t="shared" si="140"/>
        <v>1</v>
      </c>
      <c r="M294" s="38">
        <v>7.5496225077925985E-3</v>
      </c>
      <c r="N294" s="39">
        <v>7.5496225077925985E-3</v>
      </c>
      <c r="O294" s="39">
        <f t="shared" si="141"/>
        <v>0</v>
      </c>
      <c r="P294" s="39">
        <f t="shared" si="142"/>
        <v>7.5496225077925985E-3</v>
      </c>
      <c r="Q294" s="39">
        <f t="shared" si="143"/>
        <v>0</v>
      </c>
    </row>
    <row r="295" spans="1:17" ht="2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67">
        <f t="shared" si="140"/>
        <v>1</v>
      </c>
      <c r="M295" s="38">
        <v>6.3508031077240596E-6</v>
      </c>
      <c r="N295" s="39">
        <v>6.3508031077240596E-6</v>
      </c>
      <c r="O295" s="39">
        <f t="shared" si="141"/>
        <v>0</v>
      </c>
      <c r="P295" s="39">
        <f t="shared" si="142"/>
        <v>6.3508031077240596E-6</v>
      </c>
      <c r="Q295" s="39">
        <f t="shared" si="143"/>
        <v>0</v>
      </c>
    </row>
    <row r="296" spans="1:17" ht="31.5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67">
        <f t="shared" si="140"/>
        <v>1</v>
      </c>
      <c r="M296" s="38">
        <v>5.2573131902641454E-4</v>
      </c>
      <c r="N296" s="39">
        <v>5.2573131902641454E-4</v>
      </c>
      <c r="O296" s="39">
        <f t="shared" si="141"/>
        <v>0</v>
      </c>
      <c r="P296" s="39">
        <f t="shared" si="142"/>
        <v>5.2573131902641454E-4</v>
      </c>
      <c r="Q296" s="39">
        <f t="shared" si="143"/>
        <v>0</v>
      </c>
    </row>
    <row r="297" spans="1:17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66"/>
      <c r="M297" s="36">
        <v>2.368290731166222E-2</v>
      </c>
      <c r="N297" s="37">
        <v>1.6311049168506481E-2</v>
      </c>
      <c r="O297" s="37">
        <f>SUBTOTAL(9,O298:O314)</f>
        <v>6.3070758820275184E-3</v>
      </c>
      <c r="P297" s="37">
        <f>SUBTOTAL(9,P298:P314)</f>
        <v>2.2618125050534E-2</v>
      </c>
      <c r="Q297" s="37">
        <f>SUBTOTAL(9,Q298:Q314)</f>
        <v>1.0647822611282148E-3</v>
      </c>
    </row>
    <row r="298" spans="1:17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67">
        <f t="shared" ref="L298:L314" si="144">SUM(D298:K298)/8</f>
        <v>1</v>
      </c>
      <c r="M298" s="38">
        <v>8.2609604468131682E-4</v>
      </c>
      <c r="N298" s="39">
        <v>8.2609604468131682E-4</v>
      </c>
      <c r="O298" s="39">
        <f t="shared" ref="O298:O314" si="145">P298-N298</f>
        <v>0</v>
      </c>
      <c r="P298" s="39">
        <f t="shared" ref="P298:P314" si="146">M298*L298</f>
        <v>8.2609604468131682E-4</v>
      </c>
      <c r="Q298" s="39">
        <f t="shared" ref="Q298:Q314" si="147">M298-P298</f>
        <v>0</v>
      </c>
    </row>
    <row r="299" spans="1:17" ht="2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67">
        <f t="shared" si="144"/>
        <v>1</v>
      </c>
      <c r="M299" s="38">
        <v>2.4768889310754646E-3</v>
      </c>
      <c r="N299" s="39">
        <v>2.4768889310754646E-3</v>
      </c>
      <c r="O299" s="39">
        <f t="shared" si="145"/>
        <v>0</v>
      </c>
      <c r="P299" s="39">
        <f t="shared" si="146"/>
        <v>2.4768889310754646E-3</v>
      </c>
      <c r="Q299" s="39">
        <f t="shared" si="147"/>
        <v>0</v>
      </c>
    </row>
    <row r="300" spans="1:17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67">
        <f t="shared" si="144"/>
        <v>1</v>
      </c>
      <c r="M300" s="38">
        <v>1.3261010121766437E-3</v>
      </c>
      <c r="N300" s="39">
        <v>1.3261010121766437E-3</v>
      </c>
      <c r="O300" s="39">
        <f t="shared" si="145"/>
        <v>0</v>
      </c>
      <c r="P300" s="39">
        <f t="shared" si="146"/>
        <v>1.3261010121766437E-3</v>
      </c>
      <c r="Q300" s="39">
        <f t="shared" si="147"/>
        <v>0</v>
      </c>
    </row>
    <row r="301" spans="1:17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67">
        <f t="shared" si="144"/>
        <v>1</v>
      </c>
      <c r="M301" s="38">
        <v>2.10376245166226E-3</v>
      </c>
      <c r="N301" s="39">
        <v>2.10376245166226E-3</v>
      </c>
      <c r="O301" s="39">
        <f t="shared" si="145"/>
        <v>0</v>
      </c>
      <c r="P301" s="39">
        <f t="shared" si="146"/>
        <v>2.10376245166226E-3</v>
      </c>
      <c r="Q301" s="39">
        <f t="shared" si="147"/>
        <v>0</v>
      </c>
    </row>
    <row r="302" spans="1:17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67">
        <f t="shared" si="144"/>
        <v>0.5</v>
      </c>
      <c r="M302" s="38">
        <v>9.1620386267927175E-4</v>
      </c>
      <c r="N302" s="39">
        <v>4.5810193133963588E-4</v>
      </c>
      <c r="O302" s="39">
        <f t="shared" si="145"/>
        <v>0</v>
      </c>
      <c r="P302" s="39">
        <f t="shared" si="146"/>
        <v>4.5810193133963588E-4</v>
      </c>
      <c r="Q302" s="39">
        <f t="shared" si="147"/>
        <v>4.5810193133963588E-4</v>
      </c>
    </row>
    <row r="303" spans="1:17" x14ac:dyDescent="0.2">
      <c r="A303" s="7" t="s">
        <v>285</v>
      </c>
      <c r="B303" s="7" t="s">
        <v>431</v>
      </c>
      <c r="C303" s="24" t="s">
        <v>658</v>
      </c>
      <c r="D303" s="106">
        <v>1</v>
      </c>
      <c r="E303" s="106">
        <v>1</v>
      </c>
      <c r="F303" s="106">
        <v>1</v>
      </c>
      <c r="G303" s="106">
        <v>1</v>
      </c>
      <c r="H303" s="106">
        <v>1</v>
      </c>
      <c r="I303" s="106">
        <v>1</v>
      </c>
      <c r="J303" s="106">
        <v>1</v>
      </c>
      <c r="K303" s="106">
        <v>1</v>
      </c>
      <c r="L303" s="67">
        <f t="shared" si="144"/>
        <v>1</v>
      </c>
      <c r="M303" s="38">
        <v>9.1182815400572142E-4</v>
      </c>
      <c r="N303" s="39">
        <v>0</v>
      </c>
      <c r="O303" s="39">
        <f t="shared" si="145"/>
        <v>9.1182815400572142E-4</v>
      </c>
      <c r="P303" s="39">
        <f t="shared" si="146"/>
        <v>9.1182815400572142E-4</v>
      </c>
      <c r="Q303" s="39">
        <f t="shared" si="147"/>
        <v>0</v>
      </c>
    </row>
    <row r="304" spans="1:17" x14ac:dyDescent="0.2">
      <c r="A304" s="7" t="s">
        <v>286</v>
      </c>
      <c r="B304" s="7" t="s">
        <v>431</v>
      </c>
      <c r="C304" s="24" t="s">
        <v>659</v>
      </c>
      <c r="D304" s="106">
        <v>1</v>
      </c>
      <c r="E304" s="106">
        <v>1</v>
      </c>
      <c r="F304" s="106">
        <v>1</v>
      </c>
      <c r="G304" s="106">
        <v>1</v>
      </c>
      <c r="H304" s="106">
        <v>1</v>
      </c>
      <c r="I304" s="106">
        <v>1</v>
      </c>
      <c r="J304" s="106">
        <v>1</v>
      </c>
      <c r="K304" s="106">
        <v>1</v>
      </c>
      <c r="L304" s="67">
        <f t="shared" si="144"/>
        <v>1</v>
      </c>
      <c r="M304" s="38">
        <v>3.6786987009028724E-3</v>
      </c>
      <c r="N304" s="39">
        <v>0</v>
      </c>
      <c r="O304" s="39">
        <f t="shared" si="145"/>
        <v>3.6786987009028724E-3</v>
      </c>
      <c r="P304" s="39">
        <f t="shared" si="146"/>
        <v>3.6786987009028724E-3</v>
      </c>
      <c r="Q304" s="39">
        <f t="shared" si="147"/>
        <v>0</v>
      </c>
    </row>
    <row r="305" spans="1:17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67">
        <f t="shared" si="144"/>
        <v>1</v>
      </c>
      <c r="M305" s="38">
        <v>6.7484455001247303E-3</v>
      </c>
      <c r="N305" s="39">
        <v>6.7484455001247303E-3</v>
      </c>
      <c r="O305" s="39">
        <f t="shared" si="145"/>
        <v>0</v>
      </c>
      <c r="P305" s="39">
        <f t="shared" si="146"/>
        <v>6.7484455001247303E-3</v>
      </c>
      <c r="Q305" s="39">
        <f t="shared" si="147"/>
        <v>0</v>
      </c>
    </row>
    <row r="306" spans="1:17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67">
        <f t="shared" si="144"/>
        <v>0</v>
      </c>
      <c r="M306" s="38">
        <v>5.5456215214383061E-4</v>
      </c>
      <c r="N306" s="39">
        <v>0</v>
      </c>
      <c r="O306" s="39">
        <f t="shared" si="145"/>
        <v>0</v>
      </c>
      <c r="P306" s="39">
        <f t="shared" si="146"/>
        <v>0</v>
      </c>
      <c r="Q306" s="39">
        <f t="shared" si="147"/>
        <v>5.5456215214383061E-4</v>
      </c>
    </row>
    <row r="307" spans="1:17" x14ac:dyDescent="0.2">
      <c r="A307" s="7" t="s">
        <v>289</v>
      </c>
      <c r="B307" s="7" t="s">
        <v>341</v>
      </c>
      <c r="C307" s="24" t="s">
        <v>502</v>
      </c>
      <c r="D307" s="106">
        <v>1</v>
      </c>
      <c r="E307" s="106">
        <v>1</v>
      </c>
      <c r="F307" s="106">
        <v>1</v>
      </c>
      <c r="G307" s="106">
        <v>1</v>
      </c>
      <c r="H307" s="106">
        <v>1</v>
      </c>
      <c r="I307" s="106">
        <v>1</v>
      </c>
      <c r="J307" s="106">
        <v>1</v>
      </c>
      <c r="K307" s="106">
        <v>1</v>
      </c>
      <c r="L307" s="67">
        <f t="shared" si="144"/>
        <v>1</v>
      </c>
      <c r="M307" s="38">
        <v>1.5142948779036842E-3</v>
      </c>
      <c r="N307" s="39">
        <v>0</v>
      </c>
      <c r="O307" s="39">
        <f t="shared" si="145"/>
        <v>1.5142948779036842E-3</v>
      </c>
      <c r="P307" s="39">
        <f t="shared" si="146"/>
        <v>1.5142948779036842E-3</v>
      </c>
      <c r="Q307" s="39">
        <f t="shared" si="147"/>
        <v>0</v>
      </c>
    </row>
    <row r="308" spans="1:17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67">
        <f t="shared" si="144"/>
        <v>1</v>
      </c>
      <c r="M308" s="38">
        <v>4.9151270130778583E-5</v>
      </c>
      <c r="N308" s="39">
        <v>4.9151270130778583E-5</v>
      </c>
      <c r="O308" s="39">
        <f t="shared" si="145"/>
        <v>0</v>
      </c>
      <c r="P308" s="39">
        <f t="shared" si="146"/>
        <v>4.9151270130778583E-5</v>
      </c>
      <c r="Q308" s="39">
        <f t="shared" si="147"/>
        <v>0</v>
      </c>
    </row>
    <row r="309" spans="1:17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67">
        <f t="shared" si="144"/>
        <v>1</v>
      </c>
      <c r="M309" s="38">
        <v>2.264113031488971E-3</v>
      </c>
      <c r="N309" s="39">
        <v>2.264113031488971E-3</v>
      </c>
      <c r="O309" s="39">
        <f t="shared" si="145"/>
        <v>0</v>
      </c>
      <c r="P309" s="39">
        <f t="shared" si="146"/>
        <v>2.264113031488971E-3</v>
      </c>
      <c r="Q309" s="39">
        <f t="shared" si="147"/>
        <v>0</v>
      </c>
    </row>
    <row r="310" spans="1:17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67">
        <f t="shared" si="144"/>
        <v>1</v>
      </c>
      <c r="M310" s="38">
        <v>5.838899582668216E-5</v>
      </c>
      <c r="N310" s="39">
        <v>5.838899582668216E-5</v>
      </c>
      <c r="O310" s="39">
        <f t="shared" si="145"/>
        <v>0</v>
      </c>
      <c r="P310" s="39">
        <f t="shared" si="146"/>
        <v>5.838899582668216E-5</v>
      </c>
      <c r="Q310" s="39">
        <f t="shared" si="147"/>
        <v>0</v>
      </c>
    </row>
    <row r="311" spans="1:17" x14ac:dyDescent="0.2">
      <c r="A311" s="7" t="s">
        <v>293</v>
      </c>
      <c r="B311" s="7" t="s">
        <v>436</v>
      </c>
      <c r="C311" s="24" t="s">
        <v>665</v>
      </c>
      <c r="D311" s="106">
        <v>1</v>
      </c>
      <c r="E311" s="106">
        <v>1</v>
      </c>
      <c r="F311" s="106">
        <v>1</v>
      </c>
      <c r="G311" s="106">
        <v>1</v>
      </c>
      <c r="H311" s="106">
        <v>1</v>
      </c>
      <c r="I311" s="106">
        <v>1</v>
      </c>
      <c r="J311" s="106">
        <v>1</v>
      </c>
      <c r="K311" s="106">
        <v>1</v>
      </c>
      <c r="L311" s="67">
        <f t="shared" si="144"/>
        <v>1</v>
      </c>
      <c r="M311" s="38">
        <v>7.2946252320457716E-5</v>
      </c>
      <c r="N311" s="39">
        <v>0</v>
      </c>
      <c r="O311" s="39">
        <f t="shared" si="145"/>
        <v>7.2946252320457716E-5</v>
      </c>
      <c r="P311" s="39">
        <f t="shared" si="146"/>
        <v>7.2946252320457716E-5</v>
      </c>
      <c r="Q311" s="39">
        <f t="shared" si="147"/>
        <v>0</v>
      </c>
    </row>
    <row r="312" spans="1:17" x14ac:dyDescent="0.2">
      <c r="A312" s="7" t="s">
        <v>294</v>
      </c>
      <c r="B312" s="7" t="s">
        <v>437</v>
      </c>
      <c r="C312" s="24" t="s">
        <v>666</v>
      </c>
      <c r="D312" s="56"/>
      <c r="E312" s="56"/>
      <c r="F312" s="56"/>
      <c r="G312" s="56"/>
      <c r="H312" s="56"/>
      <c r="I312" s="56"/>
      <c r="J312" s="56"/>
      <c r="K312" s="56"/>
      <c r="L312" s="67">
        <f t="shared" si="144"/>
        <v>0</v>
      </c>
      <c r="M312" s="38">
        <v>5.2118177644748078E-5</v>
      </c>
      <c r="N312" s="39">
        <v>0</v>
      </c>
      <c r="O312" s="39">
        <f t="shared" si="145"/>
        <v>0</v>
      </c>
      <c r="P312" s="39">
        <f t="shared" si="146"/>
        <v>0</v>
      </c>
      <c r="Q312" s="39">
        <f t="shared" si="147"/>
        <v>5.2118177644748078E-5</v>
      </c>
    </row>
    <row r="313" spans="1:17" x14ac:dyDescent="0.2">
      <c r="A313" s="7" t="s">
        <v>295</v>
      </c>
      <c r="B313" s="7" t="s">
        <v>438</v>
      </c>
      <c r="C313" s="24" t="s">
        <v>667</v>
      </c>
      <c r="D313" s="106">
        <v>1</v>
      </c>
      <c r="E313" s="106">
        <v>1</v>
      </c>
      <c r="F313" s="106">
        <v>1</v>
      </c>
      <c r="G313" s="106">
        <v>1</v>
      </c>
      <c r="H313" s="106">
        <v>1</v>
      </c>
      <c r="I313" s="106">
        <v>1</v>
      </c>
      <c r="J313" s="106">
        <v>1</v>
      </c>
      <c r="K313" s="106">
        <v>1</v>
      </c>
      <c r="L313" s="67">
        <f t="shared" si="144"/>
        <v>1</v>
      </c>
      <c r="M313" s="38">
        <v>4.8256505427608058E-5</v>
      </c>
      <c r="N313" s="39">
        <v>0</v>
      </c>
      <c r="O313" s="39">
        <f t="shared" si="145"/>
        <v>4.8256505427608058E-5</v>
      </c>
      <c r="P313" s="39">
        <f t="shared" si="146"/>
        <v>4.8256505427608058E-5</v>
      </c>
      <c r="Q313" s="39">
        <f t="shared" si="147"/>
        <v>0</v>
      </c>
    </row>
    <row r="314" spans="1:17" ht="11.25" thickBot="1" x14ac:dyDescent="0.25">
      <c r="A314" s="7" t="s">
        <v>296</v>
      </c>
      <c r="B314" s="7" t="s">
        <v>439</v>
      </c>
      <c r="C314" s="24" t="s">
        <v>668</v>
      </c>
      <c r="D314" s="106">
        <v>1</v>
      </c>
      <c r="E314" s="106">
        <v>1</v>
      </c>
      <c r="F314" s="106">
        <v>1</v>
      </c>
      <c r="G314" s="106">
        <v>1</v>
      </c>
      <c r="H314" s="106">
        <v>1</v>
      </c>
      <c r="I314" s="106">
        <v>1</v>
      </c>
      <c r="J314" s="106">
        <v>1</v>
      </c>
      <c r="K314" s="106">
        <v>1</v>
      </c>
      <c r="L314" s="67">
        <f t="shared" si="144"/>
        <v>1</v>
      </c>
      <c r="M314" s="43">
        <v>8.1051391467175238E-5</v>
      </c>
      <c r="N314" s="39">
        <v>0</v>
      </c>
      <c r="O314" s="39">
        <f t="shared" si="145"/>
        <v>8.1051391467175238E-5</v>
      </c>
      <c r="P314" s="39">
        <f t="shared" si="146"/>
        <v>8.1051391467175238E-5</v>
      </c>
      <c r="Q314" s="39">
        <f t="shared" si="147"/>
        <v>0</v>
      </c>
    </row>
  </sheetData>
  <mergeCells count="3">
    <mergeCell ref="A7:M7"/>
    <mergeCell ref="A8:M8"/>
    <mergeCell ref="D10:P10"/>
  </mergeCells>
  <printOptions horizontalCentered="1"/>
  <pageMargins left="0.25" right="0.25" top="0.75" bottom="0.75" header="0.3" footer="0.3"/>
  <pageSetup paperSize="9" scale="65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7:CE314"/>
  <sheetViews>
    <sheetView showGridLines="0" showZeros="0" view="pageBreakPreview" topLeftCell="B10" zoomScaleNormal="100" zoomScaleSheetLayoutView="100" workbookViewId="0">
      <pane xSplit="2" ySplit="2" topLeftCell="R12" activePane="bottomRight" state="frozen"/>
      <selection activeCell="D10" sqref="D10:T10"/>
      <selection pane="topRight" activeCell="D10" sqref="D10:T10"/>
      <selection pane="bottomLeft" activeCell="D10" sqref="D10:T10"/>
      <selection pane="bottomRight" activeCell="Z107" sqref="Z107"/>
    </sheetView>
  </sheetViews>
  <sheetFormatPr defaultRowHeight="10.5" x14ac:dyDescent="0.2"/>
  <cols>
    <col min="1" max="1" width="16.140625" style="1" customWidth="1"/>
    <col min="2" max="2" width="12.28515625" style="1" hidden="1" customWidth="1"/>
    <col min="3" max="3" width="35.140625" style="1" customWidth="1"/>
    <col min="4" max="15" width="8.28515625" style="50" hidden="1" customWidth="1"/>
    <col min="16" max="16" width="9.5703125" style="9" hidden="1" customWidth="1"/>
    <col min="17" max="17" width="8.28515625" style="8" bestFit="1" customWidth="1"/>
    <col min="18" max="18" width="14.42578125" style="8" customWidth="1"/>
    <col min="19" max="19" width="10.7109375" style="8" customWidth="1"/>
    <col min="20" max="21" width="13" style="8" customWidth="1"/>
    <col min="22" max="16384" width="9.140625" style="1"/>
  </cols>
  <sheetData>
    <row r="7" spans="1:52" ht="15" x14ac:dyDescent="0.2">
      <c r="A7" s="109" t="s">
        <v>688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74"/>
      <c r="S7" s="74"/>
      <c r="T7" s="74"/>
      <c r="U7" s="74"/>
    </row>
    <row r="8" spans="1:52" ht="15" x14ac:dyDescent="0.2">
      <c r="A8" s="109" t="s">
        <v>690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74"/>
      <c r="S8" s="74"/>
      <c r="T8" s="74"/>
      <c r="U8" s="74"/>
    </row>
    <row r="9" spans="1:52" ht="11.25" x14ac:dyDescent="0.2">
      <c r="A9" s="1" t="s">
        <v>689</v>
      </c>
      <c r="Q9" s="10"/>
      <c r="R9" s="10"/>
      <c r="S9" s="10"/>
      <c r="T9" s="10"/>
      <c r="U9" s="10"/>
    </row>
    <row r="10" spans="1:52" s="16" customFormat="1" ht="18" hidden="1" customHeight="1" x14ac:dyDescent="0.2">
      <c r="A10" s="15" t="s">
        <v>0</v>
      </c>
      <c r="B10" s="15" t="s">
        <v>297</v>
      </c>
      <c r="C10" s="17" t="s">
        <v>440</v>
      </c>
      <c r="D10" s="110">
        <v>55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6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s="46" customFormat="1" ht="24.75" customHeight="1" x14ac:dyDescent="0.2">
      <c r="A11" s="44"/>
      <c r="B11" s="44"/>
      <c r="C11" s="60" t="s">
        <v>751</v>
      </c>
      <c r="D11" s="59" t="s">
        <v>669</v>
      </c>
      <c r="E11" s="59" t="s">
        <v>670</v>
      </c>
      <c r="F11" s="59" t="s">
        <v>671</v>
      </c>
      <c r="G11" s="59" t="s">
        <v>672</v>
      </c>
      <c r="H11" s="59" t="s">
        <v>673</v>
      </c>
      <c r="I11" s="59" t="s">
        <v>674</v>
      </c>
      <c r="J11" s="59" t="s">
        <v>675</v>
      </c>
      <c r="K11" s="59" t="s">
        <v>676</v>
      </c>
      <c r="L11" s="59" t="s">
        <v>677</v>
      </c>
      <c r="M11" s="59" t="s">
        <v>678</v>
      </c>
      <c r="N11" s="59" t="s">
        <v>679</v>
      </c>
      <c r="O11" s="59" t="s">
        <v>680</v>
      </c>
      <c r="P11" s="61" t="s">
        <v>681</v>
      </c>
      <c r="Q11" s="60" t="s">
        <v>752</v>
      </c>
      <c r="R11" s="60" t="s">
        <v>747</v>
      </c>
      <c r="S11" s="60" t="s">
        <v>696</v>
      </c>
      <c r="T11" s="60" t="s">
        <v>748</v>
      </c>
      <c r="U11" s="60" t="s">
        <v>753</v>
      </c>
    </row>
    <row r="12" spans="1:52" ht="18.95" customHeight="1" x14ac:dyDescent="0.2">
      <c r="A12" s="2" t="s">
        <v>1</v>
      </c>
      <c r="B12" s="2"/>
      <c r="C12" s="18" t="s">
        <v>441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2"/>
      <c r="Q12" s="28">
        <v>0.99999999999999978</v>
      </c>
      <c r="R12" s="29">
        <v>0.96231903609639635</v>
      </c>
      <c r="S12" s="29">
        <f>SUBTOTAL(9,S13:S314)</f>
        <v>2.1090242904935514E-2</v>
      </c>
      <c r="T12" s="29">
        <f>SUBTOTAL(9,T13:T314)</f>
        <v>0.98340927900133213</v>
      </c>
      <c r="U12" s="29">
        <f>SUBTOTAL(9,U13:U314)</f>
        <v>1.6590720998668127E-2</v>
      </c>
    </row>
    <row r="13" spans="1:52" ht="18.95" customHeight="1" x14ac:dyDescent="0.2">
      <c r="A13" s="3" t="s">
        <v>2</v>
      </c>
      <c r="B13" s="3"/>
      <c r="C13" s="19" t="s">
        <v>442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3"/>
      <c r="Q13" s="30">
        <v>0.16918202602828955</v>
      </c>
      <c r="R13" s="31">
        <v>0.16280708421237902</v>
      </c>
      <c r="S13" s="31">
        <f>S14*Q12/Q14*Q13</f>
        <v>3.5680900240857498E-3</v>
      </c>
      <c r="T13" s="31">
        <f>S13+R13</f>
        <v>0.16637517423646478</v>
      </c>
      <c r="U13" s="31">
        <f>Q13-T13</f>
        <v>2.8068517918247715E-3</v>
      </c>
    </row>
    <row r="14" spans="1:52" ht="24.75" customHeight="1" x14ac:dyDescent="0.2">
      <c r="A14" s="3" t="s">
        <v>3</v>
      </c>
      <c r="B14" s="3"/>
      <c r="C14" s="19" t="s">
        <v>443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63"/>
      <c r="Q14" s="30">
        <v>0.8308179739717102</v>
      </c>
      <c r="R14" s="31">
        <v>0.79951195188401702</v>
      </c>
      <c r="S14" s="31">
        <f>SUBTOTAL(9,S15:S314)</f>
        <v>1.7522152880849767E-2</v>
      </c>
      <c r="T14" s="31">
        <f>SUBTOTAL(9,T15:T314)</f>
        <v>0.81703410476486704</v>
      </c>
      <c r="U14" s="31">
        <f>SUBTOTAL(9,U15:U314)</f>
        <v>1.378386920684335E-2</v>
      </c>
    </row>
    <row r="15" spans="1:52" ht="18.95" customHeight="1" x14ac:dyDescent="0.2">
      <c r="A15" s="4" t="s">
        <v>4</v>
      </c>
      <c r="B15" s="4"/>
      <c r="C15" s="21" t="s">
        <v>444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64"/>
      <c r="Q15" s="32">
        <v>0.7276823864363775</v>
      </c>
      <c r="R15" s="33">
        <v>0.70792572968597522</v>
      </c>
      <c r="S15" s="33">
        <f>SUBTOTAL(9,S16:S155)</f>
        <v>1.1435100373554269E-2</v>
      </c>
      <c r="T15" s="33">
        <f>SUBTOTAL(9,T16:T155)</f>
        <v>0.71936083005952967</v>
      </c>
      <c r="U15" s="33">
        <f>SUBTOTAL(9,U16:U155)</f>
        <v>8.321556376847887E-3</v>
      </c>
    </row>
    <row r="16" spans="1:52" ht="18.95" customHeight="1" x14ac:dyDescent="0.2">
      <c r="A16" s="5" t="s">
        <v>5</v>
      </c>
      <c r="B16" s="5"/>
      <c r="C16" s="22" t="s">
        <v>750</v>
      </c>
      <c r="D16" s="54">
        <v>1</v>
      </c>
      <c r="E16" s="54">
        <v>1</v>
      </c>
      <c r="F16" s="54">
        <v>1</v>
      </c>
      <c r="G16" s="54">
        <v>1</v>
      </c>
      <c r="H16" s="54">
        <v>1</v>
      </c>
      <c r="I16" s="54">
        <v>1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4">
        <v>1</v>
      </c>
      <c r="P16" s="65">
        <f>SUM(D16:O16)/12</f>
        <v>1</v>
      </c>
      <c r="Q16" s="34">
        <v>1.1949265660987711E-2</v>
      </c>
      <c r="R16" s="35">
        <v>1.1949265660987711E-2</v>
      </c>
      <c r="S16" s="35">
        <f t="shared" ref="S16" si="0">T16-R16</f>
        <v>0</v>
      </c>
      <c r="T16" s="35">
        <f t="shared" ref="T16" si="1">Q16*P16</f>
        <v>1.1949265660987711E-2</v>
      </c>
      <c r="U16" s="35">
        <f>Q16-T16</f>
        <v>0</v>
      </c>
    </row>
    <row r="17" spans="1:21" ht="18.95" customHeight="1" x14ac:dyDescent="0.2">
      <c r="A17" s="5" t="s">
        <v>6</v>
      </c>
      <c r="B17" s="5"/>
      <c r="C17" s="22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5"/>
      <c r="Q17" s="34">
        <v>6.8306240757908171E-2</v>
      </c>
      <c r="R17" s="35">
        <v>6.8306240757908171E-2</v>
      </c>
      <c r="S17" s="35">
        <f>SUBTOTAL(9,S18:S19)</f>
        <v>0</v>
      </c>
      <c r="T17" s="35">
        <f>SUBTOTAL(9,T18:T19)</f>
        <v>6.8306240757908171E-2</v>
      </c>
      <c r="U17" s="35">
        <f>SUBTOTAL(9,U18:U19)</f>
        <v>0</v>
      </c>
    </row>
    <row r="18" spans="1:21" hidden="1" x14ac:dyDescent="0.2">
      <c r="A18" s="6" t="s">
        <v>7</v>
      </c>
      <c r="B18" s="6"/>
      <c r="C18" s="23" t="s">
        <v>449</v>
      </c>
      <c r="D18" s="104">
        <v>1</v>
      </c>
      <c r="E18" s="104">
        <v>1</v>
      </c>
      <c r="F18" s="104">
        <v>1</v>
      </c>
      <c r="G18" s="104">
        <v>1</v>
      </c>
      <c r="H18" s="104">
        <v>1</v>
      </c>
      <c r="I18" s="104">
        <v>1</v>
      </c>
      <c r="J18" s="104">
        <v>1</v>
      </c>
      <c r="K18" s="104">
        <v>1</v>
      </c>
      <c r="L18" s="55">
        <v>1</v>
      </c>
      <c r="M18" s="55">
        <v>1</v>
      </c>
      <c r="N18" s="55">
        <v>1</v>
      </c>
      <c r="O18" s="55">
        <v>1</v>
      </c>
      <c r="P18" s="66">
        <f>SUM(D18:O18)/12</f>
        <v>1</v>
      </c>
      <c r="Q18" s="36">
        <v>2.1885483361532551E-2</v>
      </c>
      <c r="R18" s="37">
        <v>2.1885483361532551E-2</v>
      </c>
      <c r="S18" s="37">
        <f t="shared" ref="S18:S19" si="2">T18-R18</f>
        <v>0</v>
      </c>
      <c r="T18" s="37">
        <f t="shared" ref="T18:T19" si="3">Q18*P18</f>
        <v>2.1885483361532551E-2</v>
      </c>
      <c r="U18" s="37">
        <f>Q18-T18</f>
        <v>0</v>
      </c>
    </row>
    <row r="19" spans="1:21" hidden="1" x14ac:dyDescent="0.2">
      <c r="A19" s="6" t="s">
        <v>8</v>
      </c>
      <c r="B19" s="6"/>
      <c r="C19" s="23" t="s">
        <v>453</v>
      </c>
      <c r="D19" s="104">
        <v>1</v>
      </c>
      <c r="E19" s="104">
        <v>1</v>
      </c>
      <c r="F19" s="104">
        <v>1</v>
      </c>
      <c r="G19" s="104">
        <v>1</v>
      </c>
      <c r="H19" s="104">
        <v>1</v>
      </c>
      <c r="I19" s="104">
        <v>1</v>
      </c>
      <c r="J19" s="104">
        <v>1</v>
      </c>
      <c r="K19" s="104">
        <v>1</v>
      </c>
      <c r="L19" s="55">
        <v>1</v>
      </c>
      <c r="M19" s="55">
        <v>1</v>
      </c>
      <c r="N19" s="55">
        <v>1</v>
      </c>
      <c r="O19" s="55">
        <v>1</v>
      </c>
      <c r="P19" s="66">
        <f>SUM(D19:O19)/12</f>
        <v>1</v>
      </c>
      <c r="Q19" s="36">
        <v>4.642075739637562E-2</v>
      </c>
      <c r="R19" s="37">
        <v>4.642075739637562E-2</v>
      </c>
      <c r="S19" s="37">
        <f t="shared" si="2"/>
        <v>0</v>
      </c>
      <c r="T19" s="37">
        <f t="shared" si="3"/>
        <v>4.642075739637562E-2</v>
      </c>
      <c r="U19" s="37">
        <f>Q19-T19</f>
        <v>0</v>
      </c>
    </row>
    <row r="20" spans="1:21" ht="18.95" customHeight="1" x14ac:dyDescent="0.2">
      <c r="A20" s="5" t="s">
        <v>9</v>
      </c>
      <c r="B20" s="5"/>
      <c r="C20" s="22" t="s">
        <v>454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65"/>
      <c r="Q20" s="34">
        <v>0.22905067876328947</v>
      </c>
      <c r="R20" s="35">
        <v>0.22905067876328947</v>
      </c>
      <c r="S20" s="35">
        <f>SUBTOTAL(9,S21:S25)</f>
        <v>0</v>
      </c>
      <c r="T20" s="35">
        <f>SUBTOTAL(9,T21:T25)</f>
        <v>0.22905067876328947</v>
      </c>
      <c r="U20" s="35">
        <f>SUBTOTAL(9,U21:U25)</f>
        <v>0</v>
      </c>
    </row>
    <row r="21" spans="1:21" hidden="1" x14ac:dyDescent="0.2">
      <c r="A21" s="7"/>
      <c r="B21" s="49">
        <v>0.24</v>
      </c>
      <c r="C21" s="24" t="s">
        <v>692</v>
      </c>
      <c r="D21" s="101">
        <v>1</v>
      </c>
      <c r="E21" s="101">
        <v>1</v>
      </c>
      <c r="F21" s="101">
        <v>1</v>
      </c>
      <c r="G21" s="101">
        <v>1</v>
      </c>
      <c r="H21" s="101">
        <v>1</v>
      </c>
      <c r="I21" s="101">
        <v>1</v>
      </c>
      <c r="J21" s="101">
        <v>1</v>
      </c>
      <c r="K21" s="101">
        <v>1</v>
      </c>
      <c r="L21" s="101">
        <v>1</v>
      </c>
      <c r="M21" s="101">
        <v>1</v>
      </c>
      <c r="N21" s="101">
        <v>1</v>
      </c>
      <c r="O21" s="101">
        <v>1</v>
      </c>
      <c r="P21" s="67">
        <f>SUM(D21:O21)/12</f>
        <v>1</v>
      </c>
      <c r="Q21" s="38">
        <v>5.4972162903189473E-2</v>
      </c>
      <c r="R21" s="39">
        <v>5.4972162903189473E-2</v>
      </c>
      <c r="S21" s="39">
        <f t="shared" ref="S21:S25" si="4">T21-R21</f>
        <v>0</v>
      </c>
      <c r="T21" s="39">
        <f t="shared" ref="T21:T25" si="5">Q21*P21</f>
        <v>5.4972162903189473E-2</v>
      </c>
      <c r="U21" s="39">
        <f>Q21-T21</f>
        <v>0</v>
      </c>
    </row>
    <row r="22" spans="1:21" hidden="1" x14ac:dyDescent="0.2">
      <c r="A22" s="7"/>
      <c r="B22" s="49">
        <v>0.24</v>
      </c>
      <c r="C22" s="24" t="s">
        <v>693</v>
      </c>
      <c r="D22" s="101">
        <v>1</v>
      </c>
      <c r="E22" s="101">
        <v>1</v>
      </c>
      <c r="F22" s="101">
        <v>1</v>
      </c>
      <c r="G22" s="101">
        <v>1</v>
      </c>
      <c r="H22" s="101">
        <v>1</v>
      </c>
      <c r="I22" s="101">
        <v>1</v>
      </c>
      <c r="J22" s="101">
        <v>1</v>
      </c>
      <c r="K22" s="101">
        <v>1</v>
      </c>
      <c r="L22" s="101">
        <v>1</v>
      </c>
      <c r="M22" s="101">
        <v>1</v>
      </c>
      <c r="N22" s="101">
        <v>1</v>
      </c>
      <c r="O22" s="101">
        <v>1</v>
      </c>
      <c r="P22" s="67">
        <f>SUM(D22:O22)/12</f>
        <v>1</v>
      </c>
      <c r="Q22" s="38">
        <v>5.4972162903189473E-2</v>
      </c>
      <c r="R22" s="39">
        <v>5.4972162903189473E-2</v>
      </c>
      <c r="S22" s="39">
        <f t="shared" si="4"/>
        <v>0</v>
      </c>
      <c r="T22" s="39">
        <f t="shared" si="5"/>
        <v>5.4972162903189473E-2</v>
      </c>
      <c r="U22" s="39">
        <f>Q22-T22</f>
        <v>0</v>
      </c>
    </row>
    <row r="23" spans="1:21" hidden="1" x14ac:dyDescent="0.2">
      <c r="A23" s="7"/>
      <c r="B23" s="49">
        <v>0.24</v>
      </c>
      <c r="C23" s="24" t="s">
        <v>694</v>
      </c>
      <c r="D23" s="101">
        <v>1</v>
      </c>
      <c r="E23" s="101">
        <v>1</v>
      </c>
      <c r="F23" s="101">
        <v>1</v>
      </c>
      <c r="G23" s="101">
        <v>1</v>
      </c>
      <c r="H23" s="101">
        <v>1</v>
      </c>
      <c r="I23" s="101">
        <v>1</v>
      </c>
      <c r="J23" s="101">
        <v>1</v>
      </c>
      <c r="K23" s="101">
        <v>1</v>
      </c>
      <c r="L23" s="101">
        <v>1</v>
      </c>
      <c r="M23" s="101">
        <v>1</v>
      </c>
      <c r="N23" s="101">
        <v>1</v>
      </c>
      <c r="O23" s="101">
        <v>1</v>
      </c>
      <c r="P23" s="67">
        <f>SUM(D23:O23)/12</f>
        <v>1</v>
      </c>
      <c r="Q23" s="38">
        <v>5.4972162903189473E-2</v>
      </c>
      <c r="R23" s="39">
        <v>5.4972162903189473E-2</v>
      </c>
      <c r="S23" s="39">
        <f t="shared" si="4"/>
        <v>0</v>
      </c>
      <c r="T23" s="39">
        <f t="shared" si="5"/>
        <v>5.4972162903189473E-2</v>
      </c>
      <c r="U23" s="39">
        <f>Q23-T23</f>
        <v>0</v>
      </c>
    </row>
    <row r="24" spans="1:21" hidden="1" x14ac:dyDescent="0.2">
      <c r="A24" s="7"/>
      <c r="B24" s="49">
        <v>0.24</v>
      </c>
      <c r="C24" s="24" t="s">
        <v>695</v>
      </c>
      <c r="D24" s="101">
        <v>1</v>
      </c>
      <c r="E24" s="101">
        <v>1</v>
      </c>
      <c r="F24" s="101">
        <v>1</v>
      </c>
      <c r="G24" s="101">
        <v>1</v>
      </c>
      <c r="H24" s="101">
        <v>1</v>
      </c>
      <c r="I24" s="101">
        <v>1</v>
      </c>
      <c r="J24" s="101">
        <v>1</v>
      </c>
      <c r="K24" s="101">
        <v>1</v>
      </c>
      <c r="L24" s="101">
        <v>1</v>
      </c>
      <c r="M24" s="101">
        <v>1</v>
      </c>
      <c r="N24" s="101">
        <v>1</v>
      </c>
      <c r="O24" s="101">
        <v>1</v>
      </c>
      <c r="P24" s="67">
        <f>SUM(D24:O24)/12</f>
        <v>1</v>
      </c>
      <c r="Q24" s="38">
        <v>5.4972162903189473E-2</v>
      </c>
      <c r="R24" s="39">
        <v>5.4972162903189473E-2</v>
      </c>
      <c r="S24" s="39">
        <f t="shared" si="4"/>
        <v>0</v>
      </c>
      <c r="T24" s="39">
        <f t="shared" si="5"/>
        <v>5.4972162903189473E-2</v>
      </c>
      <c r="U24" s="39">
        <f>Q24-T24</f>
        <v>0</v>
      </c>
    </row>
    <row r="25" spans="1:21" hidden="1" x14ac:dyDescent="0.2">
      <c r="A25" s="7"/>
      <c r="B25" s="49">
        <v>0.04</v>
      </c>
      <c r="C25" s="24" t="s">
        <v>491</v>
      </c>
      <c r="D25" s="101">
        <v>1</v>
      </c>
      <c r="E25" s="101">
        <v>1</v>
      </c>
      <c r="F25" s="101">
        <v>1</v>
      </c>
      <c r="G25" s="101">
        <v>1</v>
      </c>
      <c r="H25" s="101">
        <v>1</v>
      </c>
      <c r="I25" s="101">
        <v>1</v>
      </c>
      <c r="J25" s="101">
        <v>1</v>
      </c>
      <c r="K25" s="101">
        <v>1</v>
      </c>
      <c r="L25" s="101">
        <v>1</v>
      </c>
      <c r="M25" s="101">
        <v>1</v>
      </c>
      <c r="N25" s="101">
        <v>1</v>
      </c>
      <c r="O25" s="101">
        <v>1</v>
      </c>
      <c r="P25" s="67">
        <f>SUM(D25:O25)/12</f>
        <v>1</v>
      </c>
      <c r="Q25" s="38">
        <v>9.1620271505315782E-3</v>
      </c>
      <c r="R25" s="39">
        <v>9.1620271505315782E-3</v>
      </c>
      <c r="S25" s="39">
        <f t="shared" si="4"/>
        <v>0</v>
      </c>
      <c r="T25" s="39">
        <f t="shared" si="5"/>
        <v>9.1620271505315782E-3</v>
      </c>
      <c r="U25" s="39">
        <f>Q25-T25</f>
        <v>0</v>
      </c>
    </row>
    <row r="26" spans="1:21" ht="18.95" customHeight="1" x14ac:dyDescent="0.2">
      <c r="A26" s="5" t="s">
        <v>10</v>
      </c>
      <c r="B26" s="5"/>
      <c r="C26" s="22" t="s">
        <v>456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5"/>
      <c r="Q26" s="34">
        <v>0.1442303919646028</v>
      </c>
      <c r="R26" s="35">
        <v>0.13357314150157104</v>
      </c>
      <c r="S26" s="35">
        <f>SUBTOTAL(9,S27:S56)</f>
        <v>5.6385005630386871E-3</v>
      </c>
      <c r="T26" s="35">
        <f>SUBTOTAL(9,T27:T56)</f>
        <v>0.13921164206460973</v>
      </c>
      <c r="U26" s="35">
        <f>SUBTOTAL(9,U27:U56)</f>
        <v>5.018749899993083E-3</v>
      </c>
    </row>
    <row r="27" spans="1:21" hidden="1" x14ac:dyDescent="0.2">
      <c r="A27" s="6" t="s">
        <v>11</v>
      </c>
      <c r="B27" s="6"/>
      <c r="C27" s="23" t="s">
        <v>457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36">
        <v>6.4805682634331202E-2</v>
      </c>
      <c r="R27" s="37">
        <v>6.3103329115399301E-2</v>
      </c>
      <c r="S27" s="37">
        <f>SUBTOTAL(9,S28:S38)</f>
        <v>1.7023535189319024E-3</v>
      </c>
      <c r="T27" s="37">
        <f>SUBTOTAL(9,T28:T38)</f>
        <v>6.4805682634331202E-2</v>
      </c>
      <c r="U27" s="37">
        <f>SUBTOTAL(9,U28:U38)</f>
        <v>0</v>
      </c>
    </row>
    <row r="28" spans="1:21" ht="21" hidden="1" x14ac:dyDescent="0.2">
      <c r="A28" s="7" t="s">
        <v>12</v>
      </c>
      <c r="B28" s="7" t="s">
        <v>311</v>
      </c>
      <c r="C28" s="24" t="s">
        <v>458</v>
      </c>
      <c r="D28" s="101">
        <f t="shared" ref="D28" si="6">SUMPRODUCT($B$21:$B$25,D21:D25)</f>
        <v>1</v>
      </c>
      <c r="E28" s="101">
        <f t="shared" ref="E28:O28" si="7">SUMPRODUCT($B$21:$B$25,E21:E25)</f>
        <v>1</v>
      </c>
      <c r="F28" s="101">
        <f t="shared" si="7"/>
        <v>1</v>
      </c>
      <c r="G28" s="101">
        <f t="shared" si="7"/>
        <v>1</v>
      </c>
      <c r="H28" s="101">
        <f t="shared" si="7"/>
        <v>1</v>
      </c>
      <c r="I28" s="101">
        <f t="shared" si="7"/>
        <v>1</v>
      </c>
      <c r="J28" s="101">
        <f t="shared" si="7"/>
        <v>1</v>
      </c>
      <c r="K28" s="101">
        <f t="shared" si="7"/>
        <v>1</v>
      </c>
      <c r="L28" s="101">
        <f t="shared" si="7"/>
        <v>1</v>
      </c>
      <c r="M28" s="101">
        <f t="shared" si="7"/>
        <v>1</v>
      </c>
      <c r="N28" s="101">
        <f t="shared" si="7"/>
        <v>1</v>
      </c>
      <c r="O28" s="101">
        <f t="shared" si="7"/>
        <v>1</v>
      </c>
      <c r="P28" s="67">
        <f>SUM(D28:O28)/12</f>
        <v>1</v>
      </c>
      <c r="Q28" s="38">
        <v>6.6761588138511954E-3</v>
      </c>
      <c r="R28" s="39">
        <v>6.6761588138511954E-3</v>
      </c>
      <c r="S28" s="39">
        <f t="shared" ref="S28:S38" si="8">T28-R28</f>
        <v>0</v>
      </c>
      <c r="T28" s="39">
        <f t="shared" ref="T28:T38" si="9">Q28*P28</f>
        <v>6.6761588138511954E-3</v>
      </c>
      <c r="U28" s="39">
        <f t="shared" ref="U28:U38" si="10">Q28-T28</f>
        <v>0</v>
      </c>
    </row>
    <row r="29" spans="1:21" ht="21" hidden="1" x14ac:dyDescent="0.2">
      <c r="A29" s="7" t="s">
        <v>13</v>
      </c>
      <c r="B29" s="7" t="s">
        <v>312</v>
      </c>
      <c r="C29" s="24" t="s">
        <v>459</v>
      </c>
      <c r="D29" s="101">
        <f>SUMPRODUCT($B$21:$B$25,D21:D25)</f>
        <v>1</v>
      </c>
      <c r="E29" s="101">
        <f t="shared" ref="E29:O29" si="11">SUMPRODUCT($B$21:$B$25,E21:E25)</f>
        <v>1</v>
      </c>
      <c r="F29" s="101">
        <f t="shared" si="11"/>
        <v>1</v>
      </c>
      <c r="G29" s="101">
        <f t="shared" si="11"/>
        <v>1</v>
      </c>
      <c r="H29" s="101">
        <f t="shared" si="11"/>
        <v>1</v>
      </c>
      <c r="I29" s="101">
        <f t="shared" si="11"/>
        <v>1</v>
      </c>
      <c r="J29" s="101">
        <f t="shared" si="11"/>
        <v>1</v>
      </c>
      <c r="K29" s="101">
        <f t="shared" si="11"/>
        <v>1</v>
      </c>
      <c r="L29" s="101">
        <f t="shared" si="11"/>
        <v>1</v>
      </c>
      <c r="M29" s="101">
        <f t="shared" si="11"/>
        <v>1</v>
      </c>
      <c r="N29" s="101">
        <f t="shared" si="11"/>
        <v>1</v>
      </c>
      <c r="O29" s="101">
        <f t="shared" si="11"/>
        <v>1</v>
      </c>
      <c r="P29" s="67">
        <f t="shared" ref="P29:P38" si="12">SUM(D29:O29)/12</f>
        <v>1</v>
      </c>
      <c r="Q29" s="38">
        <v>4.4407237831313165E-3</v>
      </c>
      <c r="R29" s="39">
        <v>4.4407237831313165E-3</v>
      </c>
      <c r="S29" s="39">
        <f t="shared" si="8"/>
        <v>0</v>
      </c>
      <c r="T29" s="39">
        <f t="shared" si="9"/>
        <v>4.4407237831313165E-3</v>
      </c>
      <c r="U29" s="39">
        <f t="shared" si="10"/>
        <v>0</v>
      </c>
    </row>
    <row r="30" spans="1:21" hidden="1" x14ac:dyDescent="0.2">
      <c r="A30" s="7" t="s">
        <v>14</v>
      </c>
      <c r="B30" s="7" t="s">
        <v>313</v>
      </c>
      <c r="C30" s="24" t="s">
        <v>460</v>
      </c>
      <c r="D30" s="101">
        <v>1</v>
      </c>
      <c r="E30" s="101">
        <v>1</v>
      </c>
      <c r="F30" s="101">
        <v>1</v>
      </c>
      <c r="G30" s="101">
        <v>1</v>
      </c>
      <c r="H30" s="101">
        <v>1</v>
      </c>
      <c r="I30" s="101">
        <v>1</v>
      </c>
      <c r="J30" s="101">
        <v>1</v>
      </c>
      <c r="K30" s="101">
        <v>1</v>
      </c>
      <c r="L30" s="101">
        <v>1</v>
      </c>
      <c r="M30" s="101">
        <v>1</v>
      </c>
      <c r="N30" s="101">
        <v>1</v>
      </c>
      <c r="O30" s="101">
        <v>1</v>
      </c>
      <c r="P30" s="67">
        <f t="shared" si="12"/>
        <v>1</v>
      </c>
      <c r="Q30" s="38">
        <v>1.0808588830383076E-2</v>
      </c>
      <c r="R30" s="39">
        <v>1.0808588830383076E-2</v>
      </c>
      <c r="S30" s="39">
        <f t="shared" si="8"/>
        <v>0</v>
      </c>
      <c r="T30" s="39">
        <f t="shared" si="9"/>
        <v>1.0808588830383076E-2</v>
      </c>
      <c r="U30" s="39">
        <f t="shared" si="10"/>
        <v>0</v>
      </c>
    </row>
    <row r="31" spans="1:21" hidden="1" x14ac:dyDescent="0.2">
      <c r="A31" s="7" t="s">
        <v>15</v>
      </c>
      <c r="B31" s="7" t="s">
        <v>314</v>
      </c>
      <c r="C31" s="24" t="s">
        <v>461</v>
      </c>
      <c r="D31" s="101">
        <v>1</v>
      </c>
      <c r="E31" s="101">
        <v>1</v>
      </c>
      <c r="F31" s="101">
        <v>1</v>
      </c>
      <c r="G31" s="101">
        <v>1</v>
      </c>
      <c r="H31" s="101">
        <v>1</v>
      </c>
      <c r="I31" s="101">
        <v>1</v>
      </c>
      <c r="J31" s="101">
        <v>1</v>
      </c>
      <c r="K31" s="101">
        <v>1</v>
      </c>
      <c r="L31" s="101">
        <v>1</v>
      </c>
      <c r="M31" s="101">
        <v>1</v>
      </c>
      <c r="N31" s="101">
        <v>1</v>
      </c>
      <c r="O31" s="101">
        <v>1</v>
      </c>
      <c r="P31" s="67">
        <f t="shared" si="12"/>
        <v>1</v>
      </c>
      <c r="Q31" s="38">
        <v>5.9707739575592597E-3</v>
      </c>
      <c r="R31" s="39">
        <v>5.9707739575592597E-3</v>
      </c>
      <c r="S31" s="39">
        <f t="shared" si="8"/>
        <v>0</v>
      </c>
      <c r="T31" s="39">
        <f t="shared" si="9"/>
        <v>5.9707739575592597E-3</v>
      </c>
      <c r="U31" s="39">
        <f t="shared" si="10"/>
        <v>0</v>
      </c>
    </row>
    <row r="32" spans="1:21" hidden="1" x14ac:dyDescent="0.2">
      <c r="A32" s="7" t="s">
        <v>16</v>
      </c>
      <c r="B32" s="7" t="s">
        <v>315</v>
      </c>
      <c r="C32" s="24" t="s">
        <v>462</v>
      </c>
      <c r="D32" s="101">
        <v>1</v>
      </c>
      <c r="E32" s="101">
        <v>1</v>
      </c>
      <c r="F32" s="101">
        <v>1</v>
      </c>
      <c r="G32" s="101">
        <v>1</v>
      </c>
      <c r="H32" s="101">
        <v>1</v>
      </c>
      <c r="I32" s="101">
        <v>1</v>
      </c>
      <c r="J32" s="101">
        <v>1</v>
      </c>
      <c r="K32" s="101">
        <v>1</v>
      </c>
      <c r="L32" s="101">
        <v>1</v>
      </c>
      <c r="M32" s="101">
        <v>1</v>
      </c>
      <c r="N32" s="101">
        <v>1</v>
      </c>
      <c r="O32" s="101">
        <v>1</v>
      </c>
      <c r="P32" s="67">
        <f t="shared" si="12"/>
        <v>1</v>
      </c>
      <c r="Q32" s="38">
        <v>7.6732083665171594E-3</v>
      </c>
      <c r="R32" s="39">
        <v>7.6732083665171594E-3</v>
      </c>
      <c r="S32" s="39">
        <f t="shared" si="8"/>
        <v>0</v>
      </c>
      <c r="T32" s="39">
        <f t="shared" si="9"/>
        <v>7.6732083665171594E-3</v>
      </c>
      <c r="U32" s="39">
        <f t="shared" si="10"/>
        <v>0</v>
      </c>
    </row>
    <row r="33" spans="1:21" hidden="1" x14ac:dyDescent="0.2">
      <c r="A33" s="7" t="s">
        <v>17</v>
      </c>
      <c r="B33" s="7" t="s">
        <v>316</v>
      </c>
      <c r="C33" s="24" t="s">
        <v>463</v>
      </c>
      <c r="D33" s="101">
        <v>1</v>
      </c>
      <c r="E33" s="101">
        <v>1</v>
      </c>
      <c r="F33" s="101">
        <v>1</v>
      </c>
      <c r="G33" s="101">
        <v>1</v>
      </c>
      <c r="H33" s="101">
        <v>1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67">
        <f t="shared" si="12"/>
        <v>1</v>
      </c>
      <c r="Q33" s="38">
        <v>2.4277140609008422E-3</v>
      </c>
      <c r="R33" s="39">
        <v>2.4277140609008422E-3</v>
      </c>
      <c r="S33" s="39">
        <f t="shared" si="8"/>
        <v>0</v>
      </c>
      <c r="T33" s="39">
        <f t="shared" si="9"/>
        <v>2.4277140609008422E-3</v>
      </c>
      <c r="U33" s="39">
        <f t="shared" si="10"/>
        <v>0</v>
      </c>
    </row>
    <row r="34" spans="1:21" hidden="1" x14ac:dyDescent="0.2">
      <c r="A34" s="7" t="s">
        <v>18</v>
      </c>
      <c r="B34" s="7" t="s">
        <v>317</v>
      </c>
      <c r="C34" s="24" t="s">
        <v>464</v>
      </c>
      <c r="D34" s="106">
        <v>1</v>
      </c>
      <c r="E34" s="106">
        <v>1</v>
      </c>
      <c r="F34" s="106">
        <v>1</v>
      </c>
      <c r="G34" s="106">
        <v>1</v>
      </c>
      <c r="H34" s="106">
        <v>1</v>
      </c>
      <c r="I34" s="106">
        <v>1</v>
      </c>
      <c r="J34" s="106">
        <v>1</v>
      </c>
      <c r="K34" s="106">
        <v>1</v>
      </c>
      <c r="L34" s="106">
        <v>1</v>
      </c>
      <c r="M34" s="106">
        <v>1</v>
      </c>
      <c r="N34" s="106">
        <v>1</v>
      </c>
      <c r="O34" s="106">
        <v>1</v>
      </c>
      <c r="P34" s="67">
        <f t="shared" si="12"/>
        <v>1</v>
      </c>
      <c r="Q34" s="38">
        <v>1.0439031984918719E-3</v>
      </c>
      <c r="R34" s="39">
        <v>0</v>
      </c>
      <c r="S34" s="39">
        <f t="shared" si="8"/>
        <v>1.0439031984918719E-3</v>
      </c>
      <c r="T34" s="39">
        <f t="shared" si="9"/>
        <v>1.0439031984918719E-3</v>
      </c>
      <c r="U34" s="39">
        <f t="shared" si="10"/>
        <v>0</v>
      </c>
    </row>
    <row r="35" spans="1:21" hidden="1" x14ac:dyDescent="0.2">
      <c r="A35" s="7" t="s">
        <v>19</v>
      </c>
      <c r="B35" s="7" t="s">
        <v>318</v>
      </c>
      <c r="C35" s="24" t="s">
        <v>465</v>
      </c>
      <c r="D35" s="101">
        <v>1</v>
      </c>
      <c r="E35" s="101">
        <v>1</v>
      </c>
      <c r="F35" s="101">
        <v>1</v>
      </c>
      <c r="G35" s="101">
        <v>1</v>
      </c>
      <c r="H35" s="101">
        <v>1</v>
      </c>
      <c r="I35" s="101">
        <v>1</v>
      </c>
      <c r="J35" s="101">
        <v>1</v>
      </c>
      <c r="K35" s="101">
        <v>1</v>
      </c>
      <c r="L35" s="101">
        <v>1</v>
      </c>
      <c r="M35" s="101">
        <v>1</v>
      </c>
      <c r="N35" s="101">
        <v>1</v>
      </c>
      <c r="O35" s="101">
        <v>1</v>
      </c>
      <c r="P35" s="67">
        <f t="shared" si="12"/>
        <v>1</v>
      </c>
      <c r="Q35" s="38">
        <v>2.4358915757524504E-3</v>
      </c>
      <c r="R35" s="39">
        <v>2.4358915757524504E-3</v>
      </c>
      <c r="S35" s="39">
        <f t="shared" si="8"/>
        <v>0</v>
      </c>
      <c r="T35" s="39">
        <f t="shared" si="9"/>
        <v>2.4358915757524504E-3</v>
      </c>
      <c r="U35" s="39">
        <f t="shared" si="10"/>
        <v>0</v>
      </c>
    </row>
    <row r="36" spans="1:21" hidden="1" x14ac:dyDescent="0.2">
      <c r="A36" s="7" t="s">
        <v>20</v>
      </c>
      <c r="B36" s="7" t="s">
        <v>319</v>
      </c>
      <c r="C36" s="24" t="s">
        <v>466</v>
      </c>
      <c r="D36" s="106">
        <v>1</v>
      </c>
      <c r="E36" s="106">
        <v>1</v>
      </c>
      <c r="F36" s="106">
        <v>1</v>
      </c>
      <c r="G36" s="106">
        <v>1</v>
      </c>
      <c r="H36" s="106">
        <v>1</v>
      </c>
      <c r="I36" s="106">
        <v>1</v>
      </c>
      <c r="J36" s="106">
        <v>1</v>
      </c>
      <c r="K36" s="106">
        <v>1</v>
      </c>
      <c r="L36" s="106">
        <v>1</v>
      </c>
      <c r="M36" s="106">
        <v>1</v>
      </c>
      <c r="N36" s="106">
        <v>1</v>
      </c>
      <c r="O36" s="106">
        <v>1</v>
      </c>
      <c r="P36" s="67">
        <f t="shared" si="12"/>
        <v>1</v>
      </c>
      <c r="Q36" s="38">
        <v>9.0859455261723223E-5</v>
      </c>
      <c r="R36" s="39">
        <v>0</v>
      </c>
      <c r="S36" s="39">
        <f t="shared" si="8"/>
        <v>9.0859455261723223E-5</v>
      </c>
      <c r="T36" s="39">
        <f t="shared" si="9"/>
        <v>9.0859455261723223E-5</v>
      </c>
      <c r="U36" s="39">
        <f t="shared" si="10"/>
        <v>0</v>
      </c>
    </row>
    <row r="37" spans="1:21" hidden="1" x14ac:dyDescent="0.2">
      <c r="A37" s="7" t="s">
        <v>21</v>
      </c>
      <c r="B37" s="7" t="s">
        <v>320</v>
      </c>
      <c r="C37" s="24" t="s">
        <v>467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1</v>
      </c>
      <c r="M37" s="101">
        <v>1</v>
      </c>
      <c r="N37" s="101">
        <v>1</v>
      </c>
      <c r="O37" s="101">
        <v>1</v>
      </c>
      <c r="P37" s="67">
        <f t="shared" si="12"/>
        <v>1</v>
      </c>
      <c r="Q37" s="38">
        <v>1.6306485382142333E-3</v>
      </c>
      <c r="R37" s="39">
        <v>1.6306485382142333E-3</v>
      </c>
      <c r="S37" s="39">
        <f t="shared" si="8"/>
        <v>0</v>
      </c>
      <c r="T37" s="39">
        <f t="shared" si="9"/>
        <v>1.6306485382142333E-3</v>
      </c>
      <c r="U37" s="39">
        <f t="shared" si="10"/>
        <v>0</v>
      </c>
    </row>
    <row r="38" spans="1:21" hidden="1" x14ac:dyDescent="0.2">
      <c r="A38" s="7" t="s">
        <v>22</v>
      </c>
      <c r="B38" s="7" t="s">
        <v>321</v>
      </c>
      <c r="C38" s="24" t="s">
        <v>468</v>
      </c>
      <c r="D38" s="101">
        <f>SUMPRODUCT($Q$28:$Q$37,D28:D37)/SUM($Q$28:$Q$37)</f>
        <v>1</v>
      </c>
      <c r="E38" s="101">
        <f t="shared" ref="E38:O38" si="13">SUMPRODUCT($Q$28:$Q$37,E28:E37)/SUM($Q$28:$Q$37)</f>
        <v>1</v>
      </c>
      <c r="F38" s="101">
        <f t="shared" si="13"/>
        <v>1</v>
      </c>
      <c r="G38" s="101">
        <f t="shared" si="13"/>
        <v>1</v>
      </c>
      <c r="H38" s="101">
        <f t="shared" si="13"/>
        <v>1</v>
      </c>
      <c r="I38" s="101">
        <f t="shared" si="13"/>
        <v>1</v>
      </c>
      <c r="J38" s="101">
        <f t="shared" si="13"/>
        <v>1</v>
      </c>
      <c r="K38" s="101">
        <f t="shared" si="13"/>
        <v>1</v>
      </c>
      <c r="L38" s="101">
        <f t="shared" si="13"/>
        <v>1</v>
      </c>
      <c r="M38" s="101">
        <f t="shared" si="13"/>
        <v>1</v>
      </c>
      <c r="N38" s="101">
        <f t="shared" si="13"/>
        <v>1</v>
      </c>
      <c r="O38" s="101">
        <f t="shared" si="13"/>
        <v>1</v>
      </c>
      <c r="P38" s="67">
        <f t="shared" si="12"/>
        <v>1</v>
      </c>
      <c r="Q38" s="38">
        <v>2.1607212054268077E-2</v>
      </c>
      <c r="R38" s="39">
        <v>2.103962118908977E-2</v>
      </c>
      <c r="S38" s="39">
        <f t="shared" si="8"/>
        <v>5.6759086517830723E-4</v>
      </c>
      <c r="T38" s="39">
        <f t="shared" si="9"/>
        <v>2.1607212054268077E-2</v>
      </c>
      <c r="U38" s="39">
        <f t="shared" si="10"/>
        <v>0</v>
      </c>
    </row>
    <row r="39" spans="1:21" hidden="1" x14ac:dyDescent="0.2">
      <c r="A39" s="6" t="s">
        <v>23</v>
      </c>
      <c r="B39" s="6"/>
      <c r="C39" s="23" t="s">
        <v>469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66"/>
      <c r="Q39" s="36">
        <v>1.0658766051602143E-2</v>
      </c>
      <c r="R39" s="37">
        <v>6.7226190074953585E-3</v>
      </c>
      <c r="S39" s="37">
        <f>SUBTOTAL(9,S40:S43)</f>
        <v>3.9361470441067843E-3</v>
      </c>
      <c r="T39" s="37">
        <f>SUBTOTAL(9,T40:T43)</f>
        <v>1.0658766051602143E-2</v>
      </c>
      <c r="U39" s="37">
        <f>SUBTOTAL(9,U40:U43)</f>
        <v>0</v>
      </c>
    </row>
    <row r="40" spans="1:21" hidden="1" x14ac:dyDescent="0.2">
      <c r="A40" s="7" t="s">
        <v>24</v>
      </c>
      <c r="B40" s="7" t="s">
        <v>322</v>
      </c>
      <c r="C40" s="24" t="s">
        <v>470</v>
      </c>
      <c r="D40" s="101">
        <v>1</v>
      </c>
      <c r="E40" s="101">
        <v>1</v>
      </c>
      <c r="F40" s="101">
        <v>1</v>
      </c>
      <c r="G40" s="101">
        <v>1</v>
      </c>
      <c r="H40" s="101">
        <v>1</v>
      </c>
      <c r="I40" s="101">
        <v>1</v>
      </c>
      <c r="J40" s="101">
        <v>1</v>
      </c>
      <c r="K40" s="101">
        <v>1</v>
      </c>
      <c r="L40" s="101">
        <v>1</v>
      </c>
      <c r="M40" s="101">
        <v>1</v>
      </c>
      <c r="N40" s="101">
        <v>1</v>
      </c>
      <c r="O40" s="101">
        <v>1</v>
      </c>
      <c r="P40" s="67">
        <f t="shared" ref="P40:P56" si="14">SUM(D40:O40)/12</f>
        <v>1</v>
      </c>
      <c r="Q40" s="38">
        <v>1.1700847472403293E-3</v>
      </c>
      <c r="R40" s="39">
        <v>1.1700847472403293E-3</v>
      </c>
      <c r="S40" s="39">
        <f t="shared" ref="S40:S43" si="15">T40-R40</f>
        <v>0</v>
      </c>
      <c r="T40" s="39">
        <f t="shared" ref="T40:T43" si="16">Q40*P40</f>
        <v>1.1700847472403293E-3</v>
      </c>
      <c r="U40" s="39">
        <f>Q40-T40</f>
        <v>0</v>
      </c>
    </row>
    <row r="41" spans="1:21" hidden="1" x14ac:dyDescent="0.2">
      <c r="A41" s="7" t="s">
        <v>25</v>
      </c>
      <c r="B41" s="7" t="s">
        <v>323</v>
      </c>
      <c r="C41" s="24" t="s">
        <v>471</v>
      </c>
      <c r="D41" s="101">
        <v>1</v>
      </c>
      <c r="E41" s="101">
        <v>1</v>
      </c>
      <c r="F41" s="101">
        <v>1</v>
      </c>
      <c r="G41" s="101">
        <v>1</v>
      </c>
      <c r="H41" s="101">
        <v>1</v>
      </c>
      <c r="I41" s="101">
        <v>1</v>
      </c>
      <c r="J41" s="101">
        <v>1</v>
      </c>
      <c r="K41" s="101">
        <v>1</v>
      </c>
      <c r="L41" s="101">
        <v>1</v>
      </c>
      <c r="M41" s="101">
        <v>1</v>
      </c>
      <c r="N41" s="101">
        <v>1</v>
      </c>
      <c r="O41" s="101">
        <v>1</v>
      </c>
      <c r="P41" s="67">
        <f t="shared" si="14"/>
        <v>1</v>
      </c>
      <c r="Q41" s="38">
        <v>5.3678001384080505E-3</v>
      </c>
      <c r="R41" s="39">
        <v>5.3678001384080505E-3</v>
      </c>
      <c r="S41" s="39">
        <f t="shared" si="15"/>
        <v>0</v>
      </c>
      <c r="T41" s="39">
        <f t="shared" si="16"/>
        <v>5.3678001384080505E-3</v>
      </c>
      <c r="U41" s="39">
        <f>Q41-T41</f>
        <v>0</v>
      </c>
    </row>
    <row r="42" spans="1:21" hidden="1" x14ac:dyDescent="0.2">
      <c r="A42" s="7" t="s">
        <v>26</v>
      </c>
      <c r="B42" s="7" t="s">
        <v>324</v>
      </c>
      <c r="C42" s="24" t="s">
        <v>472</v>
      </c>
      <c r="D42" s="106">
        <v>1</v>
      </c>
      <c r="E42" s="106">
        <v>1</v>
      </c>
      <c r="F42" s="106">
        <v>1</v>
      </c>
      <c r="G42" s="106">
        <v>1</v>
      </c>
      <c r="H42" s="106">
        <v>1</v>
      </c>
      <c r="I42" s="106">
        <v>1</v>
      </c>
      <c r="J42" s="106">
        <v>1</v>
      </c>
      <c r="K42" s="106">
        <v>1</v>
      </c>
      <c r="L42" s="106">
        <v>1</v>
      </c>
      <c r="M42" s="106">
        <v>1</v>
      </c>
      <c r="N42" s="106">
        <v>1</v>
      </c>
      <c r="O42" s="106">
        <v>1</v>
      </c>
      <c r="P42" s="67">
        <f t="shared" si="14"/>
        <v>1</v>
      </c>
      <c r="Q42" s="38">
        <v>3.8279837424466836E-3</v>
      </c>
      <c r="R42" s="39">
        <v>0</v>
      </c>
      <c r="S42" s="39">
        <f t="shared" si="15"/>
        <v>3.8279837424466836E-3</v>
      </c>
      <c r="T42" s="39">
        <f t="shared" si="16"/>
        <v>3.8279837424466836E-3</v>
      </c>
      <c r="U42" s="39">
        <f>Q42-T42</f>
        <v>0</v>
      </c>
    </row>
    <row r="43" spans="1:21" hidden="1" x14ac:dyDescent="0.2">
      <c r="A43" s="7" t="s">
        <v>27</v>
      </c>
      <c r="B43" s="7" t="s">
        <v>325</v>
      </c>
      <c r="C43" s="24" t="s">
        <v>473</v>
      </c>
      <c r="D43" s="101">
        <f>SUMPRODUCT($Q$40:$Q$42,D40:D42)/SUM($Q$40:$Q$42)</f>
        <v>1</v>
      </c>
      <c r="E43" s="101">
        <f t="shared" ref="E43:O43" si="17">SUMPRODUCT($Q$40:$Q$42,E40:E42)/SUM($Q$40:$Q$42)</f>
        <v>1</v>
      </c>
      <c r="F43" s="101">
        <f t="shared" si="17"/>
        <v>1</v>
      </c>
      <c r="G43" s="101">
        <f t="shared" si="17"/>
        <v>1</v>
      </c>
      <c r="H43" s="101">
        <f t="shared" si="17"/>
        <v>1</v>
      </c>
      <c r="I43" s="101">
        <f t="shared" si="17"/>
        <v>1</v>
      </c>
      <c r="J43" s="101">
        <f t="shared" si="17"/>
        <v>1</v>
      </c>
      <c r="K43" s="101">
        <f t="shared" si="17"/>
        <v>1</v>
      </c>
      <c r="L43" s="101">
        <f t="shared" si="17"/>
        <v>1</v>
      </c>
      <c r="M43" s="101">
        <f t="shared" si="17"/>
        <v>1</v>
      </c>
      <c r="N43" s="101">
        <f t="shared" si="17"/>
        <v>1</v>
      </c>
      <c r="O43" s="101">
        <f t="shared" si="17"/>
        <v>1</v>
      </c>
      <c r="P43" s="67">
        <f t="shared" si="14"/>
        <v>1</v>
      </c>
      <c r="Q43" s="38">
        <v>2.9289742350707931E-4</v>
      </c>
      <c r="R43" s="39">
        <v>1.8473412184697864E-4</v>
      </c>
      <c r="S43" s="39">
        <f t="shared" si="15"/>
        <v>1.0816330166010067E-4</v>
      </c>
      <c r="T43" s="39">
        <f t="shared" si="16"/>
        <v>2.9289742350707931E-4</v>
      </c>
      <c r="U43" s="39">
        <f>Q43-T43</f>
        <v>0</v>
      </c>
    </row>
    <row r="44" spans="1:21" hidden="1" x14ac:dyDescent="0.2">
      <c r="A44" s="6" t="s">
        <v>28</v>
      </c>
      <c r="B44" s="6"/>
      <c r="C44" s="23" t="s">
        <v>474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66"/>
      <c r="Q44" s="36">
        <v>4.7404858761976393E-2</v>
      </c>
      <c r="R44" s="37">
        <v>4.7404858761976393E-2</v>
      </c>
      <c r="S44" s="37">
        <f>SUBTOTAL(9,S45:S48)</f>
        <v>0</v>
      </c>
      <c r="T44" s="37">
        <f>SUBTOTAL(9,T45:T48)</f>
        <v>4.7404858761976393E-2</v>
      </c>
      <c r="U44" s="37">
        <f>SUBTOTAL(9,U45:U48)</f>
        <v>0</v>
      </c>
    </row>
    <row r="45" spans="1:21" hidden="1" x14ac:dyDescent="0.2">
      <c r="A45" s="7" t="s">
        <v>29</v>
      </c>
      <c r="B45" s="7" t="s">
        <v>326</v>
      </c>
      <c r="C45" s="24" t="s">
        <v>475</v>
      </c>
      <c r="D45" s="101">
        <v>1</v>
      </c>
      <c r="E45" s="101">
        <v>1</v>
      </c>
      <c r="F45" s="101">
        <v>1</v>
      </c>
      <c r="G45" s="101">
        <v>1</v>
      </c>
      <c r="H45" s="101">
        <v>1</v>
      </c>
      <c r="I45" s="101">
        <v>1</v>
      </c>
      <c r="J45" s="101">
        <v>1</v>
      </c>
      <c r="K45" s="101">
        <v>1</v>
      </c>
      <c r="L45" s="101">
        <v>1</v>
      </c>
      <c r="M45" s="101">
        <v>1</v>
      </c>
      <c r="N45" s="101">
        <v>1</v>
      </c>
      <c r="O45" s="101">
        <v>1</v>
      </c>
      <c r="P45" s="67">
        <f t="shared" si="14"/>
        <v>1</v>
      </c>
      <c r="Q45" s="38">
        <v>8.620339753763525E-3</v>
      </c>
      <c r="R45" s="39">
        <v>8.620339753763525E-3</v>
      </c>
      <c r="S45" s="39">
        <f t="shared" ref="S45:S48" si="18">T45-R45</f>
        <v>0</v>
      </c>
      <c r="T45" s="39">
        <f t="shared" ref="T45:T48" si="19">Q45*P45</f>
        <v>8.620339753763525E-3</v>
      </c>
      <c r="U45" s="39">
        <f>Q45-T45</f>
        <v>0</v>
      </c>
    </row>
    <row r="46" spans="1:21" hidden="1" x14ac:dyDescent="0.2">
      <c r="A46" s="7" t="s">
        <v>30</v>
      </c>
      <c r="B46" s="7" t="s">
        <v>327</v>
      </c>
      <c r="C46" s="24" t="s">
        <v>476</v>
      </c>
      <c r="D46" s="101">
        <v>1</v>
      </c>
      <c r="E46" s="101">
        <v>1</v>
      </c>
      <c r="F46" s="101">
        <v>1</v>
      </c>
      <c r="G46" s="101">
        <v>1</v>
      </c>
      <c r="H46" s="101">
        <v>1</v>
      </c>
      <c r="I46" s="101">
        <v>1</v>
      </c>
      <c r="J46" s="101">
        <v>1</v>
      </c>
      <c r="K46" s="101">
        <v>1</v>
      </c>
      <c r="L46" s="101">
        <v>1</v>
      </c>
      <c r="M46" s="101">
        <v>1</v>
      </c>
      <c r="N46" s="101">
        <v>1</v>
      </c>
      <c r="O46" s="101">
        <v>1</v>
      </c>
      <c r="P46" s="67">
        <f t="shared" si="14"/>
        <v>1</v>
      </c>
      <c r="Q46" s="38">
        <v>6.4226822560265687E-3</v>
      </c>
      <c r="R46" s="39">
        <v>6.4226822560265687E-3</v>
      </c>
      <c r="S46" s="39">
        <f t="shared" si="18"/>
        <v>0</v>
      </c>
      <c r="T46" s="39">
        <f t="shared" si="19"/>
        <v>6.4226822560265687E-3</v>
      </c>
      <c r="U46" s="39">
        <f>Q46-T46</f>
        <v>0</v>
      </c>
    </row>
    <row r="47" spans="1:21" ht="21" hidden="1" x14ac:dyDescent="0.2">
      <c r="A47" s="7" t="s">
        <v>31</v>
      </c>
      <c r="B47" s="7" t="s">
        <v>328</v>
      </c>
      <c r="C47" s="24" t="s">
        <v>477</v>
      </c>
      <c r="D47" s="101">
        <v>1</v>
      </c>
      <c r="E47" s="101">
        <v>1</v>
      </c>
      <c r="F47" s="101">
        <v>1</v>
      </c>
      <c r="G47" s="101">
        <v>1</v>
      </c>
      <c r="H47" s="101">
        <v>1</v>
      </c>
      <c r="I47" s="101">
        <v>1</v>
      </c>
      <c r="J47" s="101">
        <v>1</v>
      </c>
      <c r="K47" s="101">
        <v>1</v>
      </c>
      <c r="L47" s="101">
        <v>1</v>
      </c>
      <c r="M47" s="101">
        <v>1</v>
      </c>
      <c r="N47" s="101">
        <v>1</v>
      </c>
      <c r="O47" s="101">
        <v>1</v>
      </c>
      <c r="P47" s="67">
        <f t="shared" si="14"/>
        <v>1</v>
      </c>
      <c r="Q47" s="38">
        <v>1.4652185599125711E-2</v>
      </c>
      <c r="R47" s="39">
        <v>1.4652185599125711E-2</v>
      </c>
      <c r="S47" s="39">
        <f t="shared" si="18"/>
        <v>0</v>
      </c>
      <c r="T47" s="39">
        <f t="shared" si="19"/>
        <v>1.4652185599125711E-2</v>
      </c>
      <c r="U47" s="39">
        <f>Q47-T47</f>
        <v>0</v>
      </c>
    </row>
    <row r="48" spans="1:21" hidden="1" x14ac:dyDescent="0.2">
      <c r="A48" s="7" t="s">
        <v>32</v>
      </c>
      <c r="B48" s="7" t="s">
        <v>329</v>
      </c>
      <c r="C48" s="24" t="s">
        <v>478</v>
      </c>
      <c r="D48" s="101">
        <v>1</v>
      </c>
      <c r="E48" s="101">
        <v>1</v>
      </c>
      <c r="F48" s="101">
        <v>1</v>
      </c>
      <c r="G48" s="101">
        <v>1</v>
      </c>
      <c r="H48" s="101">
        <v>1</v>
      </c>
      <c r="I48" s="101">
        <v>1</v>
      </c>
      <c r="J48" s="101">
        <v>1</v>
      </c>
      <c r="K48" s="101">
        <v>1</v>
      </c>
      <c r="L48" s="101">
        <v>1</v>
      </c>
      <c r="M48" s="101">
        <v>1</v>
      </c>
      <c r="N48" s="101">
        <v>1</v>
      </c>
      <c r="O48" s="101">
        <v>1</v>
      </c>
      <c r="P48" s="67">
        <f t="shared" si="14"/>
        <v>1</v>
      </c>
      <c r="Q48" s="38">
        <v>1.7709651153060585E-2</v>
      </c>
      <c r="R48" s="39">
        <v>1.7709651153060585E-2</v>
      </c>
      <c r="S48" s="39">
        <f t="shared" si="18"/>
        <v>0</v>
      </c>
      <c r="T48" s="39">
        <f t="shared" si="19"/>
        <v>1.7709651153060585E-2</v>
      </c>
      <c r="U48" s="39">
        <f>Q48-T48</f>
        <v>0</v>
      </c>
    </row>
    <row r="49" spans="1:21" hidden="1" x14ac:dyDescent="0.2">
      <c r="A49" s="6" t="s">
        <v>33</v>
      </c>
      <c r="B49" s="6"/>
      <c r="C49" s="23" t="s">
        <v>479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66"/>
      <c r="Q49" s="36">
        <v>1.1709824347980765E-3</v>
      </c>
      <c r="R49" s="37">
        <v>0</v>
      </c>
      <c r="S49" s="37">
        <f>SUBTOTAL(9,S50:S51)</f>
        <v>0</v>
      </c>
      <c r="T49" s="37">
        <f>SUBTOTAL(9,T50:T51)</f>
        <v>0</v>
      </c>
      <c r="U49" s="37">
        <f>SUBTOTAL(9,U50:U51)</f>
        <v>1.1709824347980765E-3</v>
      </c>
    </row>
    <row r="50" spans="1:21" hidden="1" x14ac:dyDescent="0.2">
      <c r="A50" s="7" t="s">
        <v>34</v>
      </c>
      <c r="B50" s="7" t="s">
        <v>330</v>
      </c>
      <c r="C50" s="24" t="s">
        <v>480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7">
        <f t="shared" si="14"/>
        <v>0</v>
      </c>
      <c r="Q50" s="38">
        <v>1.0374573284017601E-3</v>
      </c>
      <c r="R50" s="39">
        <v>0</v>
      </c>
      <c r="S50" s="39">
        <f t="shared" ref="S50:S51" si="20">T50-R50</f>
        <v>0</v>
      </c>
      <c r="T50" s="39">
        <f t="shared" ref="T50:T51" si="21">Q50*P50</f>
        <v>0</v>
      </c>
      <c r="U50" s="39">
        <f>Q50-T50</f>
        <v>1.0374573284017601E-3</v>
      </c>
    </row>
    <row r="51" spans="1:21" hidden="1" x14ac:dyDescent="0.2">
      <c r="A51" s="7" t="s">
        <v>35</v>
      </c>
      <c r="B51" s="7" t="s">
        <v>331</v>
      </c>
      <c r="C51" s="24" t="s">
        <v>481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7">
        <f t="shared" si="14"/>
        <v>0</v>
      </c>
      <c r="Q51" s="38">
        <v>1.3352510639631643E-4</v>
      </c>
      <c r="R51" s="39">
        <v>0</v>
      </c>
      <c r="S51" s="39">
        <f t="shared" si="20"/>
        <v>0</v>
      </c>
      <c r="T51" s="39">
        <f t="shared" si="21"/>
        <v>0</v>
      </c>
      <c r="U51" s="39">
        <f>Q51-T51</f>
        <v>1.3352510639631643E-4</v>
      </c>
    </row>
    <row r="52" spans="1:21" hidden="1" x14ac:dyDescent="0.2">
      <c r="A52" s="6" t="s">
        <v>36</v>
      </c>
      <c r="B52" s="6"/>
      <c r="C52" s="23" t="s">
        <v>482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66"/>
      <c r="Q52" s="36">
        <v>6.5185500066789295E-4</v>
      </c>
      <c r="R52" s="37">
        <v>6.5185500066789295E-4</v>
      </c>
      <c r="S52" s="37">
        <f>SUBTOTAL(9,S53)</f>
        <v>0</v>
      </c>
      <c r="T52" s="37">
        <f>SUBTOTAL(9,T53)</f>
        <v>6.5185500066789295E-4</v>
      </c>
      <c r="U52" s="37">
        <f>SUBTOTAL(9,U53)</f>
        <v>0</v>
      </c>
    </row>
    <row r="53" spans="1:21" hidden="1" x14ac:dyDescent="0.2">
      <c r="A53" s="7" t="s">
        <v>37</v>
      </c>
      <c r="B53" s="7" t="s">
        <v>332</v>
      </c>
      <c r="C53" s="24" t="s">
        <v>483</v>
      </c>
      <c r="D53" s="101">
        <v>1</v>
      </c>
      <c r="E53" s="101">
        <v>1</v>
      </c>
      <c r="F53" s="101">
        <v>1</v>
      </c>
      <c r="G53" s="101">
        <v>1</v>
      </c>
      <c r="H53" s="101">
        <v>1</v>
      </c>
      <c r="I53" s="101">
        <v>1</v>
      </c>
      <c r="J53" s="101">
        <v>1</v>
      </c>
      <c r="K53" s="101">
        <v>1</v>
      </c>
      <c r="L53" s="101">
        <v>1</v>
      </c>
      <c r="M53" s="101">
        <v>1</v>
      </c>
      <c r="N53" s="101">
        <v>1</v>
      </c>
      <c r="O53" s="101">
        <v>1</v>
      </c>
      <c r="P53" s="67">
        <f t="shared" si="14"/>
        <v>1</v>
      </c>
      <c r="Q53" s="38">
        <v>6.5185500066789295E-4</v>
      </c>
      <c r="R53" s="39">
        <v>6.5185500066789295E-4</v>
      </c>
      <c r="S53" s="39">
        <f t="shared" ref="S53" si="22">T53-R53</f>
        <v>0</v>
      </c>
      <c r="T53" s="39">
        <f t="shared" ref="T53" si="23">Q53*P53</f>
        <v>6.5185500066789295E-4</v>
      </c>
      <c r="U53" s="39">
        <f>Q53-T53</f>
        <v>0</v>
      </c>
    </row>
    <row r="54" spans="1:21" hidden="1" x14ac:dyDescent="0.2">
      <c r="A54" s="6" t="s">
        <v>38</v>
      </c>
      <c r="B54" s="6"/>
      <c r="C54" s="23" t="s">
        <v>484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66"/>
      <c r="Q54" s="36">
        <v>1.9538247081227113E-2</v>
      </c>
      <c r="R54" s="37">
        <v>1.5690479616032108E-2</v>
      </c>
      <c r="S54" s="37">
        <f>SUBTOTAL(9,S55:S56)</f>
        <v>0</v>
      </c>
      <c r="T54" s="37">
        <f>SUBTOTAL(9,T55:T56)</f>
        <v>1.5690479616032108E-2</v>
      </c>
      <c r="U54" s="37">
        <f>SUBTOTAL(9,U55:U56)</f>
        <v>3.8477674651950068E-3</v>
      </c>
    </row>
    <row r="55" spans="1:21" hidden="1" x14ac:dyDescent="0.2">
      <c r="A55" s="7" t="s">
        <v>39</v>
      </c>
      <c r="B55" s="7" t="s">
        <v>319</v>
      </c>
      <c r="C55" s="24" t="s">
        <v>485</v>
      </c>
      <c r="D55" s="101">
        <v>0.99129525510674343</v>
      </c>
      <c r="E55" s="101">
        <v>0.99129525510674343</v>
      </c>
      <c r="F55" s="101">
        <v>0.99129525510674343</v>
      </c>
      <c r="G55" s="101">
        <v>0.99129525510674343</v>
      </c>
      <c r="H55" s="101">
        <v>0.99129525510674343</v>
      </c>
      <c r="I55" s="101">
        <v>0.99129525510674343</v>
      </c>
      <c r="J55" s="101">
        <v>0.99129525510674343</v>
      </c>
      <c r="K55" s="101">
        <v>0.99129525510674343</v>
      </c>
      <c r="L55" s="101">
        <v>0.99129525510674343</v>
      </c>
      <c r="M55" s="101">
        <v>0.99129525510674343</v>
      </c>
      <c r="N55" s="101">
        <v>0.99129525510674343</v>
      </c>
      <c r="O55" s="101">
        <v>0.99129525510674343</v>
      </c>
      <c r="P55" s="67">
        <f t="shared" si="14"/>
        <v>0.99129525510674366</v>
      </c>
      <c r="Q55" s="38">
        <v>4.2967869577589376E-3</v>
      </c>
      <c r="R55" s="39">
        <v>4.2593845234309754E-3</v>
      </c>
      <c r="S55" s="39">
        <f t="shared" ref="S55:S56" si="24">T55-R55</f>
        <v>0</v>
      </c>
      <c r="T55" s="39">
        <f t="shared" ref="T55:T56" si="25">Q55*P55</f>
        <v>4.2593845234309754E-3</v>
      </c>
      <c r="U55" s="39">
        <f>Q55-T55</f>
        <v>3.7402434327962232E-5</v>
      </c>
    </row>
    <row r="56" spans="1:21" hidden="1" x14ac:dyDescent="0.2">
      <c r="A56" s="7" t="s">
        <v>40</v>
      </c>
      <c r="B56" s="7" t="s">
        <v>333</v>
      </c>
      <c r="C56" s="24" t="s">
        <v>486</v>
      </c>
      <c r="D56" s="101">
        <f t="shared" ref="D56:O56" si="26">12/16</f>
        <v>0.75</v>
      </c>
      <c r="E56" s="101">
        <f t="shared" si="26"/>
        <v>0.75</v>
      </c>
      <c r="F56" s="101">
        <f t="shared" si="26"/>
        <v>0.75</v>
      </c>
      <c r="G56" s="101">
        <f t="shared" si="26"/>
        <v>0.75</v>
      </c>
      <c r="H56" s="101">
        <f t="shared" si="26"/>
        <v>0.75</v>
      </c>
      <c r="I56" s="101">
        <f t="shared" si="26"/>
        <v>0.75</v>
      </c>
      <c r="J56" s="101">
        <f t="shared" si="26"/>
        <v>0.75</v>
      </c>
      <c r="K56" s="101">
        <f t="shared" si="26"/>
        <v>0.75</v>
      </c>
      <c r="L56" s="101">
        <f t="shared" si="26"/>
        <v>0.75</v>
      </c>
      <c r="M56" s="101">
        <f t="shared" si="26"/>
        <v>0.75</v>
      </c>
      <c r="N56" s="101">
        <f t="shared" si="26"/>
        <v>0.75</v>
      </c>
      <c r="O56" s="101">
        <f t="shared" si="26"/>
        <v>0.75</v>
      </c>
      <c r="P56" s="67">
        <f t="shared" si="14"/>
        <v>0.75</v>
      </c>
      <c r="Q56" s="38">
        <v>1.5241460123468177E-2</v>
      </c>
      <c r="R56" s="39">
        <v>1.1431095092601132E-2</v>
      </c>
      <c r="S56" s="39">
        <f t="shared" si="24"/>
        <v>0</v>
      </c>
      <c r="T56" s="39">
        <f t="shared" si="25"/>
        <v>1.1431095092601132E-2</v>
      </c>
      <c r="U56" s="39">
        <f>Q56-T56</f>
        <v>3.8103650308670446E-3</v>
      </c>
    </row>
    <row r="57" spans="1:21" ht="18.95" customHeight="1" x14ac:dyDescent="0.2">
      <c r="A57" s="5" t="s">
        <v>41</v>
      </c>
      <c r="B57" s="5"/>
      <c r="C57" s="22" t="s">
        <v>487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65"/>
      <c r="Q57" s="34">
        <v>4.6713766803219009E-3</v>
      </c>
      <c r="R57" s="35">
        <v>4.6713766803219009E-3</v>
      </c>
      <c r="S57" s="35">
        <f>SUBTOTAL(9,S58:S60)</f>
        <v>0</v>
      </c>
      <c r="T57" s="35">
        <f>SUBTOTAL(9,T58:T60)</f>
        <v>4.6713766803219009E-3</v>
      </c>
      <c r="U57" s="35">
        <f>SUBTOTAL(9,U58:U60)</f>
        <v>0</v>
      </c>
    </row>
    <row r="58" spans="1:21" hidden="1" x14ac:dyDescent="0.2">
      <c r="A58" s="6" t="s">
        <v>42</v>
      </c>
      <c r="B58" s="6"/>
      <c r="C58" s="23" t="s">
        <v>488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66"/>
      <c r="Q58" s="36">
        <v>4.6713766803219009E-3</v>
      </c>
      <c r="R58" s="37">
        <v>4.6713766803219009E-3</v>
      </c>
      <c r="S58" s="37">
        <f>SUBTOTAL(9,S59:S60)</f>
        <v>0</v>
      </c>
      <c r="T58" s="37">
        <f>SUBTOTAL(9,T59:T60)</f>
        <v>4.6713766803219009E-3</v>
      </c>
      <c r="U58" s="37">
        <f>SUBTOTAL(9,U59:U60)</f>
        <v>0</v>
      </c>
    </row>
    <row r="59" spans="1:21" hidden="1" x14ac:dyDescent="0.2">
      <c r="A59" s="7" t="s">
        <v>43</v>
      </c>
      <c r="B59" s="7" t="s">
        <v>334</v>
      </c>
      <c r="C59" s="24" t="s">
        <v>489</v>
      </c>
      <c r="D59" s="101">
        <v>1</v>
      </c>
      <c r="E59" s="101">
        <v>1</v>
      </c>
      <c r="F59" s="101">
        <v>1</v>
      </c>
      <c r="G59" s="101">
        <v>1</v>
      </c>
      <c r="H59" s="101">
        <v>1</v>
      </c>
      <c r="I59" s="101">
        <v>1</v>
      </c>
      <c r="J59" s="101">
        <v>1</v>
      </c>
      <c r="K59" s="101">
        <v>1</v>
      </c>
      <c r="L59" s="101">
        <v>1</v>
      </c>
      <c r="M59" s="101">
        <v>1</v>
      </c>
      <c r="N59" s="101">
        <v>1</v>
      </c>
      <c r="O59" s="101">
        <v>1</v>
      </c>
      <c r="P59" s="67">
        <f>SUM(D59:O59)/12</f>
        <v>1</v>
      </c>
      <c r="Q59" s="38">
        <v>3.714918810984701E-3</v>
      </c>
      <c r="R59" s="39">
        <v>3.714918810984701E-3</v>
      </c>
      <c r="S59" s="39">
        <f t="shared" ref="S59:S60" si="27">T59-R59</f>
        <v>0</v>
      </c>
      <c r="T59" s="39">
        <f t="shared" ref="T59:T60" si="28">Q59*P59</f>
        <v>3.714918810984701E-3</v>
      </c>
      <c r="U59" s="39">
        <f>Q59-T59</f>
        <v>0</v>
      </c>
    </row>
    <row r="60" spans="1:21" hidden="1" x14ac:dyDescent="0.2">
      <c r="A60" s="7" t="s">
        <v>44</v>
      </c>
      <c r="B60" s="7" t="s">
        <v>334</v>
      </c>
      <c r="C60" s="24" t="s">
        <v>490</v>
      </c>
      <c r="D60" s="101">
        <v>1</v>
      </c>
      <c r="E60" s="101">
        <v>1</v>
      </c>
      <c r="F60" s="101">
        <v>1</v>
      </c>
      <c r="G60" s="101">
        <v>1</v>
      </c>
      <c r="H60" s="101">
        <v>1</v>
      </c>
      <c r="I60" s="101">
        <v>1</v>
      </c>
      <c r="J60" s="101">
        <v>1</v>
      </c>
      <c r="K60" s="101">
        <v>1</v>
      </c>
      <c r="L60" s="101">
        <v>1</v>
      </c>
      <c r="M60" s="101">
        <v>1</v>
      </c>
      <c r="N60" s="101">
        <v>1</v>
      </c>
      <c r="O60" s="101">
        <v>1</v>
      </c>
      <c r="P60" s="67">
        <f>SUM(D60:O60)/12</f>
        <v>1</v>
      </c>
      <c r="Q60" s="38">
        <v>9.5645786933719974E-4</v>
      </c>
      <c r="R60" s="39">
        <v>9.5645786933719974E-4</v>
      </c>
      <c r="S60" s="39">
        <f t="shared" si="27"/>
        <v>0</v>
      </c>
      <c r="T60" s="39">
        <f t="shared" si="28"/>
        <v>9.5645786933719974E-4</v>
      </c>
      <c r="U60" s="39">
        <f>Q60-T60</f>
        <v>0</v>
      </c>
    </row>
    <row r="61" spans="1:21" ht="18.95" customHeight="1" x14ac:dyDescent="0.2">
      <c r="A61" s="5" t="s">
        <v>45</v>
      </c>
      <c r="B61" s="5"/>
      <c r="C61" s="22" t="s">
        <v>491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65"/>
      <c r="Q61" s="34">
        <v>1.953091262791554E-2</v>
      </c>
      <c r="R61" s="35">
        <v>1.953091262791554E-2</v>
      </c>
      <c r="S61" s="35">
        <f>SUBTOTAL(9,S62:S65)</f>
        <v>0</v>
      </c>
      <c r="T61" s="35">
        <f>SUBTOTAL(9,T62:T65)</f>
        <v>1.953091262791554E-2</v>
      </c>
      <c r="U61" s="35">
        <f>SUBTOTAL(9,U62:U65)</f>
        <v>0</v>
      </c>
    </row>
    <row r="62" spans="1:21" hidden="1" x14ac:dyDescent="0.2">
      <c r="A62" s="6" t="s">
        <v>46</v>
      </c>
      <c r="B62" s="6"/>
      <c r="C62" s="23" t="s">
        <v>492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66"/>
      <c r="Q62" s="36">
        <v>1.953091262791554E-2</v>
      </c>
      <c r="R62" s="37">
        <v>1.953091262791554E-2</v>
      </c>
      <c r="S62" s="37">
        <f>SUBTOTAL(9,S63:S65)</f>
        <v>0</v>
      </c>
      <c r="T62" s="37">
        <f>SUBTOTAL(9,T63:T65)</f>
        <v>1.953091262791554E-2</v>
      </c>
      <c r="U62" s="37">
        <f>SUBTOTAL(9,U63:U65)</f>
        <v>0</v>
      </c>
    </row>
    <row r="63" spans="1:21" ht="21" hidden="1" x14ac:dyDescent="0.2">
      <c r="A63" s="7" t="s">
        <v>47</v>
      </c>
      <c r="B63" s="7" t="s">
        <v>335</v>
      </c>
      <c r="C63" s="24" t="s">
        <v>493</v>
      </c>
      <c r="D63" s="101">
        <v>1</v>
      </c>
      <c r="E63" s="101">
        <v>1</v>
      </c>
      <c r="F63" s="101">
        <v>1</v>
      </c>
      <c r="G63" s="101">
        <v>1</v>
      </c>
      <c r="H63" s="101">
        <v>1</v>
      </c>
      <c r="I63" s="101">
        <v>1</v>
      </c>
      <c r="J63" s="101">
        <v>1</v>
      </c>
      <c r="K63" s="101">
        <v>1</v>
      </c>
      <c r="L63" s="101">
        <v>1</v>
      </c>
      <c r="M63" s="101">
        <v>1</v>
      </c>
      <c r="N63" s="101">
        <v>1</v>
      </c>
      <c r="O63" s="101">
        <v>1</v>
      </c>
      <c r="P63" s="67">
        <f>SUM(D63:O63)/12</f>
        <v>1</v>
      </c>
      <c r="Q63" s="38">
        <v>1.3126138601362488E-2</v>
      </c>
      <c r="R63" s="39">
        <v>1.3126138601362488E-2</v>
      </c>
      <c r="S63" s="39">
        <f t="shared" ref="S63:S65" si="29">T63-R63</f>
        <v>0</v>
      </c>
      <c r="T63" s="39">
        <f t="shared" ref="T63:T65" si="30">Q63*P63</f>
        <v>1.3126138601362488E-2</v>
      </c>
      <c r="U63" s="39">
        <f>Q63-T63</f>
        <v>0</v>
      </c>
    </row>
    <row r="64" spans="1:21" hidden="1" x14ac:dyDescent="0.2">
      <c r="A64" s="7" t="s">
        <v>48</v>
      </c>
      <c r="B64" s="7" t="s">
        <v>336</v>
      </c>
      <c r="C64" s="24" t="s">
        <v>494</v>
      </c>
      <c r="D64" s="101">
        <v>1</v>
      </c>
      <c r="E64" s="101">
        <v>1</v>
      </c>
      <c r="F64" s="101">
        <v>1</v>
      </c>
      <c r="G64" s="101">
        <v>1</v>
      </c>
      <c r="H64" s="101">
        <v>1</v>
      </c>
      <c r="I64" s="101">
        <v>1</v>
      </c>
      <c r="J64" s="101">
        <v>1</v>
      </c>
      <c r="K64" s="101">
        <v>1</v>
      </c>
      <c r="L64" s="101">
        <v>1</v>
      </c>
      <c r="M64" s="101">
        <v>1</v>
      </c>
      <c r="N64" s="101">
        <v>1</v>
      </c>
      <c r="O64" s="101">
        <v>1</v>
      </c>
      <c r="P64" s="67">
        <f>SUM(D64:O64)/12</f>
        <v>1</v>
      </c>
      <c r="Q64" s="38">
        <v>3.7042448871236174E-3</v>
      </c>
      <c r="R64" s="39">
        <v>3.7042448871236174E-3</v>
      </c>
      <c r="S64" s="39">
        <f t="shared" si="29"/>
        <v>0</v>
      </c>
      <c r="T64" s="39">
        <f t="shared" si="30"/>
        <v>3.7042448871236174E-3</v>
      </c>
      <c r="U64" s="39">
        <f>Q64-T64</f>
        <v>0</v>
      </c>
    </row>
    <row r="65" spans="1:83" hidden="1" x14ac:dyDescent="0.2">
      <c r="A65" s="7" t="s">
        <v>49</v>
      </c>
      <c r="B65" s="7" t="s">
        <v>337</v>
      </c>
      <c r="C65" s="24" t="s">
        <v>495</v>
      </c>
      <c r="D65" s="101">
        <v>1</v>
      </c>
      <c r="E65" s="101">
        <v>1</v>
      </c>
      <c r="F65" s="101">
        <v>1</v>
      </c>
      <c r="G65" s="101">
        <v>1</v>
      </c>
      <c r="H65" s="101">
        <v>1</v>
      </c>
      <c r="I65" s="101">
        <v>1</v>
      </c>
      <c r="J65" s="101">
        <v>1</v>
      </c>
      <c r="K65" s="101">
        <v>1</v>
      </c>
      <c r="L65" s="101">
        <v>1</v>
      </c>
      <c r="M65" s="101">
        <v>1</v>
      </c>
      <c r="N65" s="101">
        <v>1</v>
      </c>
      <c r="O65" s="101">
        <v>1</v>
      </c>
      <c r="P65" s="67">
        <f>SUM(D65:O65)/12</f>
        <v>1</v>
      </c>
      <c r="Q65" s="38">
        <v>2.7005291394294343E-3</v>
      </c>
      <c r="R65" s="39">
        <v>2.7005291394294343E-3</v>
      </c>
      <c r="S65" s="39">
        <f t="shared" si="29"/>
        <v>0</v>
      </c>
      <c r="T65" s="39">
        <f t="shared" si="30"/>
        <v>2.7005291394294343E-3</v>
      </c>
      <c r="U65" s="39">
        <f>Q65-T65</f>
        <v>0</v>
      </c>
    </row>
    <row r="66" spans="1:83" ht="18.95" customHeight="1" x14ac:dyDescent="0.2">
      <c r="A66" s="5" t="s">
        <v>50</v>
      </c>
      <c r="B66" s="5"/>
      <c r="C66" s="22" t="s">
        <v>496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65"/>
      <c r="Q66" s="34">
        <v>6.4649587878283205E-2</v>
      </c>
      <c r="R66" s="35">
        <v>6.4005000869272008E-2</v>
      </c>
      <c r="S66" s="35">
        <f>SUBTOTAL(9,S67:S82)</f>
        <v>0</v>
      </c>
      <c r="T66" s="35">
        <f>SUBTOTAL(9,T67:T82)</f>
        <v>6.4005000869272008E-2</v>
      </c>
      <c r="U66" s="35">
        <f>SUBTOTAL(9,U67:U82)</f>
        <v>6.4458700901120298E-4</v>
      </c>
    </row>
    <row r="67" spans="1:83" hidden="1" x14ac:dyDescent="0.2">
      <c r="A67" s="6" t="s">
        <v>51</v>
      </c>
      <c r="B67" s="6"/>
      <c r="C67" s="23" t="s">
        <v>497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66"/>
      <c r="Q67" s="36">
        <v>2.9768421039589033E-2</v>
      </c>
      <c r="R67" s="37">
        <v>2.9768421039589033E-2</v>
      </c>
      <c r="S67" s="37">
        <f>SUBTOTAL(9,S68:S69)</f>
        <v>0</v>
      </c>
      <c r="T67" s="37">
        <f>SUBTOTAL(9,T68:T69)</f>
        <v>2.9768421039589033E-2</v>
      </c>
      <c r="U67" s="37">
        <f>SUBTOTAL(9,U68:U69)</f>
        <v>0</v>
      </c>
    </row>
    <row r="68" spans="1:83" hidden="1" x14ac:dyDescent="0.2">
      <c r="A68" s="7" t="s">
        <v>52</v>
      </c>
      <c r="B68" s="7" t="s">
        <v>338</v>
      </c>
      <c r="C68" s="24" t="s">
        <v>498</v>
      </c>
      <c r="D68" s="101">
        <v>1</v>
      </c>
      <c r="E68" s="101">
        <v>1</v>
      </c>
      <c r="F68" s="101">
        <v>1</v>
      </c>
      <c r="G68" s="101">
        <v>1</v>
      </c>
      <c r="H68" s="101">
        <v>1</v>
      </c>
      <c r="I68" s="101">
        <v>1</v>
      </c>
      <c r="J68" s="101">
        <v>1</v>
      </c>
      <c r="K68" s="101">
        <v>1</v>
      </c>
      <c r="L68" s="101">
        <v>1</v>
      </c>
      <c r="M68" s="101">
        <v>1</v>
      </c>
      <c r="N68" s="101">
        <v>1</v>
      </c>
      <c r="O68" s="101">
        <v>1</v>
      </c>
      <c r="P68" s="67">
        <f>SUM(D68:O68)/12</f>
        <v>1</v>
      </c>
      <c r="Q68" s="38">
        <v>2.8289779410430618E-2</v>
      </c>
      <c r="R68" s="39">
        <v>2.8289779410430618E-2</v>
      </c>
      <c r="S68" s="39">
        <f t="shared" ref="S68:S69" si="31">T68-R68</f>
        <v>0</v>
      </c>
      <c r="T68" s="39">
        <f t="shared" ref="T68:T69" si="32">Q68*P68</f>
        <v>2.8289779410430618E-2</v>
      </c>
      <c r="U68" s="39">
        <f>Q68-T68</f>
        <v>0</v>
      </c>
    </row>
    <row r="69" spans="1:83" hidden="1" x14ac:dyDescent="0.2">
      <c r="A69" s="7" t="s">
        <v>53</v>
      </c>
      <c r="B69" s="7" t="s">
        <v>339</v>
      </c>
      <c r="C69" s="24" t="s">
        <v>499</v>
      </c>
      <c r="D69" s="101">
        <v>1</v>
      </c>
      <c r="E69" s="101">
        <v>1</v>
      </c>
      <c r="F69" s="101">
        <v>1</v>
      </c>
      <c r="G69" s="101">
        <v>1</v>
      </c>
      <c r="H69" s="101">
        <v>1</v>
      </c>
      <c r="I69" s="101">
        <v>1</v>
      </c>
      <c r="J69" s="101">
        <v>1</v>
      </c>
      <c r="K69" s="101">
        <v>1</v>
      </c>
      <c r="L69" s="101">
        <v>1</v>
      </c>
      <c r="M69" s="101">
        <v>1</v>
      </c>
      <c r="N69" s="101">
        <v>1</v>
      </c>
      <c r="O69" s="101">
        <v>1</v>
      </c>
      <c r="P69" s="67">
        <f>SUM(D69:O69)/12</f>
        <v>1</v>
      </c>
      <c r="Q69" s="38">
        <v>1.4786416291584152E-3</v>
      </c>
      <c r="R69" s="39">
        <v>1.4786416291584152E-3</v>
      </c>
      <c r="S69" s="39">
        <f t="shared" si="31"/>
        <v>0</v>
      </c>
      <c r="T69" s="39">
        <f t="shared" si="32"/>
        <v>1.4786416291584152E-3</v>
      </c>
      <c r="U69" s="39">
        <f>Q69-T69</f>
        <v>0</v>
      </c>
    </row>
    <row r="70" spans="1:83" s="13" customFormat="1" hidden="1" x14ac:dyDescent="0.2">
      <c r="A70" s="11" t="s">
        <v>54</v>
      </c>
      <c r="B70" s="11"/>
      <c r="C70" s="25" t="s">
        <v>500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68"/>
      <c r="Q70" s="40">
        <v>8.3863127895455452E-3</v>
      </c>
      <c r="R70" s="41">
        <v>8.3863127895455452E-3</v>
      </c>
      <c r="S70" s="41">
        <f>SUBTOTAL(9,S71:S73)</f>
        <v>0</v>
      </c>
      <c r="T70" s="41">
        <f>SUBTOTAL(9,T71:T73)</f>
        <v>8.3863127895455452E-3</v>
      </c>
      <c r="U70" s="41">
        <f>SUBTOTAL(9,U71:U73)</f>
        <v>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3" hidden="1" x14ac:dyDescent="0.2">
      <c r="A71" s="7" t="s">
        <v>55</v>
      </c>
      <c r="B71" s="7" t="s">
        <v>340</v>
      </c>
      <c r="C71" s="24" t="s">
        <v>501</v>
      </c>
      <c r="D71" s="101">
        <v>1</v>
      </c>
      <c r="E71" s="101">
        <v>1</v>
      </c>
      <c r="F71" s="101">
        <v>1</v>
      </c>
      <c r="G71" s="101">
        <v>1</v>
      </c>
      <c r="H71" s="101">
        <v>1</v>
      </c>
      <c r="I71" s="101">
        <v>1</v>
      </c>
      <c r="J71" s="101">
        <v>1</v>
      </c>
      <c r="K71" s="101">
        <v>1</v>
      </c>
      <c r="L71" s="101">
        <v>1</v>
      </c>
      <c r="M71" s="101">
        <v>1</v>
      </c>
      <c r="N71" s="101">
        <v>1</v>
      </c>
      <c r="O71" s="101">
        <v>1</v>
      </c>
      <c r="P71" s="67">
        <f>SUM(D71:O71)/12</f>
        <v>1</v>
      </c>
      <c r="Q71" s="38">
        <v>2.6909149603119788E-3</v>
      </c>
      <c r="R71" s="39">
        <v>2.6909149603119788E-3</v>
      </c>
      <c r="S71" s="39">
        <f t="shared" ref="S71:S73" si="33">T71-R71</f>
        <v>0</v>
      </c>
      <c r="T71" s="39">
        <f t="shared" ref="T71:T73" si="34">Q71*P71</f>
        <v>2.6909149603119788E-3</v>
      </c>
      <c r="U71" s="39">
        <f>Q71-T71</f>
        <v>0</v>
      </c>
    </row>
    <row r="72" spans="1:83" hidden="1" x14ac:dyDescent="0.2">
      <c r="A72" s="7" t="s">
        <v>56</v>
      </c>
      <c r="B72" s="7" t="s">
        <v>341</v>
      </c>
      <c r="C72" s="24" t="s">
        <v>502</v>
      </c>
      <c r="D72" s="101">
        <v>1</v>
      </c>
      <c r="E72" s="101">
        <v>1</v>
      </c>
      <c r="F72" s="101">
        <v>1</v>
      </c>
      <c r="G72" s="101">
        <v>1</v>
      </c>
      <c r="H72" s="101">
        <v>1</v>
      </c>
      <c r="I72" s="101">
        <v>1</v>
      </c>
      <c r="J72" s="101">
        <v>1</v>
      </c>
      <c r="K72" s="101">
        <v>1</v>
      </c>
      <c r="L72" s="101">
        <v>1</v>
      </c>
      <c r="M72" s="101">
        <v>1</v>
      </c>
      <c r="N72" s="101">
        <v>1</v>
      </c>
      <c r="O72" s="101">
        <v>1</v>
      </c>
      <c r="P72" s="67">
        <f>SUM(D72:O72)/12</f>
        <v>1</v>
      </c>
      <c r="Q72" s="38">
        <v>5.347156966314378E-3</v>
      </c>
      <c r="R72" s="39">
        <v>5.347156966314378E-3</v>
      </c>
      <c r="S72" s="39">
        <f t="shared" si="33"/>
        <v>0</v>
      </c>
      <c r="T72" s="39">
        <f t="shared" si="34"/>
        <v>5.347156966314378E-3</v>
      </c>
      <c r="U72" s="39">
        <f>Q72-T72</f>
        <v>0</v>
      </c>
    </row>
    <row r="73" spans="1:83" hidden="1" x14ac:dyDescent="0.2">
      <c r="A73" s="7" t="s">
        <v>57</v>
      </c>
      <c r="B73" s="7" t="s">
        <v>342</v>
      </c>
      <c r="C73" s="24" t="s">
        <v>503</v>
      </c>
      <c r="D73" s="101">
        <v>1</v>
      </c>
      <c r="E73" s="101">
        <v>1</v>
      </c>
      <c r="F73" s="101">
        <v>1</v>
      </c>
      <c r="G73" s="101">
        <v>1</v>
      </c>
      <c r="H73" s="101">
        <v>1</v>
      </c>
      <c r="I73" s="101">
        <v>1</v>
      </c>
      <c r="J73" s="101">
        <v>1</v>
      </c>
      <c r="K73" s="101">
        <v>1</v>
      </c>
      <c r="L73" s="101">
        <v>1</v>
      </c>
      <c r="M73" s="101">
        <v>1</v>
      </c>
      <c r="N73" s="101">
        <v>1</v>
      </c>
      <c r="O73" s="101">
        <v>1</v>
      </c>
      <c r="P73" s="67">
        <f>SUM(D73:O73)/12</f>
        <v>1</v>
      </c>
      <c r="Q73" s="38">
        <v>3.4824086291918808E-4</v>
      </c>
      <c r="R73" s="39">
        <v>3.4824086291918808E-4</v>
      </c>
      <c r="S73" s="39">
        <f t="shared" si="33"/>
        <v>0</v>
      </c>
      <c r="T73" s="39">
        <f t="shared" si="34"/>
        <v>3.4824086291918808E-4</v>
      </c>
      <c r="U73" s="39">
        <f>Q73-T73</f>
        <v>0</v>
      </c>
    </row>
    <row r="74" spans="1:83" hidden="1" x14ac:dyDescent="0.2">
      <c r="A74" s="6" t="s">
        <v>58</v>
      </c>
      <c r="B74" s="6"/>
      <c r="C74" s="23" t="s">
        <v>504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66"/>
      <c r="Q74" s="36">
        <v>2.4233237678572637E-2</v>
      </c>
      <c r="R74" s="37">
        <v>2.3588650669561433E-2</v>
      </c>
      <c r="S74" s="37">
        <f>SUBTOTAL(9,S75:S76)</f>
        <v>0</v>
      </c>
      <c r="T74" s="37">
        <f>SUBTOTAL(9,T75:T76)</f>
        <v>2.3588650669561433E-2</v>
      </c>
      <c r="U74" s="37">
        <f>SUBTOTAL(9,U75:U76)</f>
        <v>6.4458700901120298E-4</v>
      </c>
    </row>
    <row r="75" spans="1:83" hidden="1" x14ac:dyDescent="0.2">
      <c r="A75" s="7" t="s">
        <v>59</v>
      </c>
      <c r="B75" s="7" t="s">
        <v>343</v>
      </c>
      <c r="C75" s="24" t="s">
        <v>505</v>
      </c>
      <c r="D75" s="101">
        <v>1</v>
      </c>
      <c r="E75" s="101">
        <v>1</v>
      </c>
      <c r="F75" s="101">
        <v>1</v>
      </c>
      <c r="G75" s="101">
        <v>1</v>
      </c>
      <c r="H75" s="101">
        <v>1</v>
      </c>
      <c r="I75" s="101">
        <v>1</v>
      </c>
      <c r="J75" s="101">
        <v>1</v>
      </c>
      <c r="K75" s="101">
        <v>1</v>
      </c>
      <c r="L75" s="101">
        <v>1</v>
      </c>
      <c r="M75" s="101">
        <v>1</v>
      </c>
      <c r="N75" s="101">
        <v>1</v>
      </c>
      <c r="O75" s="101">
        <v>1</v>
      </c>
      <c r="P75" s="67">
        <f>SUM(D75:O75)/12</f>
        <v>1</v>
      </c>
      <c r="Q75" s="38">
        <v>2.3588650669561433E-2</v>
      </c>
      <c r="R75" s="39">
        <v>2.3588650669561433E-2</v>
      </c>
      <c r="S75" s="39">
        <f t="shared" ref="S75:S76" si="35">T75-R75</f>
        <v>0</v>
      </c>
      <c r="T75" s="39">
        <f t="shared" ref="T75:T76" si="36">Q75*P75</f>
        <v>2.3588650669561433E-2</v>
      </c>
      <c r="U75" s="39">
        <f>Q75-T75</f>
        <v>0</v>
      </c>
    </row>
    <row r="76" spans="1:83" hidden="1" x14ac:dyDescent="0.2">
      <c r="A76" s="7" t="s">
        <v>60</v>
      </c>
      <c r="B76" s="7" t="s">
        <v>344</v>
      </c>
      <c r="C76" s="24" t="s">
        <v>506</v>
      </c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67">
        <f>SUM(D76:O76)/12</f>
        <v>0</v>
      </c>
      <c r="Q76" s="38">
        <v>6.4458700901120298E-4</v>
      </c>
      <c r="R76" s="39">
        <v>0</v>
      </c>
      <c r="S76" s="39">
        <f t="shared" si="35"/>
        <v>0</v>
      </c>
      <c r="T76" s="39">
        <f t="shared" si="36"/>
        <v>0</v>
      </c>
      <c r="U76" s="39">
        <f>Q76-T76</f>
        <v>6.4458700901120298E-4</v>
      </c>
    </row>
    <row r="77" spans="1:83" s="13" customFormat="1" hidden="1" x14ac:dyDescent="0.2">
      <c r="A77" s="11" t="s">
        <v>61</v>
      </c>
      <c r="B77" s="11"/>
      <c r="C77" s="25" t="s">
        <v>507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68"/>
      <c r="Q77" s="40">
        <v>2.0976390801720505E-3</v>
      </c>
      <c r="R77" s="41">
        <v>2.0976390801720505E-3</v>
      </c>
      <c r="S77" s="41">
        <f>SUBTOTAL(9,S78:S80)</f>
        <v>0</v>
      </c>
      <c r="T77" s="41">
        <f>SUBTOTAL(9,T78:T80)</f>
        <v>2.0976390801720505E-3</v>
      </c>
      <c r="U77" s="41">
        <f>SUBTOTAL(9,U78:U80)</f>
        <v>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spans="1:83" hidden="1" x14ac:dyDescent="0.2">
      <c r="A78" s="7" t="s">
        <v>62</v>
      </c>
      <c r="B78" s="7" t="s">
        <v>345</v>
      </c>
      <c r="C78" s="24" t="s">
        <v>508</v>
      </c>
      <c r="D78" s="101">
        <v>1</v>
      </c>
      <c r="E78" s="101">
        <v>1</v>
      </c>
      <c r="F78" s="101">
        <v>1</v>
      </c>
      <c r="G78" s="101">
        <v>1</v>
      </c>
      <c r="H78" s="101">
        <v>1</v>
      </c>
      <c r="I78" s="101">
        <v>1</v>
      </c>
      <c r="J78" s="101">
        <v>1</v>
      </c>
      <c r="K78" s="101">
        <v>1</v>
      </c>
      <c r="L78" s="101">
        <v>1</v>
      </c>
      <c r="M78" s="101">
        <v>1</v>
      </c>
      <c r="N78" s="101">
        <v>1</v>
      </c>
      <c r="O78" s="101">
        <v>1</v>
      </c>
      <c r="P78" s="67">
        <f>SUM(D78:O78)/12</f>
        <v>1</v>
      </c>
      <c r="Q78" s="38">
        <v>9.6141791174552316E-4</v>
      </c>
      <c r="R78" s="39">
        <v>9.6141791174552316E-4</v>
      </c>
      <c r="S78" s="39">
        <f t="shared" ref="S78:S80" si="37">T78-R78</f>
        <v>0</v>
      </c>
      <c r="T78" s="39">
        <f t="shared" ref="T78:T80" si="38">Q78*P78</f>
        <v>9.6141791174552316E-4</v>
      </c>
      <c r="U78" s="39">
        <f>Q78-T78</f>
        <v>0</v>
      </c>
    </row>
    <row r="79" spans="1:83" hidden="1" x14ac:dyDescent="0.2">
      <c r="A79" s="7" t="s">
        <v>63</v>
      </c>
      <c r="B79" s="7" t="s">
        <v>346</v>
      </c>
      <c r="C79" s="24" t="s">
        <v>509</v>
      </c>
      <c r="D79" s="101">
        <v>1</v>
      </c>
      <c r="E79" s="101">
        <v>1</v>
      </c>
      <c r="F79" s="101">
        <v>1</v>
      </c>
      <c r="G79" s="101">
        <v>1</v>
      </c>
      <c r="H79" s="101">
        <v>1</v>
      </c>
      <c r="I79" s="101">
        <v>1</v>
      </c>
      <c r="J79" s="101">
        <v>1</v>
      </c>
      <c r="K79" s="101">
        <v>1</v>
      </c>
      <c r="L79" s="101">
        <v>1</v>
      </c>
      <c r="M79" s="101">
        <v>1</v>
      </c>
      <c r="N79" s="101">
        <v>1</v>
      </c>
      <c r="O79" s="101">
        <v>1</v>
      </c>
      <c r="P79" s="67">
        <f>SUM(D79:O79)/12</f>
        <v>1</v>
      </c>
      <c r="Q79" s="38">
        <v>4.8070895587276158E-4</v>
      </c>
      <c r="R79" s="39">
        <v>4.8070895587276158E-4</v>
      </c>
      <c r="S79" s="39">
        <f t="shared" si="37"/>
        <v>0</v>
      </c>
      <c r="T79" s="39">
        <f t="shared" si="38"/>
        <v>4.8070895587276158E-4</v>
      </c>
      <c r="U79" s="39">
        <f>Q79-T79</f>
        <v>0</v>
      </c>
    </row>
    <row r="80" spans="1:83" hidden="1" x14ac:dyDescent="0.2">
      <c r="A80" s="7" t="s">
        <v>64</v>
      </c>
      <c r="B80" s="7" t="s">
        <v>347</v>
      </c>
      <c r="C80" s="24" t="s">
        <v>510</v>
      </c>
      <c r="D80" s="101">
        <v>1</v>
      </c>
      <c r="E80" s="101">
        <v>1</v>
      </c>
      <c r="F80" s="101">
        <v>1</v>
      </c>
      <c r="G80" s="101">
        <v>1</v>
      </c>
      <c r="H80" s="101">
        <v>1</v>
      </c>
      <c r="I80" s="101">
        <v>1</v>
      </c>
      <c r="J80" s="101">
        <v>1</v>
      </c>
      <c r="K80" s="101">
        <v>1</v>
      </c>
      <c r="L80" s="101">
        <v>1</v>
      </c>
      <c r="M80" s="101">
        <v>1</v>
      </c>
      <c r="N80" s="101">
        <v>1</v>
      </c>
      <c r="O80" s="101">
        <v>1</v>
      </c>
      <c r="P80" s="67">
        <f>SUM(D80:O80)/12</f>
        <v>1</v>
      </c>
      <c r="Q80" s="38">
        <v>6.5551221255376573E-4</v>
      </c>
      <c r="R80" s="39">
        <v>6.5551221255376573E-4</v>
      </c>
      <c r="S80" s="39">
        <f t="shared" si="37"/>
        <v>0</v>
      </c>
      <c r="T80" s="39">
        <f t="shared" si="38"/>
        <v>6.5551221255376573E-4</v>
      </c>
      <c r="U80" s="39">
        <f>Q80-T80</f>
        <v>0</v>
      </c>
    </row>
    <row r="81" spans="1:83" s="13" customFormat="1" hidden="1" x14ac:dyDescent="0.2">
      <c r="A81" s="11" t="s">
        <v>65</v>
      </c>
      <c r="B81" s="11"/>
      <c r="C81" s="25" t="s">
        <v>511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8"/>
      <c r="Q81" s="40">
        <v>1.6397729040395305E-4</v>
      </c>
      <c r="R81" s="41">
        <v>1.6397729040395305E-4</v>
      </c>
      <c r="S81" s="41">
        <f>SUBTOTAL(9,S82)</f>
        <v>0</v>
      </c>
      <c r="T81" s="41">
        <f>SUBTOTAL(9,T82)</f>
        <v>1.6397729040395305E-4</v>
      </c>
      <c r="U81" s="41">
        <f>SUBTOTAL(9,U82)</f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spans="1:83" hidden="1" x14ac:dyDescent="0.2">
      <c r="A82" s="7" t="s">
        <v>66</v>
      </c>
      <c r="B82" s="7" t="s">
        <v>348</v>
      </c>
      <c r="C82" s="24" t="s">
        <v>512</v>
      </c>
      <c r="D82" s="101">
        <v>1</v>
      </c>
      <c r="E82" s="101">
        <v>1</v>
      </c>
      <c r="F82" s="101">
        <v>1</v>
      </c>
      <c r="G82" s="101">
        <v>1</v>
      </c>
      <c r="H82" s="101">
        <v>1</v>
      </c>
      <c r="I82" s="101">
        <v>1</v>
      </c>
      <c r="J82" s="101">
        <v>1</v>
      </c>
      <c r="K82" s="101">
        <v>1</v>
      </c>
      <c r="L82" s="101">
        <v>1</v>
      </c>
      <c r="M82" s="101">
        <v>1</v>
      </c>
      <c r="N82" s="101">
        <v>1</v>
      </c>
      <c r="O82" s="101">
        <v>1</v>
      </c>
      <c r="P82" s="67">
        <f>SUM(D82:O82)/12</f>
        <v>1</v>
      </c>
      <c r="Q82" s="38">
        <v>1.6397729040395305E-4</v>
      </c>
      <c r="R82" s="39">
        <v>1.6397729040395305E-4</v>
      </c>
      <c r="S82" s="39">
        <f t="shared" ref="S82" si="39">T82-R82</f>
        <v>0</v>
      </c>
      <c r="T82" s="39">
        <f t="shared" ref="T82" si="40">Q82*P82</f>
        <v>1.6397729040395305E-4</v>
      </c>
      <c r="U82" s="39">
        <f>Q82-T82</f>
        <v>0</v>
      </c>
    </row>
    <row r="83" spans="1:83" ht="18.95" customHeight="1" x14ac:dyDescent="0.2">
      <c r="A83" s="5" t="s">
        <v>67</v>
      </c>
      <c r="B83" s="5"/>
      <c r="C83" s="22" t="s">
        <v>513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65"/>
      <c r="Q83" s="34">
        <v>4.0081621082272659E-2</v>
      </c>
      <c r="R83" s="35">
        <v>3.8283316191361515E-2</v>
      </c>
      <c r="S83" s="35">
        <f>SUBTOTAL(9,S84:S91)</f>
        <v>0</v>
      </c>
      <c r="T83" s="35">
        <f>SUBTOTAL(9,T84:T91)</f>
        <v>3.8283316191361515E-2</v>
      </c>
      <c r="U83" s="35">
        <f>SUBTOTAL(9,U84:U91)</f>
        <v>1.7983048909111443E-3</v>
      </c>
      <c r="W83" s="108"/>
    </row>
    <row r="84" spans="1:83" hidden="1" x14ac:dyDescent="0.2">
      <c r="A84" s="6" t="s">
        <v>68</v>
      </c>
      <c r="B84" s="6"/>
      <c r="C84" s="23" t="s">
        <v>514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66"/>
      <c r="Q84" s="36">
        <v>8.732906678030691E-3</v>
      </c>
      <c r="R84" s="37">
        <v>8.732906678030691E-3</v>
      </c>
      <c r="S84" s="37">
        <f>SUBTOTAL(9,S85)</f>
        <v>0</v>
      </c>
      <c r="T84" s="37">
        <f>SUBTOTAL(9,T85)</f>
        <v>8.732906678030691E-3</v>
      </c>
      <c r="U84" s="37">
        <f>SUBTOTAL(9,U85)</f>
        <v>0</v>
      </c>
    </row>
    <row r="85" spans="1:83" hidden="1" x14ac:dyDescent="0.2">
      <c r="A85" s="7" t="s">
        <v>69</v>
      </c>
      <c r="B85" s="7" t="s">
        <v>349</v>
      </c>
      <c r="C85" s="24" t="s">
        <v>515</v>
      </c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101">
        <v>1</v>
      </c>
      <c r="J85" s="101">
        <v>1</v>
      </c>
      <c r="K85" s="101">
        <v>1</v>
      </c>
      <c r="L85" s="101">
        <v>1</v>
      </c>
      <c r="M85" s="101">
        <v>1</v>
      </c>
      <c r="N85" s="101">
        <v>1</v>
      </c>
      <c r="O85" s="101">
        <v>1</v>
      </c>
      <c r="P85" s="67">
        <f>SUM(D85:O85)/12</f>
        <v>1</v>
      </c>
      <c r="Q85" s="38">
        <v>8.732906678030691E-3</v>
      </c>
      <c r="R85" s="39">
        <v>8.732906678030691E-3</v>
      </c>
      <c r="S85" s="39">
        <f t="shared" ref="S85" si="41">T85-R85</f>
        <v>0</v>
      </c>
      <c r="T85" s="39">
        <f t="shared" ref="T85" si="42">Q85*P85</f>
        <v>8.732906678030691E-3</v>
      </c>
      <c r="U85" s="39">
        <f>Q85-T85</f>
        <v>0</v>
      </c>
    </row>
    <row r="86" spans="1:83" hidden="1" x14ac:dyDescent="0.2">
      <c r="A86" s="6" t="s">
        <v>70</v>
      </c>
      <c r="B86" s="6"/>
      <c r="C86" s="23" t="s">
        <v>516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66"/>
      <c r="Q86" s="36">
        <v>2.9550409513330825E-2</v>
      </c>
      <c r="R86" s="37">
        <v>2.9550409513330825E-2</v>
      </c>
      <c r="S86" s="37">
        <f>SUBTOTAL(9,S87:S89)</f>
        <v>0</v>
      </c>
      <c r="T86" s="37">
        <f>SUBTOTAL(9,T87:T89)</f>
        <v>2.9550409513330825E-2</v>
      </c>
      <c r="U86" s="37">
        <f>SUBTOTAL(9,U87:U89)</f>
        <v>0</v>
      </c>
    </row>
    <row r="87" spans="1:83" ht="21" hidden="1" x14ac:dyDescent="0.2">
      <c r="A87" s="7" t="s">
        <v>71</v>
      </c>
      <c r="B87" s="7" t="s">
        <v>349</v>
      </c>
      <c r="C87" s="24" t="s">
        <v>517</v>
      </c>
      <c r="D87" s="101">
        <v>1</v>
      </c>
      <c r="E87" s="101">
        <v>1</v>
      </c>
      <c r="F87" s="101">
        <v>1</v>
      </c>
      <c r="G87" s="101">
        <v>1</v>
      </c>
      <c r="H87" s="101">
        <v>1</v>
      </c>
      <c r="I87" s="101">
        <v>1</v>
      </c>
      <c r="J87" s="101">
        <v>1</v>
      </c>
      <c r="K87" s="101">
        <v>1</v>
      </c>
      <c r="L87" s="101">
        <v>1</v>
      </c>
      <c r="M87" s="101">
        <v>1</v>
      </c>
      <c r="N87" s="101">
        <v>1</v>
      </c>
      <c r="O87" s="101">
        <v>1</v>
      </c>
      <c r="P87" s="67">
        <f>SUM(D87:O87)/12</f>
        <v>1</v>
      </c>
      <c r="Q87" s="38">
        <v>2.6126665585427991E-2</v>
      </c>
      <c r="R87" s="39">
        <v>2.6126665585427991E-2</v>
      </c>
      <c r="S87" s="39">
        <f t="shared" ref="S87:S89" si="43">T87-R87</f>
        <v>0</v>
      </c>
      <c r="T87" s="39">
        <f t="shared" ref="T87:T89" si="44">Q87*P87</f>
        <v>2.6126665585427991E-2</v>
      </c>
      <c r="U87" s="39">
        <f>Q87-T87</f>
        <v>0</v>
      </c>
    </row>
    <row r="88" spans="1:83" ht="21" hidden="1" x14ac:dyDescent="0.2">
      <c r="A88" s="7" t="s">
        <v>72</v>
      </c>
      <c r="B88" s="7" t="s">
        <v>350</v>
      </c>
      <c r="C88" s="24" t="s">
        <v>518</v>
      </c>
      <c r="D88" s="101">
        <v>1</v>
      </c>
      <c r="E88" s="101">
        <v>1</v>
      </c>
      <c r="F88" s="101">
        <v>1</v>
      </c>
      <c r="G88" s="101">
        <v>1</v>
      </c>
      <c r="H88" s="101">
        <v>1</v>
      </c>
      <c r="I88" s="101">
        <v>1</v>
      </c>
      <c r="J88" s="101">
        <v>1</v>
      </c>
      <c r="K88" s="101">
        <v>1</v>
      </c>
      <c r="L88" s="101">
        <v>1</v>
      </c>
      <c r="M88" s="101">
        <v>1</v>
      </c>
      <c r="N88" s="101">
        <v>1</v>
      </c>
      <c r="O88" s="101">
        <v>1</v>
      </c>
      <c r="P88" s="67">
        <f>SUM(D88:O88)/12</f>
        <v>1</v>
      </c>
      <c r="Q88" s="38">
        <v>2.7472516828128324E-3</v>
      </c>
      <c r="R88" s="39">
        <v>2.7472516828128324E-3</v>
      </c>
      <c r="S88" s="39">
        <f t="shared" si="43"/>
        <v>0</v>
      </c>
      <c r="T88" s="39">
        <f t="shared" si="44"/>
        <v>2.7472516828128324E-3</v>
      </c>
      <c r="U88" s="39">
        <f>Q88-T88</f>
        <v>0</v>
      </c>
    </row>
    <row r="89" spans="1:83" hidden="1" x14ac:dyDescent="0.2">
      <c r="A89" s="7" t="s">
        <v>73</v>
      </c>
      <c r="B89" s="7" t="s">
        <v>349</v>
      </c>
      <c r="C89" s="24" t="s">
        <v>519</v>
      </c>
      <c r="D89" s="101">
        <v>1</v>
      </c>
      <c r="E89" s="101">
        <v>1</v>
      </c>
      <c r="F89" s="101">
        <v>1</v>
      </c>
      <c r="G89" s="101">
        <v>1</v>
      </c>
      <c r="H89" s="101">
        <v>1</v>
      </c>
      <c r="I89" s="101">
        <v>1</v>
      </c>
      <c r="J89" s="101">
        <v>1</v>
      </c>
      <c r="K89" s="101">
        <v>1</v>
      </c>
      <c r="L89" s="101">
        <v>1</v>
      </c>
      <c r="M89" s="101">
        <v>1</v>
      </c>
      <c r="N89" s="101">
        <v>1</v>
      </c>
      <c r="O89" s="101">
        <v>1</v>
      </c>
      <c r="P89" s="67">
        <f>SUM(D89:O89)/12</f>
        <v>1</v>
      </c>
      <c r="Q89" s="38">
        <v>6.7649224509000049E-4</v>
      </c>
      <c r="R89" s="39">
        <v>6.7649224509000049E-4</v>
      </c>
      <c r="S89" s="39">
        <f t="shared" si="43"/>
        <v>0</v>
      </c>
      <c r="T89" s="39">
        <f t="shared" si="44"/>
        <v>6.7649224509000049E-4</v>
      </c>
      <c r="U89" s="39">
        <f>Q89-T89</f>
        <v>0</v>
      </c>
    </row>
    <row r="90" spans="1:83" hidden="1" x14ac:dyDescent="0.2">
      <c r="A90" s="6" t="s">
        <v>74</v>
      </c>
      <c r="B90" s="6"/>
      <c r="C90" s="23" t="s">
        <v>520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66"/>
      <c r="Q90" s="36">
        <v>1.7983048909111443E-3</v>
      </c>
      <c r="R90" s="37">
        <v>0</v>
      </c>
      <c r="S90" s="37">
        <f>SUBTOTAL(9,S91)</f>
        <v>0</v>
      </c>
      <c r="T90" s="37">
        <f>SUBTOTAL(9,T91)</f>
        <v>0</v>
      </c>
      <c r="U90" s="37">
        <f>SUBTOTAL(9,U91)</f>
        <v>1.7983048909111443E-3</v>
      </c>
    </row>
    <row r="91" spans="1:83" ht="21" hidden="1" x14ac:dyDescent="0.2">
      <c r="A91" s="7" t="s">
        <v>75</v>
      </c>
      <c r="B91" s="7" t="s">
        <v>351</v>
      </c>
      <c r="C91" s="24" t="s">
        <v>521</v>
      </c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67">
        <f>SUM(D91:O91)/12</f>
        <v>0</v>
      </c>
      <c r="Q91" s="38">
        <v>1.7983048909111443E-3</v>
      </c>
      <c r="R91" s="39">
        <v>0</v>
      </c>
      <c r="S91" s="39">
        <f t="shared" ref="S91" si="45">T91-R91</f>
        <v>0</v>
      </c>
      <c r="T91" s="39">
        <f t="shared" ref="T91" si="46">Q91*P91</f>
        <v>0</v>
      </c>
      <c r="U91" s="39">
        <f>Q91-T91</f>
        <v>1.7983048909111443E-3</v>
      </c>
    </row>
    <row r="92" spans="1:83" ht="18.95" customHeight="1" x14ac:dyDescent="0.2">
      <c r="A92" s="5" t="s">
        <v>76</v>
      </c>
      <c r="B92" s="5"/>
      <c r="C92" s="22" t="s">
        <v>522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65"/>
      <c r="Q92" s="34">
        <v>4.8408657359130761E-2</v>
      </c>
      <c r="R92" s="35">
        <v>4.8154089191385516E-2</v>
      </c>
      <c r="S92" s="35">
        <f>SUBTOTAL(9,S93:S106)</f>
        <v>0</v>
      </c>
      <c r="T92" s="35">
        <f>SUBTOTAL(9,T93:T106)</f>
        <v>4.8154089191385516E-2</v>
      </c>
      <c r="U92" s="35">
        <f>SUBTOTAL(9,U93:U106)</f>
        <v>2.5456816774525491E-4</v>
      </c>
    </row>
    <row r="93" spans="1:83" hidden="1" x14ac:dyDescent="0.2">
      <c r="A93" s="6" t="s">
        <v>77</v>
      </c>
      <c r="B93" s="6"/>
      <c r="C93" s="23" t="s">
        <v>523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66"/>
      <c r="Q93" s="36">
        <v>1.3287844359863216E-2</v>
      </c>
      <c r="R93" s="37">
        <v>1.3287844359863216E-2</v>
      </c>
      <c r="S93" s="37">
        <f>SUBTOTAL(9,S94:S95)</f>
        <v>0</v>
      </c>
      <c r="T93" s="37">
        <f>SUBTOTAL(9,T94:T95)</f>
        <v>1.3287844359863216E-2</v>
      </c>
      <c r="U93" s="37">
        <f>SUBTOTAL(9,U94:U95)</f>
        <v>0</v>
      </c>
    </row>
    <row r="94" spans="1:83" ht="21" hidden="1" x14ac:dyDescent="0.2">
      <c r="A94" s="7" t="s">
        <v>78</v>
      </c>
      <c r="B94" s="7" t="s">
        <v>352</v>
      </c>
      <c r="C94" s="24" t="s">
        <v>524</v>
      </c>
      <c r="D94" s="101">
        <v>1</v>
      </c>
      <c r="E94" s="101">
        <v>1</v>
      </c>
      <c r="F94" s="101">
        <v>1</v>
      </c>
      <c r="G94" s="101">
        <v>1</v>
      </c>
      <c r="H94" s="101">
        <v>1</v>
      </c>
      <c r="I94" s="101">
        <v>1</v>
      </c>
      <c r="J94" s="101">
        <v>1</v>
      </c>
      <c r="K94" s="101">
        <v>1</v>
      </c>
      <c r="L94" s="101">
        <v>1</v>
      </c>
      <c r="M94" s="101">
        <v>1</v>
      </c>
      <c r="N94" s="101">
        <v>1</v>
      </c>
      <c r="O94" s="101">
        <v>1</v>
      </c>
      <c r="P94" s="67">
        <f>SUM(D94:O94)/12</f>
        <v>1</v>
      </c>
      <c r="Q94" s="38">
        <v>1.1556630233473321E-2</v>
      </c>
      <c r="R94" s="39">
        <v>1.1556630233473321E-2</v>
      </c>
      <c r="S94" s="39">
        <f t="shared" ref="S94:S95" si="47">T94-R94</f>
        <v>0</v>
      </c>
      <c r="T94" s="39">
        <f t="shared" ref="T94:T95" si="48">Q94*P94</f>
        <v>1.1556630233473321E-2</v>
      </c>
      <c r="U94" s="39">
        <f>Q94-T94</f>
        <v>0</v>
      </c>
    </row>
    <row r="95" spans="1:83" hidden="1" x14ac:dyDescent="0.2">
      <c r="A95" s="7" t="s">
        <v>79</v>
      </c>
      <c r="B95" s="7" t="s">
        <v>353</v>
      </c>
      <c r="C95" s="24" t="s">
        <v>525</v>
      </c>
      <c r="D95" s="101">
        <v>1</v>
      </c>
      <c r="E95" s="101">
        <v>1</v>
      </c>
      <c r="F95" s="101">
        <v>1</v>
      </c>
      <c r="G95" s="101">
        <v>1</v>
      </c>
      <c r="H95" s="101">
        <v>1</v>
      </c>
      <c r="I95" s="101">
        <v>1</v>
      </c>
      <c r="J95" s="101">
        <v>1</v>
      </c>
      <c r="K95" s="101">
        <v>1</v>
      </c>
      <c r="L95" s="101">
        <v>1</v>
      </c>
      <c r="M95" s="101">
        <v>1</v>
      </c>
      <c r="N95" s="101">
        <v>1</v>
      </c>
      <c r="O95" s="101">
        <v>1</v>
      </c>
      <c r="P95" s="67">
        <f>SUM(D95:O95)/12</f>
        <v>1</v>
      </c>
      <c r="Q95" s="38">
        <v>1.7312141263898949E-3</v>
      </c>
      <c r="R95" s="39">
        <v>1.7312141263898949E-3</v>
      </c>
      <c r="S95" s="39">
        <f t="shared" si="47"/>
        <v>0</v>
      </c>
      <c r="T95" s="39">
        <f t="shared" si="48"/>
        <v>1.7312141263898949E-3</v>
      </c>
      <c r="U95" s="39">
        <f>Q95-T95</f>
        <v>0</v>
      </c>
    </row>
    <row r="96" spans="1:83" hidden="1" x14ac:dyDescent="0.2">
      <c r="A96" s="6" t="s">
        <v>80</v>
      </c>
      <c r="B96" s="6"/>
      <c r="C96" s="23" t="s">
        <v>526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66"/>
      <c r="Q96" s="36">
        <v>2.5520074613470559E-2</v>
      </c>
      <c r="R96" s="37">
        <v>2.5520074613470559E-2</v>
      </c>
      <c r="S96" s="37">
        <f>SUBTOTAL(9,S97:S99)</f>
        <v>0</v>
      </c>
      <c r="T96" s="37">
        <f>SUBTOTAL(9,T97:T99)</f>
        <v>2.5520074613470559E-2</v>
      </c>
      <c r="U96" s="37">
        <f>SUBTOTAL(9,U97:U99)</f>
        <v>0</v>
      </c>
      <c r="V96" s="72"/>
    </row>
    <row r="97" spans="1:21" ht="21" hidden="1" x14ac:dyDescent="0.2">
      <c r="A97" s="7" t="s">
        <v>81</v>
      </c>
      <c r="B97" s="7" t="s">
        <v>354</v>
      </c>
      <c r="C97" s="24" t="s">
        <v>527</v>
      </c>
      <c r="D97" s="101">
        <v>1</v>
      </c>
      <c r="E97" s="101">
        <v>1</v>
      </c>
      <c r="F97" s="101">
        <v>1</v>
      </c>
      <c r="G97" s="101">
        <v>1</v>
      </c>
      <c r="H97" s="101">
        <v>1</v>
      </c>
      <c r="I97" s="101">
        <v>1</v>
      </c>
      <c r="J97" s="101">
        <v>1</v>
      </c>
      <c r="K97" s="101">
        <v>1</v>
      </c>
      <c r="L97" s="101">
        <v>1</v>
      </c>
      <c r="M97" s="101">
        <v>1</v>
      </c>
      <c r="N97" s="101">
        <v>1</v>
      </c>
      <c r="O97" s="101">
        <v>1</v>
      </c>
      <c r="P97" s="67">
        <f>SUM(D97:O97)/12</f>
        <v>1</v>
      </c>
      <c r="Q97" s="38">
        <v>1.9942536969620533E-2</v>
      </c>
      <c r="R97" s="39">
        <v>1.9942536969620533E-2</v>
      </c>
      <c r="S97" s="39">
        <f t="shared" ref="S97:S99" si="49">T97-R97</f>
        <v>0</v>
      </c>
      <c r="T97" s="39">
        <f t="shared" ref="T97:T99" si="50">Q97*P97</f>
        <v>1.9942536969620533E-2</v>
      </c>
      <c r="U97" s="39">
        <f>Q97-T97</f>
        <v>0</v>
      </c>
    </row>
    <row r="98" spans="1:21" hidden="1" x14ac:dyDescent="0.2">
      <c r="A98" s="7" t="s">
        <v>82</v>
      </c>
      <c r="B98" s="7" t="s">
        <v>353</v>
      </c>
      <c r="C98" s="24" t="s">
        <v>528</v>
      </c>
      <c r="D98" s="101">
        <v>1</v>
      </c>
      <c r="E98" s="101">
        <v>1</v>
      </c>
      <c r="F98" s="101">
        <v>1</v>
      </c>
      <c r="G98" s="101">
        <v>1</v>
      </c>
      <c r="H98" s="101">
        <v>1</v>
      </c>
      <c r="I98" s="101">
        <v>1</v>
      </c>
      <c r="J98" s="101">
        <v>1</v>
      </c>
      <c r="K98" s="101">
        <v>1</v>
      </c>
      <c r="L98" s="101">
        <v>1</v>
      </c>
      <c r="M98" s="101">
        <v>1</v>
      </c>
      <c r="N98" s="101">
        <v>1</v>
      </c>
      <c r="O98" s="101">
        <v>1</v>
      </c>
      <c r="P98" s="67">
        <f>SUM(D98:O98)/12</f>
        <v>1</v>
      </c>
      <c r="Q98" s="38">
        <v>3.5283190657786154E-3</v>
      </c>
      <c r="R98" s="39">
        <v>3.5283190657786154E-3</v>
      </c>
      <c r="S98" s="39">
        <f t="shared" si="49"/>
        <v>0</v>
      </c>
      <c r="T98" s="39">
        <f t="shared" si="50"/>
        <v>3.5283190657786154E-3</v>
      </c>
      <c r="U98" s="39">
        <f>Q98-T98</f>
        <v>0</v>
      </c>
    </row>
    <row r="99" spans="1:21" hidden="1" x14ac:dyDescent="0.2">
      <c r="A99" s="7" t="s">
        <v>83</v>
      </c>
      <c r="B99" s="7" t="s">
        <v>355</v>
      </c>
      <c r="C99" s="24" t="s">
        <v>529</v>
      </c>
      <c r="D99" s="101">
        <v>1</v>
      </c>
      <c r="E99" s="101">
        <v>1</v>
      </c>
      <c r="F99" s="101">
        <v>1</v>
      </c>
      <c r="G99" s="101">
        <v>1</v>
      </c>
      <c r="H99" s="101">
        <v>1</v>
      </c>
      <c r="I99" s="101">
        <v>1</v>
      </c>
      <c r="J99" s="101">
        <v>1</v>
      </c>
      <c r="K99" s="101">
        <v>1</v>
      </c>
      <c r="L99" s="101">
        <v>1</v>
      </c>
      <c r="M99" s="101">
        <v>1</v>
      </c>
      <c r="N99" s="101">
        <v>1</v>
      </c>
      <c r="O99" s="101">
        <v>1</v>
      </c>
      <c r="P99" s="67">
        <f>SUM(D99:O99)/12</f>
        <v>1</v>
      </c>
      <c r="Q99" s="38">
        <v>2.0492185780714121E-3</v>
      </c>
      <c r="R99" s="39">
        <v>2.0492185780714121E-3</v>
      </c>
      <c r="S99" s="39">
        <f t="shared" si="49"/>
        <v>0</v>
      </c>
      <c r="T99" s="39">
        <f t="shared" si="50"/>
        <v>2.0492185780714121E-3</v>
      </c>
      <c r="U99" s="39">
        <f>Q99-T99</f>
        <v>0</v>
      </c>
    </row>
    <row r="100" spans="1:21" s="13" customFormat="1" hidden="1" x14ac:dyDescent="0.2">
      <c r="A100" s="11" t="s">
        <v>84</v>
      </c>
      <c r="B100" s="11"/>
      <c r="C100" s="25" t="s">
        <v>530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68"/>
      <c r="Q100" s="40">
        <v>9.6007383857969926E-3</v>
      </c>
      <c r="R100" s="41">
        <v>9.3461702180517373E-3</v>
      </c>
      <c r="S100" s="41">
        <f>SUBTOTAL(9,S101:S106)</f>
        <v>0</v>
      </c>
      <c r="T100" s="41">
        <f>SUBTOTAL(9,T101:T106)</f>
        <v>9.3461702180517373E-3</v>
      </c>
      <c r="U100" s="41">
        <f>SUBTOTAL(9,U101:U106)</f>
        <v>2.5456816774525491E-4</v>
      </c>
    </row>
    <row r="101" spans="1:21" hidden="1" x14ac:dyDescent="0.2">
      <c r="A101" s="7" t="s">
        <v>85</v>
      </c>
      <c r="B101" s="7" t="s">
        <v>356</v>
      </c>
      <c r="C101" s="24" t="s">
        <v>531</v>
      </c>
      <c r="D101" s="101">
        <v>1</v>
      </c>
      <c r="E101" s="101">
        <v>1</v>
      </c>
      <c r="F101" s="101">
        <v>1</v>
      </c>
      <c r="G101" s="101">
        <v>1</v>
      </c>
      <c r="H101" s="101">
        <v>1</v>
      </c>
      <c r="I101" s="101">
        <v>1</v>
      </c>
      <c r="J101" s="101">
        <v>1</v>
      </c>
      <c r="K101" s="101">
        <v>1</v>
      </c>
      <c r="L101" s="101">
        <v>1</v>
      </c>
      <c r="M101" s="101">
        <v>1</v>
      </c>
      <c r="N101" s="101">
        <v>1</v>
      </c>
      <c r="O101" s="101">
        <v>1</v>
      </c>
      <c r="P101" s="67">
        <f t="shared" ref="P101:P106" si="51">SUM(D101:O101)/12</f>
        <v>1</v>
      </c>
      <c r="Q101" s="38">
        <v>5.3267468652296139E-3</v>
      </c>
      <c r="R101" s="39">
        <v>5.3267468652296139E-3</v>
      </c>
      <c r="S101" s="39">
        <f t="shared" ref="S101:S106" si="52">T101-R101</f>
        <v>0</v>
      </c>
      <c r="T101" s="39">
        <f t="shared" ref="T101:T106" si="53">Q101*P101</f>
        <v>5.3267468652296139E-3</v>
      </c>
      <c r="U101" s="39">
        <f t="shared" ref="U101:U106" si="54">Q101-T101</f>
        <v>0</v>
      </c>
    </row>
    <row r="102" spans="1:21" hidden="1" x14ac:dyDescent="0.2">
      <c r="A102" s="7" t="s">
        <v>86</v>
      </c>
      <c r="B102" s="7" t="s">
        <v>357</v>
      </c>
      <c r="C102" s="24" t="s">
        <v>532</v>
      </c>
      <c r="D102" s="101">
        <v>1</v>
      </c>
      <c r="E102" s="101">
        <v>1</v>
      </c>
      <c r="F102" s="101">
        <v>1</v>
      </c>
      <c r="G102" s="101">
        <v>1</v>
      </c>
      <c r="H102" s="101">
        <v>1</v>
      </c>
      <c r="I102" s="101">
        <v>1</v>
      </c>
      <c r="J102" s="101">
        <v>1</v>
      </c>
      <c r="K102" s="101">
        <v>1</v>
      </c>
      <c r="L102" s="101">
        <v>1</v>
      </c>
      <c r="M102" s="101">
        <v>1</v>
      </c>
      <c r="N102" s="101">
        <v>1</v>
      </c>
      <c r="O102" s="101">
        <v>1</v>
      </c>
      <c r="P102" s="67">
        <f t="shared" si="51"/>
        <v>1</v>
      </c>
      <c r="Q102" s="38">
        <v>4.9631105696516971E-4</v>
      </c>
      <c r="R102" s="39">
        <v>4.9631105696516971E-4</v>
      </c>
      <c r="S102" s="39">
        <f t="shared" si="52"/>
        <v>0</v>
      </c>
      <c r="T102" s="39">
        <f t="shared" si="53"/>
        <v>4.9631105696516971E-4</v>
      </c>
      <c r="U102" s="39">
        <f t="shared" si="54"/>
        <v>0</v>
      </c>
    </row>
    <row r="103" spans="1:21" hidden="1" x14ac:dyDescent="0.2">
      <c r="A103" s="7" t="s">
        <v>87</v>
      </c>
      <c r="B103" s="7" t="s">
        <v>358</v>
      </c>
      <c r="C103" s="24" t="s">
        <v>533</v>
      </c>
      <c r="D103" s="101">
        <v>1</v>
      </c>
      <c r="E103" s="101">
        <v>1</v>
      </c>
      <c r="F103" s="101">
        <v>1</v>
      </c>
      <c r="G103" s="101">
        <v>1</v>
      </c>
      <c r="H103" s="101">
        <v>1</v>
      </c>
      <c r="I103" s="101">
        <v>1</v>
      </c>
      <c r="J103" s="101">
        <v>1</v>
      </c>
      <c r="K103" s="101">
        <v>1</v>
      </c>
      <c r="L103" s="101">
        <v>1</v>
      </c>
      <c r="M103" s="101">
        <v>1</v>
      </c>
      <c r="N103" s="101">
        <v>1</v>
      </c>
      <c r="O103" s="101">
        <v>1</v>
      </c>
      <c r="P103" s="67">
        <f t="shared" si="51"/>
        <v>1</v>
      </c>
      <c r="Q103" s="38">
        <v>1.2403765963995496E-3</v>
      </c>
      <c r="R103" s="39">
        <v>1.2403765963995496E-3</v>
      </c>
      <c r="S103" s="39">
        <f t="shared" si="52"/>
        <v>0</v>
      </c>
      <c r="T103" s="39">
        <f t="shared" si="53"/>
        <v>1.2403765963995496E-3</v>
      </c>
      <c r="U103" s="39">
        <f t="shared" si="54"/>
        <v>0</v>
      </c>
    </row>
    <row r="104" spans="1:21" hidden="1" x14ac:dyDescent="0.2">
      <c r="A104" s="7" t="s">
        <v>88</v>
      </c>
      <c r="B104" s="7" t="s">
        <v>359</v>
      </c>
      <c r="C104" s="24" t="s">
        <v>534</v>
      </c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67">
        <f t="shared" si="51"/>
        <v>0</v>
      </c>
      <c r="Q104" s="38">
        <v>2.5456816774525491E-4</v>
      </c>
      <c r="R104" s="39">
        <v>0</v>
      </c>
      <c r="S104" s="39">
        <f t="shared" si="52"/>
        <v>0</v>
      </c>
      <c r="T104" s="39">
        <f t="shared" si="53"/>
        <v>0</v>
      </c>
      <c r="U104" s="39">
        <f t="shared" si="54"/>
        <v>2.5456816774525491E-4</v>
      </c>
    </row>
    <row r="105" spans="1:21" hidden="1" x14ac:dyDescent="0.2">
      <c r="A105" s="7" t="s">
        <v>89</v>
      </c>
      <c r="B105" s="7" t="s">
        <v>360</v>
      </c>
      <c r="C105" s="24" t="s">
        <v>535</v>
      </c>
      <c r="D105" s="101">
        <v>1</v>
      </c>
      <c r="E105" s="101">
        <v>1</v>
      </c>
      <c r="F105" s="101">
        <v>1</v>
      </c>
      <c r="G105" s="101">
        <v>1</v>
      </c>
      <c r="H105" s="101">
        <v>1</v>
      </c>
      <c r="I105" s="101">
        <v>1</v>
      </c>
      <c r="J105" s="101">
        <v>1</v>
      </c>
      <c r="K105" s="101">
        <v>1</v>
      </c>
      <c r="L105" s="101">
        <v>1</v>
      </c>
      <c r="M105" s="101">
        <v>1</v>
      </c>
      <c r="N105" s="101">
        <v>1</v>
      </c>
      <c r="O105" s="101">
        <v>1</v>
      </c>
      <c r="P105" s="67">
        <f t="shared" si="51"/>
        <v>1</v>
      </c>
      <c r="Q105" s="38">
        <v>2.037470342528643E-3</v>
      </c>
      <c r="R105" s="39">
        <v>2.037470342528643E-3</v>
      </c>
      <c r="S105" s="39">
        <f t="shared" si="52"/>
        <v>0</v>
      </c>
      <c r="T105" s="39">
        <f t="shared" si="53"/>
        <v>2.037470342528643E-3</v>
      </c>
      <c r="U105" s="39">
        <f t="shared" si="54"/>
        <v>0</v>
      </c>
    </row>
    <row r="106" spans="1:21" ht="21" hidden="1" x14ac:dyDescent="0.2">
      <c r="A106" s="7" t="s">
        <v>90</v>
      </c>
      <c r="B106" s="7" t="s">
        <v>361</v>
      </c>
      <c r="C106" s="24" t="s">
        <v>536</v>
      </c>
      <c r="D106" s="101">
        <v>1</v>
      </c>
      <c r="E106" s="101">
        <v>1</v>
      </c>
      <c r="F106" s="101">
        <v>1</v>
      </c>
      <c r="G106" s="101">
        <v>1</v>
      </c>
      <c r="H106" s="101">
        <v>1</v>
      </c>
      <c r="I106" s="101">
        <v>1</v>
      </c>
      <c r="J106" s="101">
        <v>1</v>
      </c>
      <c r="K106" s="101">
        <v>1</v>
      </c>
      <c r="L106" s="101">
        <v>1</v>
      </c>
      <c r="M106" s="101">
        <v>1</v>
      </c>
      <c r="N106" s="101">
        <v>1</v>
      </c>
      <c r="O106" s="101">
        <v>1</v>
      </c>
      <c r="P106" s="67">
        <f t="shared" si="51"/>
        <v>1</v>
      </c>
      <c r="Q106" s="38">
        <v>2.4526535692876274E-4</v>
      </c>
      <c r="R106" s="39">
        <v>2.4526535692876274E-4</v>
      </c>
      <c r="S106" s="39">
        <f t="shared" si="52"/>
        <v>0</v>
      </c>
      <c r="T106" s="39">
        <f t="shared" si="53"/>
        <v>2.4526535692876274E-4</v>
      </c>
      <c r="U106" s="39">
        <f t="shared" si="54"/>
        <v>0</v>
      </c>
    </row>
    <row r="107" spans="1:21" ht="18.95" customHeight="1" x14ac:dyDescent="0.2">
      <c r="A107" s="5" t="s">
        <v>91</v>
      </c>
      <c r="B107" s="5"/>
      <c r="C107" s="22" t="s">
        <v>537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65"/>
      <c r="Q107" s="34">
        <v>1.1567054698520183E-2</v>
      </c>
      <c r="R107" s="35">
        <v>1.1567054698520183E-2</v>
      </c>
      <c r="S107" s="35">
        <f>SUBTOTAL(9,S108:S112)</f>
        <v>0</v>
      </c>
      <c r="T107" s="35">
        <f>SUBTOTAL(9,T108:T112)</f>
        <v>1.1567054698520183E-2</v>
      </c>
      <c r="U107" s="35">
        <f>SUBTOTAL(9,U108:U112)</f>
        <v>0</v>
      </c>
    </row>
    <row r="108" spans="1:21" hidden="1" x14ac:dyDescent="0.2">
      <c r="A108" s="6" t="s">
        <v>92</v>
      </c>
      <c r="B108" s="6"/>
      <c r="C108" s="23" t="s">
        <v>537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66"/>
      <c r="Q108" s="36">
        <v>1.1567054698520183E-2</v>
      </c>
      <c r="R108" s="37">
        <v>1.1567054698520183E-2</v>
      </c>
      <c r="S108" s="37">
        <f>SUBTOTAL(9,S109:S112)</f>
        <v>0</v>
      </c>
      <c r="T108" s="37">
        <f>SUBTOTAL(9,T109:T112)</f>
        <v>1.1567054698520183E-2</v>
      </c>
      <c r="U108" s="37">
        <f>SUBTOTAL(9,U109:U112)</f>
        <v>0</v>
      </c>
    </row>
    <row r="109" spans="1:21" ht="21" hidden="1" x14ac:dyDescent="0.2">
      <c r="A109" s="7" t="s">
        <v>93</v>
      </c>
      <c r="B109" s="7" t="s">
        <v>362</v>
      </c>
      <c r="C109" s="24" t="s">
        <v>538</v>
      </c>
      <c r="D109" s="101">
        <v>1</v>
      </c>
      <c r="E109" s="101">
        <v>1</v>
      </c>
      <c r="F109" s="101">
        <v>1</v>
      </c>
      <c r="G109" s="101">
        <v>1</v>
      </c>
      <c r="H109" s="101">
        <v>1</v>
      </c>
      <c r="I109" s="101">
        <v>1</v>
      </c>
      <c r="J109" s="101">
        <v>1</v>
      </c>
      <c r="K109" s="101">
        <v>1</v>
      </c>
      <c r="L109" s="101">
        <v>1</v>
      </c>
      <c r="M109" s="101">
        <v>1</v>
      </c>
      <c r="N109" s="101">
        <v>1</v>
      </c>
      <c r="O109" s="101">
        <v>1</v>
      </c>
      <c r="P109" s="67">
        <f>SUM(D109:O109)/12</f>
        <v>1</v>
      </c>
      <c r="Q109" s="38">
        <v>5.179870249670657E-3</v>
      </c>
      <c r="R109" s="39">
        <v>5.179870249670657E-3</v>
      </c>
      <c r="S109" s="39">
        <f t="shared" ref="S109:S112" si="55">T109-R109</f>
        <v>0</v>
      </c>
      <c r="T109" s="39">
        <f t="shared" ref="T109:T112" si="56">Q109*P109</f>
        <v>5.179870249670657E-3</v>
      </c>
      <c r="U109" s="39">
        <f>Q109-T109</f>
        <v>0</v>
      </c>
    </row>
    <row r="110" spans="1:21" ht="21" hidden="1" x14ac:dyDescent="0.2">
      <c r="A110" s="7" t="s">
        <v>94</v>
      </c>
      <c r="B110" s="7" t="s">
        <v>363</v>
      </c>
      <c r="C110" s="24" t="s">
        <v>539</v>
      </c>
      <c r="D110" s="101">
        <v>1</v>
      </c>
      <c r="E110" s="101">
        <v>1</v>
      </c>
      <c r="F110" s="101">
        <v>1</v>
      </c>
      <c r="G110" s="101">
        <v>1</v>
      </c>
      <c r="H110" s="101">
        <v>1</v>
      </c>
      <c r="I110" s="101">
        <v>1</v>
      </c>
      <c r="J110" s="101">
        <v>1</v>
      </c>
      <c r="K110" s="101">
        <v>1</v>
      </c>
      <c r="L110" s="101">
        <v>1</v>
      </c>
      <c r="M110" s="101">
        <v>1</v>
      </c>
      <c r="N110" s="101">
        <v>1</v>
      </c>
      <c r="O110" s="101">
        <v>1</v>
      </c>
      <c r="P110" s="67">
        <f>SUM(D110:O110)/12</f>
        <v>1</v>
      </c>
      <c r="Q110" s="38">
        <v>2.9171522544041116E-3</v>
      </c>
      <c r="R110" s="39">
        <v>2.9171522544041116E-3</v>
      </c>
      <c r="S110" s="39">
        <f t="shared" si="55"/>
        <v>0</v>
      </c>
      <c r="T110" s="39">
        <f t="shared" si="56"/>
        <v>2.9171522544041116E-3</v>
      </c>
      <c r="U110" s="39">
        <f>Q110-T110</f>
        <v>0</v>
      </c>
    </row>
    <row r="111" spans="1:21" ht="21" hidden="1" x14ac:dyDescent="0.2">
      <c r="A111" s="7" t="s">
        <v>95</v>
      </c>
      <c r="B111" s="7" t="s">
        <v>362</v>
      </c>
      <c r="C111" s="24" t="s">
        <v>540</v>
      </c>
      <c r="D111" s="101">
        <v>1</v>
      </c>
      <c r="E111" s="101">
        <v>1</v>
      </c>
      <c r="F111" s="101">
        <v>1</v>
      </c>
      <c r="G111" s="101">
        <v>1</v>
      </c>
      <c r="H111" s="101">
        <v>1</v>
      </c>
      <c r="I111" s="101">
        <v>1</v>
      </c>
      <c r="J111" s="101">
        <v>1</v>
      </c>
      <c r="K111" s="101">
        <v>1</v>
      </c>
      <c r="L111" s="101">
        <v>1</v>
      </c>
      <c r="M111" s="101">
        <v>1</v>
      </c>
      <c r="N111" s="101">
        <v>1</v>
      </c>
      <c r="O111" s="101">
        <v>1</v>
      </c>
      <c r="P111" s="67">
        <f>SUM(D111:O111)/12</f>
        <v>1</v>
      </c>
      <c r="Q111" s="38">
        <v>3.0308918171848467E-3</v>
      </c>
      <c r="R111" s="39">
        <v>3.0308918171848467E-3</v>
      </c>
      <c r="S111" s="39">
        <f t="shared" si="55"/>
        <v>0</v>
      </c>
      <c r="T111" s="39">
        <f t="shared" si="56"/>
        <v>3.0308918171848467E-3</v>
      </c>
      <c r="U111" s="39">
        <f>Q111-T111</f>
        <v>0</v>
      </c>
    </row>
    <row r="112" spans="1:21" ht="21" hidden="1" x14ac:dyDescent="0.2">
      <c r="A112" s="7" t="s">
        <v>682</v>
      </c>
      <c r="B112" s="7" t="s">
        <v>683</v>
      </c>
      <c r="C112" s="24" t="s">
        <v>684</v>
      </c>
      <c r="D112" s="101">
        <v>1</v>
      </c>
      <c r="E112" s="101">
        <v>1</v>
      </c>
      <c r="F112" s="101">
        <v>1</v>
      </c>
      <c r="G112" s="101">
        <v>1</v>
      </c>
      <c r="H112" s="101">
        <v>1</v>
      </c>
      <c r="I112" s="101">
        <v>1</v>
      </c>
      <c r="J112" s="101">
        <v>1</v>
      </c>
      <c r="K112" s="101">
        <v>1</v>
      </c>
      <c r="L112" s="101">
        <v>1</v>
      </c>
      <c r="M112" s="101">
        <v>1</v>
      </c>
      <c r="N112" s="101">
        <v>1</v>
      </c>
      <c r="O112" s="101">
        <v>1</v>
      </c>
      <c r="P112" s="67">
        <f>SUM(D112:O112)/12</f>
        <v>1</v>
      </c>
      <c r="Q112" s="38">
        <v>4.3914037726056738E-4</v>
      </c>
      <c r="R112" s="39">
        <v>4.3914037726056738E-4</v>
      </c>
      <c r="S112" s="39">
        <f t="shared" si="55"/>
        <v>0</v>
      </c>
      <c r="T112" s="39">
        <f t="shared" si="56"/>
        <v>4.3914037726056738E-4</v>
      </c>
      <c r="U112" s="39">
        <f>Q112-T112</f>
        <v>0</v>
      </c>
    </row>
    <row r="113" spans="1:21" ht="18.95" customHeight="1" x14ac:dyDescent="0.2">
      <c r="A113" s="5" t="s">
        <v>96</v>
      </c>
      <c r="B113" s="5"/>
      <c r="C113" s="22" t="s">
        <v>541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65"/>
      <c r="Q113" s="34">
        <v>5.9290150983187018E-2</v>
      </c>
      <c r="R113" s="35">
        <v>5.445661696928461E-2</v>
      </c>
      <c r="S113" s="35">
        <f>SUBTOTAL(9,S114:S133)</f>
        <v>4.2281876047151863E-3</v>
      </c>
      <c r="T113" s="35">
        <f>SUBTOTAL(9,T114:T133)</f>
        <v>5.8684804573999806E-2</v>
      </c>
      <c r="U113" s="35">
        <f>SUBTOTAL(9,U114:U133)</f>
        <v>6.0534640918720331E-4</v>
      </c>
    </row>
    <row r="114" spans="1:21" hidden="1" x14ac:dyDescent="0.2">
      <c r="A114" s="6" t="s">
        <v>97</v>
      </c>
      <c r="B114" s="6"/>
      <c r="C114" s="23" t="s">
        <v>542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66"/>
      <c r="Q114" s="36">
        <v>4.2479757885882909E-2</v>
      </c>
      <c r="R114" s="37">
        <v>3.7763121729018675E-2</v>
      </c>
      <c r="S114" s="37">
        <f>SUBTOTAL(9,S115:S127)</f>
        <v>4.2281876047151863E-3</v>
      </c>
      <c r="T114" s="37">
        <f>SUBTOTAL(9,T115:T127)</f>
        <v>4.1991309333733871E-2</v>
      </c>
      <c r="U114" s="37">
        <f>SUBTOTAL(9,U115:U127)</f>
        <v>4.8844855214903878E-4</v>
      </c>
    </row>
    <row r="115" spans="1:21" ht="21" hidden="1" x14ac:dyDescent="0.2">
      <c r="A115" s="7" t="s">
        <v>98</v>
      </c>
      <c r="B115" s="7" t="s">
        <v>364</v>
      </c>
      <c r="C115" s="24" t="s">
        <v>543</v>
      </c>
      <c r="D115" s="101">
        <v>1</v>
      </c>
      <c r="E115" s="101">
        <v>1</v>
      </c>
      <c r="F115" s="101">
        <v>1</v>
      </c>
      <c r="G115" s="101">
        <v>1</v>
      </c>
      <c r="H115" s="101">
        <v>1</v>
      </c>
      <c r="I115" s="101">
        <v>1</v>
      </c>
      <c r="J115" s="101">
        <v>1</v>
      </c>
      <c r="K115" s="101">
        <v>1</v>
      </c>
      <c r="L115" s="101">
        <v>1</v>
      </c>
      <c r="M115" s="101">
        <v>1</v>
      </c>
      <c r="N115" s="101">
        <v>1</v>
      </c>
      <c r="O115" s="101">
        <v>1</v>
      </c>
      <c r="P115" s="67">
        <f t="shared" ref="P115:P127" si="57">SUM(D115:O115)/12</f>
        <v>1</v>
      </c>
      <c r="Q115" s="38">
        <v>2.9465601710398051E-3</v>
      </c>
      <c r="R115" s="39">
        <v>2.9465601710398051E-3</v>
      </c>
      <c r="S115" s="39">
        <f t="shared" ref="S115:S127" si="58">T115-R115</f>
        <v>0</v>
      </c>
      <c r="T115" s="39">
        <f t="shared" ref="T115:T127" si="59">Q115*P115</f>
        <v>2.9465601710398051E-3</v>
      </c>
      <c r="U115" s="39">
        <f t="shared" ref="U115:U127" si="60">Q115-T115</f>
        <v>0</v>
      </c>
    </row>
    <row r="116" spans="1:21" hidden="1" x14ac:dyDescent="0.2">
      <c r="A116" s="7" t="s">
        <v>99</v>
      </c>
      <c r="B116" s="7" t="s">
        <v>365</v>
      </c>
      <c r="C116" s="24" t="s">
        <v>544</v>
      </c>
      <c r="D116" s="101">
        <v>1</v>
      </c>
      <c r="E116" s="101">
        <v>1</v>
      </c>
      <c r="F116" s="101">
        <v>1</v>
      </c>
      <c r="G116" s="101">
        <v>1</v>
      </c>
      <c r="H116" s="101">
        <v>1</v>
      </c>
      <c r="I116" s="101">
        <v>1</v>
      </c>
      <c r="J116" s="101">
        <v>1</v>
      </c>
      <c r="K116" s="101">
        <v>1</v>
      </c>
      <c r="L116" s="101">
        <v>1</v>
      </c>
      <c r="M116" s="101">
        <v>1</v>
      </c>
      <c r="N116" s="101">
        <v>1</v>
      </c>
      <c r="O116" s="101">
        <v>1</v>
      </c>
      <c r="P116" s="67">
        <f t="shared" si="57"/>
        <v>1</v>
      </c>
      <c r="Q116" s="38">
        <v>1.2768427407839154E-2</v>
      </c>
      <c r="R116" s="39">
        <v>1.2768427407839154E-2</v>
      </c>
      <c r="S116" s="39">
        <f t="shared" si="58"/>
        <v>0</v>
      </c>
      <c r="T116" s="39">
        <f t="shared" si="59"/>
        <v>1.2768427407839154E-2</v>
      </c>
      <c r="U116" s="39">
        <f t="shared" si="60"/>
        <v>0</v>
      </c>
    </row>
    <row r="117" spans="1:21" hidden="1" x14ac:dyDescent="0.2">
      <c r="A117" s="7" t="s">
        <v>100</v>
      </c>
      <c r="B117" s="7" t="s">
        <v>366</v>
      </c>
      <c r="C117" s="24" t="s">
        <v>545</v>
      </c>
      <c r="D117" s="101">
        <v>1</v>
      </c>
      <c r="E117" s="101">
        <v>1</v>
      </c>
      <c r="F117" s="101">
        <v>1</v>
      </c>
      <c r="G117" s="101">
        <v>1</v>
      </c>
      <c r="H117" s="101">
        <v>1</v>
      </c>
      <c r="I117" s="101">
        <v>1</v>
      </c>
      <c r="J117" s="101">
        <v>1</v>
      </c>
      <c r="K117" s="101">
        <v>1</v>
      </c>
      <c r="L117" s="101">
        <v>1</v>
      </c>
      <c r="M117" s="101">
        <v>1</v>
      </c>
      <c r="N117" s="101">
        <v>1</v>
      </c>
      <c r="O117" s="101">
        <v>1</v>
      </c>
      <c r="P117" s="67">
        <f t="shared" si="57"/>
        <v>1</v>
      </c>
      <c r="Q117" s="38">
        <v>1.304344027314706E-2</v>
      </c>
      <c r="R117" s="39">
        <v>1.304344027314706E-2</v>
      </c>
      <c r="S117" s="39">
        <f t="shared" si="58"/>
        <v>0</v>
      </c>
      <c r="T117" s="39">
        <f t="shared" si="59"/>
        <v>1.304344027314706E-2</v>
      </c>
      <c r="U117" s="39">
        <f t="shared" si="60"/>
        <v>0</v>
      </c>
    </row>
    <row r="118" spans="1:21" hidden="1" x14ac:dyDescent="0.2">
      <c r="A118" s="7" t="s">
        <v>101</v>
      </c>
      <c r="B118" s="7" t="s">
        <v>366</v>
      </c>
      <c r="C118" s="24" t="s">
        <v>546</v>
      </c>
      <c r="D118" s="106">
        <v>1</v>
      </c>
      <c r="E118" s="106">
        <v>1</v>
      </c>
      <c r="F118" s="106">
        <v>1</v>
      </c>
      <c r="G118" s="106">
        <v>1</v>
      </c>
      <c r="H118" s="106">
        <v>1</v>
      </c>
      <c r="I118" s="106">
        <v>1</v>
      </c>
      <c r="J118" s="106">
        <v>1</v>
      </c>
      <c r="K118" s="106">
        <v>1</v>
      </c>
      <c r="L118" s="106">
        <v>1</v>
      </c>
      <c r="M118" s="106">
        <v>1</v>
      </c>
      <c r="N118" s="106">
        <v>1</v>
      </c>
      <c r="O118" s="106">
        <v>1</v>
      </c>
      <c r="P118" s="67">
        <f t="shared" si="57"/>
        <v>1</v>
      </c>
      <c r="Q118" s="38">
        <v>3.9287468947197405E-3</v>
      </c>
      <c r="R118" s="39">
        <v>0</v>
      </c>
      <c r="S118" s="39">
        <f t="shared" si="58"/>
        <v>3.9287468947197405E-3</v>
      </c>
      <c r="T118" s="39">
        <f t="shared" si="59"/>
        <v>3.9287468947197405E-3</v>
      </c>
      <c r="U118" s="39">
        <f t="shared" si="60"/>
        <v>0</v>
      </c>
    </row>
    <row r="119" spans="1:21" hidden="1" x14ac:dyDescent="0.2">
      <c r="A119" s="7" t="s">
        <v>102</v>
      </c>
      <c r="B119" s="7" t="s">
        <v>367</v>
      </c>
      <c r="C119" s="24" t="s">
        <v>547</v>
      </c>
      <c r="D119" s="101">
        <v>1</v>
      </c>
      <c r="E119" s="101">
        <v>1</v>
      </c>
      <c r="F119" s="101">
        <v>1</v>
      </c>
      <c r="G119" s="101">
        <v>1</v>
      </c>
      <c r="H119" s="101">
        <v>1</v>
      </c>
      <c r="I119" s="101">
        <v>1</v>
      </c>
      <c r="J119" s="101">
        <v>1</v>
      </c>
      <c r="K119" s="101">
        <v>1</v>
      </c>
      <c r="L119" s="101">
        <v>1</v>
      </c>
      <c r="M119" s="101">
        <v>1</v>
      </c>
      <c r="N119" s="101">
        <v>1</v>
      </c>
      <c r="O119" s="101">
        <v>1</v>
      </c>
      <c r="P119" s="67">
        <f t="shared" si="57"/>
        <v>1</v>
      </c>
      <c r="Q119" s="38">
        <v>1.1206636785819181E-3</v>
      </c>
      <c r="R119" s="39">
        <v>1.1206636785819181E-3</v>
      </c>
      <c r="S119" s="39">
        <f t="shared" si="58"/>
        <v>0</v>
      </c>
      <c r="T119" s="39">
        <f t="shared" si="59"/>
        <v>1.1206636785819181E-3</v>
      </c>
      <c r="U119" s="39">
        <f t="shared" si="60"/>
        <v>0</v>
      </c>
    </row>
    <row r="120" spans="1:21" hidden="1" x14ac:dyDescent="0.2">
      <c r="A120" s="7" t="s">
        <v>103</v>
      </c>
      <c r="B120" s="7" t="s">
        <v>368</v>
      </c>
      <c r="C120" s="24" t="s">
        <v>548</v>
      </c>
      <c r="D120" s="101">
        <v>1</v>
      </c>
      <c r="E120" s="101">
        <v>1</v>
      </c>
      <c r="F120" s="101">
        <v>1</v>
      </c>
      <c r="G120" s="101">
        <v>1</v>
      </c>
      <c r="H120" s="101">
        <v>1</v>
      </c>
      <c r="I120" s="101">
        <v>1</v>
      </c>
      <c r="J120" s="101">
        <v>1</v>
      </c>
      <c r="K120" s="101">
        <v>1</v>
      </c>
      <c r="L120" s="101">
        <v>1</v>
      </c>
      <c r="M120" s="101">
        <v>1</v>
      </c>
      <c r="N120" s="101">
        <v>1</v>
      </c>
      <c r="O120" s="101">
        <v>1</v>
      </c>
      <c r="P120" s="67">
        <f t="shared" si="57"/>
        <v>1</v>
      </c>
      <c r="Q120" s="38">
        <v>4.9608053517042174E-3</v>
      </c>
      <c r="R120" s="39">
        <v>4.9608053517042174E-3</v>
      </c>
      <c r="S120" s="39">
        <f t="shared" si="58"/>
        <v>0</v>
      </c>
      <c r="T120" s="39">
        <f t="shared" si="59"/>
        <v>4.9608053517042174E-3</v>
      </c>
      <c r="U120" s="39">
        <f t="shared" si="60"/>
        <v>0</v>
      </c>
    </row>
    <row r="121" spans="1:21" hidden="1" x14ac:dyDescent="0.2">
      <c r="A121" s="7" t="s">
        <v>104</v>
      </c>
      <c r="B121" s="7" t="s">
        <v>364</v>
      </c>
      <c r="C121" s="24" t="s">
        <v>549</v>
      </c>
      <c r="D121" s="101">
        <v>1</v>
      </c>
      <c r="E121" s="101">
        <v>1</v>
      </c>
      <c r="F121" s="101">
        <v>1</v>
      </c>
      <c r="G121" s="101">
        <v>1</v>
      </c>
      <c r="H121" s="101">
        <v>1</v>
      </c>
      <c r="I121" s="101">
        <v>1</v>
      </c>
      <c r="J121" s="101">
        <v>1</v>
      </c>
      <c r="K121" s="101">
        <v>1</v>
      </c>
      <c r="L121" s="101">
        <v>1</v>
      </c>
      <c r="M121" s="101">
        <v>1</v>
      </c>
      <c r="N121" s="101">
        <v>1</v>
      </c>
      <c r="O121" s="101">
        <v>1</v>
      </c>
      <c r="P121" s="67">
        <f t="shared" si="57"/>
        <v>1</v>
      </c>
      <c r="Q121" s="38">
        <v>2.2458121532180581E-4</v>
      </c>
      <c r="R121" s="39">
        <v>2.2458121532180581E-4</v>
      </c>
      <c r="S121" s="39">
        <f t="shared" si="58"/>
        <v>0</v>
      </c>
      <c r="T121" s="39">
        <f t="shared" si="59"/>
        <v>2.2458121532180581E-4</v>
      </c>
      <c r="U121" s="39">
        <f t="shared" si="60"/>
        <v>0</v>
      </c>
    </row>
    <row r="122" spans="1:21" hidden="1" x14ac:dyDescent="0.2">
      <c r="A122" s="7" t="s">
        <v>105</v>
      </c>
      <c r="B122" s="7" t="s">
        <v>365</v>
      </c>
      <c r="C122" s="24" t="s">
        <v>550</v>
      </c>
      <c r="D122" s="101">
        <v>1</v>
      </c>
      <c r="E122" s="101">
        <v>1</v>
      </c>
      <c r="F122" s="101">
        <v>1</v>
      </c>
      <c r="G122" s="101">
        <v>1</v>
      </c>
      <c r="H122" s="101">
        <v>1</v>
      </c>
      <c r="I122" s="101">
        <v>1</v>
      </c>
      <c r="J122" s="101">
        <v>1</v>
      </c>
      <c r="K122" s="101">
        <v>1</v>
      </c>
      <c r="L122" s="101">
        <v>1</v>
      </c>
      <c r="M122" s="101">
        <v>1</v>
      </c>
      <c r="N122" s="101">
        <v>1</v>
      </c>
      <c r="O122" s="101">
        <v>1</v>
      </c>
      <c r="P122" s="67">
        <f t="shared" si="57"/>
        <v>1</v>
      </c>
      <c r="Q122" s="38">
        <v>9.731825350936061E-4</v>
      </c>
      <c r="R122" s="39">
        <v>9.731825350936061E-4</v>
      </c>
      <c r="S122" s="39">
        <f t="shared" si="58"/>
        <v>0</v>
      </c>
      <c r="T122" s="39">
        <f t="shared" si="59"/>
        <v>9.731825350936061E-4</v>
      </c>
      <c r="U122" s="39">
        <f t="shared" si="60"/>
        <v>0</v>
      </c>
    </row>
    <row r="123" spans="1:21" hidden="1" x14ac:dyDescent="0.2">
      <c r="A123" s="7" t="s">
        <v>106</v>
      </c>
      <c r="B123" s="7" t="s">
        <v>366</v>
      </c>
      <c r="C123" s="24" t="s">
        <v>551</v>
      </c>
      <c r="D123" s="101">
        <v>1</v>
      </c>
      <c r="E123" s="101">
        <v>1</v>
      </c>
      <c r="F123" s="101">
        <v>1</v>
      </c>
      <c r="G123" s="101">
        <v>1</v>
      </c>
      <c r="H123" s="101">
        <v>1</v>
      </c>
      <c r="I123" s="101">
        <v>1</v>
      </c>
      <c r="J123" s="101">
        <v>1</v>
      </c>
      <c r="K123" s="101">
        <v>1</v>
      </c>
      <c r="L123" s="101">
        <v>1</v>
      </c>
      <c r="M123" s="101">
        <v>1</v>
      </c>
      <c r="N123" s="101">
        <v>1</v>
      </c>
      <c r="O123" s="101">
        <v>1</v>
      </c>
      <c r="P123" s="67">
        <f t="shared" si="57"/>
        <v>1</v>
      </c>
      <c r="Q123" s="38">
        <v>9.9414344852364147E-4</v>
      </c>
      <c r="R123" s="39">
        <v>9.9414344852364147E-4</v>
      </c>
      <c r="S123" s="39">
        <f t="shared" si="58"/>
        <v>0</v>
      </c>
      <c r="T123" s="39">
        <f t="shared" si="59"/>
        <v>9.9414344852364147E-4</v>
      </c>
      <c r="U123" s="39">
        <f t="shared" si="60"/>
        <v>0</v>
      </c>
    </row>
    <row r="124" spans="1:21" hidden="1" x14ac:dyDescent="0.2">
      <c r="A124" s="7" t="s">
        <v>107</v>
      </c>
      <c r="B124" s="7" t="s">
        <v>366</v>
      </c>
      <c r="C124" s="24" t="s">
        <v>552</v>
      </c>
      <c r="D124" s="106">
        <v>1</v>
      </c>
      <c r="E124" s="106">
        <v>1</v>
      </c>
      <c r="F124" s="106">
        <v>1</v>
      </c>
      <c r="G124" s="106">
        <v>1</v>
      </c>
      <c r="H124" s="106">
        <v>1</v>
      </c>
      <c r="I124" s="106">
        <v>1</v>
      </c>
      <c r="J124" s="106">
        <v>1</v>
      </c>
      <c r="K124" s="106">
        <v>1</v>
      </c>
      <c r="L124" s="106">
        <v>1</v>
      </c>
      <c r="M124" s="106">
        <v>1</v>
      </c>
      <c r="N124" s="106">
        <v>1</v>
      </c>
      <c r="O124" s="106">
        <v>1</v>
      </c>
      <c r="P124" s="67">
        <f t="shared" si="57"/>
        <v>1</v>
      </c>
      <c r="Q124" s="38">
        <v>2.9944070999544589E-4</v>
      </c>
      <c r="R124" s="39">
        <v>0</v>
      </c>
      <c r="S124" s="39">
        <f t="shared" si="58"/>
        <v>2.9944070999544589E-4</v>
      </c>
      <c r="T124" s="39">
        <f t="shared" si="59"/>
        <v>2.9944070999544589E-4</v>
      </c>
      <c r="U124" s="39">
        <f t="shared" si="60"/>
        <v>0</v>
      </c>
    </row>
    <row r="125" spans="1:21" hidden="1" x14ac:dyDescent="0.2">
      <c r="A125" s="7" t="s">
        <v>108</v>
      </c>
      <c r="B125" s="7" t="s">
        <v>367</v>
      </c>
      <c r="C125" s="24" t="s">
        <v>553</v>
      </c>
      <c r="D125" s="101">
        <v>1</v>
      </c>
      <c r="E125" s="101">
        <v>1</v>
      </c>
      <c r="F125" s="101">
        <v>1</v>
      </c>
      <c r="G125" s="101">
        <v>1</v>
      </c>
      <c r="H125" s="101">
        <v>1</v>
      </c>
      <c r="I125" s="101">
        <v>1</v>
      </c>
      <c r="J125" s="101">
        <v>1</v>
      </c>
      <c r="K125" s="101">
        <v>1</v>
      </c>
      <c r="L125" s="101">
        <v>1</v>
      </c>
      <c r="M125" s="101">
        <v>1</v>
      </c>
      <c r="N125" s="101">
        <v>1</v>
      </c>
      <c r="O125" s="101">
        <v>1</v>
      </c>
      <c r="P125" s="67">
        <f t="shared" si="57"/>
        <v>1</v>
      </c>
      <c r="Q125" s="38">
        <v>1.3476420656476879E-4</v>
      </c>
      <c r="R125" s="39">
        <v>1.3476420656476879E-4</v>
      </c>
      <c r="S125" s="39">
        <f t="shared" si="58"/>
        <v>0</v>
      </c>
      <c r="T125" s="39">
        <f t="shared" si="59"/>
        <v>1.3476420656476879E-4</v>
      </c>
      <c r="U125" s="39">
        <f t="shared" si="60"/>
        <v>0</v>
      </c>
    </row>
    <row r="126" spans="1:21" hidden="1" x14ac:dyDescent="0.2">
      <c r="A126" s="7" t="s">
        <v>109</v>
      </c>
      <c r="B126" s="7" t="s">
        <v>368</v>
      </c>
      <c r="C126" s="24" t="s">
        <v>554</v>
      </c>
      <c r="D126" s="101">
        <v>1</v>
      </c>
      <c r="E126" s="101">
        <v>1</v>
      </c>
      <c r="F126" s="101">
        <v>1</v>
      </c>
      <c r="G126" s="101">
        <v>1</v>
      </c>
      <c r="H126" s="101">
        <v>1</v>
      </c>
      <c r="I126" s="101">
        <v>1</v>
      </c>
      <c r="J126" s="101">
        <v>1</v>
      </c>
      <c r="K126" s="101">
        <v>1</v>
      </c>
      <c r="L126" s="101">
        <v>1</v>
      </c>
      <c r="M126" s="101">
        <v>1</v>
      </c>
      <c r="N126" s="101">
        <v>1</v>
      </c>
      <c r="O126" s="101">
        <v>1</v>
      </c>
      <c r="P126" s="67">
        <f t="shared" si="57"/>
        <v>1</v>
      </c>
      <c r="Q126" s="38">
        <v>5.9655344120269731E-4</v>
      </c>
      <c r="R126" s="39">
        <v>5.9655344120269731E-4</v>
      </c>
      <c r="S126" s="39">
        <f t="shared" si="58"/>
        <v>0</v>
      </c>
      <c r="T126" s="39">
        <f t="shared" si="59"/>
        <v>5.9655344120269731E-4</v>
      </c>
      <c r="U126" s="39">
        <f t="shared" si="60"/>
        <v>0</v>
      </c>
    </row>
    <row r="127" spans="1:21" hidden="1" x14ac:dyDescent="0.2">
      <c r="A127" s="7" t="s">
        <v>110</v>
      </c>
      <c r="B127" s="7" t="s">
        <v>369</v>
      </c>
      <c r="C127" s="24" t="s">
        <v>555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67">
        <f t="shared" si="57"/>
        <v>0</v>
      </c>
      <c r="Q127" s="38">
        <v>4.8844855214903878E-4</v>
      </c>
      <c r="R127" s="39">
        <v>0</v>
      </c>
      <c r="S127" s="39">
        <f t="shared" si="58"/>
        <v>0</v>
      </c>
      <c r="T127" s="39">
        <f t="shared" si="59"/>
        <v>0</v>
      </c>
      <c r="U127" s="39">
        <f t="shared" si="60"/>
        <v>4.8844855214903878E-4</v>
      </c>
    </row>
    <row r="128" spans="1:21" hidden="1" x14ac:dyDescent="0.2">
      <c r="A128" s="6" t="s">
        <v>111</v>
      </c>
      <c r="B128" s="6"/>
      <c r="C128" s="23" t="s">
        <v>556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66"/>
      <c r="Q128" s="36">
        <v>1.6326260910988006E-2</v>
      </c>
      <c r="R128" s="37">
        <v>1.6326260910988006E-2</v>
      </c>
      <c r="S128" s="37">
        <f>SUBTOTAL(9,S129:S130)</f>
        <v>0</v>
      </c>
      <c r="T128" s="37">
        <f>SUBTOTAL(9,T129:T130)</f>
        <v>1.6326260910988006E-2</v>
      </c>
      <c r="U128" s="37">
        <f>SUBTOTAL(9,U129:U130)</f>
        <v>0</v>
      </c>
    </row>
    <row r="129" spans="1:21" hidden="1" x14ac:dyDescent="0.2">
      <c r="A129" s="7" t="s">
        <v>112</v>
      </c>
      <c r="B129" s="7" t="s">
        <v>370</v>
      </c>
      <c r="C129" s="24" t="s">
        <v>557</v>
      </c>
      <c r="D129" s="101">
        <v>1</v>
      </c>
      <c r="E129" s="101">
        <v>1</v>
      </c>
      <c r="F129" s="101">
        <v>1</v>
      </c>
      <c r="G129" s="101">
        <v>1</v>
      </c>
      <c r="H129" s="101">
        <v>1</v>
      </c>
      <c r="I129" s="101">
        <v>1</v>
      </c>
      <c r="J129" s="101">
        <v>1</v>
      </c>
      <c r="K129" s="101">
        <v>1</v>
      </c>
      <c r="L129" s="101">
        <v>1</v>
      </c>
      <c r="M129" s="101">
        <v>1</v>
      </c>
      <c r="N129" s="101">
        <v>1</v>
      </c>
      <c r="O129" s="101">
        <v>1</v>
      </c>
      <c r="P129" s="67">
        <f>SUM(D129:O129)/12</f>
        <v>1</v>
      </c>
      <c r="Q129" s="38">
        <v>1.6659451395593682E-3</v>
      </c>
      <c r="R129" s="39">
        <v>1.6659451395593682E-3</v>
      </c>
      <c r="S129" s="39">
        <f t="shared" ref="S129:S130" si="61">T129-R129</f>
        <v>0</v>
      </c>
      <c r="T129" s="39">
        <f t="shared" ref="T129:T130" si="62">Q129*P129</f>
        <v>1.6659451395593682E-3</v>
      </c>
      <c r="U129" s="39">
        <f>Q129-T129</f>
        <v>0</v>
      </c>
    </row>
    <row r="130" spans="1:21" hidden="1" x14ac:dyDescent="0.2">
      <c r="A130" s="7" t="s">
        <v>113</v>
      </c>
      <c r="B130" s="7" t="s">
        <v>371</v>
      </c>
      <c r="C130" s="24" t="s">
        <v>558</v>
      </c>
      <c r="D130" s="101">
        <v>1</v>
      </c>
      <c r="E130" s="101">
        <v>1</v>
      </c>
      <c r="F130" s="101">
        <v>1</v>
      </c>
      <c r="G130" s="101">
        <v>1</v>
      </c>
      <c r="H130" s="101">
        <v>1</v>
      </c>
      <c r="I130" s="101">
        <v>1</v>
      </c>
      <c r="J130" s="101">
        <v>1</v>
      </c>
      <c r="K130" s="101">
        <v>1</v>
      </c>
      <c r="L130" s="101">
        <v>1</v>
      </c>
      <c r="M130" s="101">
        <v>1</v>
      </c>
      <c r="N130" s="101">
        <v>1</v>
      </c>
      <c r="O130" s="101">
        <v>1</v>
      </c>
      <c r="P130" s="67">
        <f>SUM(D130:O130)/12</f>
        <v>1</v>
      </c>
      <c r="Q130" s="38">
        <v>1.4660315771428636E-2</v>
      </c>
      <c r="R130" s="39">
        <v>1.4660315771428636E-2</v>
      </c>
      <c r="S130" s="39">
        <f t="shared" si="61"/>
        <v>0</v>
      </c>
      <c r="T130" s="39">
        <f t="shared" si="62"/>
        <v>1.4660315771428636E-2</v>
      </c>
      <c r="U130" s="39">
        <f>Q130-T130</f>
        <v>0</v>
      </c>
    </row>
    <row r="131" spans="1:21" s="13" customFormat="1" hidden="1" x14ac:dyDescent="0.2">
      <c r="A131" s="11" t="s">
        <v>114</v>
      </c>
      <c r="B131" s="11"/>
      <c r="C131" s="25" t="s">
        <v>559</v>
      </c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68"/>
      <c r="Q131" s="40">
        <v>4.8413218631609793E-4</v>
      </c>
      <c r="R131" s="41">
        <v>3.6723432927793345E-4</v>
      </c>
      <c r="S131" s="41">
        <f>SUBTOTAL(9,S132:S133)</f>
        <v>0</v>
      </c>
      <c r="T131" s="41">
        <f>SUBTOTAL(9,T132:T133)</f>
        <v>3.6723432927793345E-4</v>
      </c>
      <c r="U131" s="41">
        <f>SUBTOTAL(9,U132:U133)</f>
        <v>1.1689785703816448E-4</v>
      </c>
    </row>
    <row r="132" spans="1:21" hidden="1" x14ac:dyDescent="0.2">
      <c r="A132" s="7" t="s">
        <v>115</v>
      </c>
      <c r="B132" s="7" t="s">
        <v>372</v>
      </c>
      <c r="C132" s="24" t="s">
        <v>560</v>
      </c>
      <c r="D132" s="101">
        <v>1</v>
      </c>
      <c r="E132" s="101">
        <v>1</v>
      </c>
      <c r="F132" s="101">
        <v>1</v>
      </c>
      <c r="G132" s="101">
        <v>1</v>
      </c>
      <c r="H132" s="101">
        <v>1</v>
      </c>
      <c r="I132" s="101">
        <v>1</v>
      </c>
      <c r="J132" s="101">
        <v>1</v>
      </c>
      <c r="K132" s="101">
        <v>1</v>
      </c>
      <c r="L132" s="101">
        <v>1</v>
      </c>
      <c r="M132" s="101">
        <v>1</v>
      </c>
      <c r="N132" s="101">
        <v>1</v>
      </c>
      <c r="O132" s="101">
        <v>1</v>
      </c>
      <c r="P132" s="67">
        <f>SUM(D132:O132)/12</f>
        <v>1</v>
      </c>
      <c r="Q132" s="38">
        <v>3.6723432927793345E-4</v>
      </c>
      <c r="R132" s="39">
        <v>3.6723432927793345E-4</v>
      </c>
      <c r="S132" s="39">
        <f t="shared" ref="S132:S133" si="63">T132-R132</f>
        <v>0</v>
      </c>
      <c r="T132" s="39">
        <f t="shared" ref="T132:T133" si="64">Q132*P132</f>
        <v>3.6723432927793345E-4</v>
      </c>
      <c r="U132" s="39">
        <f>Q132-T132</f>
        <v>0</v>
      </c>
    </row>
    <row r="133" spans="1:21" hidden="1" x14ac:dyDescent="0.2">
      <c r="A133" s="7" t="s">
        <v>116</v>
      </c>
      <c r="B133" s="7" t="s">
        <v>373</v>
      </c>
      <c r="C133" s="24" t="s">
        <v>561</v>
      </c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67">
        <f>SUM(D133:O133)/12</f>
        <v>0</v>
      </c>
      <c r="Q133" s="38">
        <v>1.1689785703816448E-4</v>
      </c>
      <c r="R133" s="39">
        <v>0</v>
      </c>
      <c r="S133" s="39">
        <f t="shared" si="63"/>
        <v>0</v>
      </c>
      <c r="T133" s="39">
        <f t="shared" si="64"/>
        <v>0</v>
      </c>
      <c r="U133" s="39">
        <f>Q133-T133</f>
        <v>1.1689785703816448E-4</v>
      </c>
    </row>
    <row r="134" spans="1:21" ht="18.95" customHeight="1" x14ac:dyDescent="0.2">
      <c r="A134" s="5" t="s">
        <v>117</v>
      </c>
      <c r="B134" s="5"/>
      <c r="C134" s="22" t="s">
        <v>562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65"/>
      <c r="Q134" s="34">
        <v>1.6680194715386495E-2</v>
      </c>
      <c r="R134" s="35">
        <v>1.6680194715386492E-2</v>
      </c>
      <c r="S134" s="35">
        <f>SUBTOTAL(9,S135:S148)</f>
        <v>0</v>
      </c>
      <c r="T134" s="35">
        <f>SUBTOTAL(9,T135:T148)</f>
        <v>1.6680194715386492E-2</v>
      </c>
      <c r="U134" s="35">
        <f>SUBTOTAL(9,U135:U148)</f>
        <v>0</v>
      </c>
    </row>
    <row r="135" spans="1:21" hidden="1" x14ac:dyDescent="0.2">
      <c r="A135" s="6" t="s">
        <v>118</v>
      </c>
      <c r="B135" s="6"/>
      <c r="C135" s="23" t="s">
        <v>563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66"/>
      <c r="Q135" s="36">
        <v>2.7664363402335724E-3</v>
      </c>
      <c r="R135" s="37">
        <v>2.7664363402335724E-3</v>
      </c>
      <c r="S135" s="37">
        <f>SUBTOTAL(9,S136)</f>
        <v>0</v>
      </c>
      <c r="T135" s="37">
        <f>SUBTOTAL(9,T136)</f>
        <v>2.7664363402335724E-3</v>
      </c>
      <c r="U135" s="37">
        <f>SUBTOTAL(9,U136)</f>
        <v>0</v>
      </c>
    </row>
    <row r="136" spans="1:21" hidden="1" x14ac:dyDescent="0.2">
      <c r="A136" s="7" t="s">
        <v>119</v>
      </c>
      <c r="B136" s="7" t="s">
        <v>374</v>
      </c>
      <c r="C136" s="24" t="s">
        <v>564</v>
      </c>
      <c r="D136" s="101">
        <v>1</v>
      </c>
      <c r="E136" s="101">
        <v>1</v>
      </c>
      <c r="F136" s="101">
        <v>1</v>
      </c>
      <c r="G136" s="101">
        <v>1</v>
      </c>
      <c r="H136" s="101">
        <v>1</v>
      </c>
      <c r="I136" s="101">
        <v>1</v>
      </c>
      <c r="J136" s="101">
        <v>1</v>
      </c>
      <c r="K136" s="101">
        <v>1</v>
      </c>
      <c r="L136" s="101">
        <v>1</v>
      </c>
      <c r="M136" s="101">
        <v>1</v>
      </c>
      <c r="N136" s="101">
        <v>1</v>
      </c>
      <c r="O136" s="101">
        <v>1</v>
      </c>
      <c r="P136" s="67">
        <f>SUM(D136:O136)/12</f>
        <v>1</v>
      </c>
      <c r="Q136" s="38">
        <v>2.7664363402335724E-3</v>
      </c>
      <c r="R136" s="39">
        <v>2.7664363402335724E-3</v>
      </c>
      <c r="S136" s="39">
        <f t="shared" ref="S136" si="65">T136-R136</f>
        <v>0</v>
      </c>
      <c r="T136" s="39">
        <f t="shared" ref="T136" si="66">Q136*P136</f>
        <v>2.7664363402335724E-3</v>
      </c>
      <c r="U136" s="39">
        <f>Q136-T136</f>
        <v>0</v>
      </c>
    </row>
    <row r="137" spans="1:21" hidden="1" x14ac:dyDescent="0.2">
      <c r="A137" s="6" t="s">
        <v>120</v>
      </c>
      <c r="B137" s="6"/>
      <c r="C137" s="23" t="s">
        <v>565</v>
      </c>
      <c r="D137" s="55"/>
      <c r="E137" s="55"/>
      <c r="F137" s="55"/>
      <c r="G137" s="55"/>
      <c r="H137" s="55"/>
      <c r="I137" s="55"/>
      <c r="J137" s="100"/>
      <c r="K137" s="100"/>
      <c r="L137" s="100"/>
      <c r="M137" s="100"/>
      <c r="N137" s="100"/>
      <c r="O137" s="100"/>
      <c r="P137" s="66"/>
      <c r="Q137" s="36">
        <v>1.3913758375152923E-2</v>
      </c>
      <c r="R137" s="37">
        <v>1.3913758375152923E-2</v>
      </c>
      <c r="S137" s="37">
        <f>SUBTOTAL(9,S138:S148)</f>
        <v>0</v>
      </c>
      <c r="T137" s="37">
        <f>SUBTOTAL(9,T138:T148)</f>
        <v>1.3913758375152923E-2</v>
      </c>
      <c r="U137" s="37">
        <f>SUBTOTAL(9,U138:U148)</f>
        <v>0</v>
      </c>
    </row>
    <row r="138" spans="1:21" hidden="1" x14ac:dyDescent="0.2">
      <c r="A138" s="7" t="s">
        <v>121</v>
      </c>
      <c r="B138" s="7" t="s">
        <v>375</v>
      </c>
      <c r="C138" s="24" t="s">
        <v>566</v>
      </c>
      <c r="D138" s="101">
        <v>1</v>
      </c>
      <c r="E138" s="101">
        <v>1</v>
      </c>
      <c r="F138" s="101">
        <v>1</v>
      </c>
      <c r="G138" s="101">
        <v>1</v>
      </c>
      <c r="H138" s="101">
        <v>1</v>
      </c>
      <c r="I138" s="101">
        <v>1</v>
      </c>
      <c r="J138" s="101">
        <v>1</v>
      </c>
      <c r="K138" s="101">
        <v>1</v>
      </c>
      <c r="L138" s="101">
        <v>1</v>
      </c>
      <c r="M138" s="101">
        <v>1</v>
      </c>
      <c r="N138" s="101">
        <v>1</v>
      </c>
      <c r="O138" s="101">
        <v>1</v>
      </c>
      <c r="P138" s="67">
        <f t="shared" ref="P138:P148" si="67">SUM(D138:O138)/12</f>
        <v>1</v>
      </c>
      <c r="Q138" s="38">
        <v>2.7503635449552056E-3</v>
      </c>
      <c r="R138" s="39">
        <v>2.7503635449552056E-3</v>
      </c>
      <c r="S138" s="39">
        <f t="shared" ref="S138:S148" si="68">T138-R138</f>
        <v>0</v>
      </c>
      <c r="T138" s="39">
        <f t="shared" ref="T138:T148" si="69">Q138*P138</f>
        <v>2.7503635449552056E-3</v>
      </c>
      <c r="U138" s="39">
        <f t="shared" ref="U138:U148" si="70">Q138-T138</f>
        <v>0</v>
      </c>
    </row>
    <row r="139" spans="1:21" ht="21" hidden="1" x14ac:dyDescent="0.2">
      <c r="A139" s="7" t="s">
        <v>122</v>
      </c>
      <c r="B139" s="7" t="s">
        <v>376</v>
      </c>
      <c r="C139" s="24" t="s">
        <v>567</v>
      </c>
      <c r="D139" s="101">
        <v>1</v>
      </c>
      <c r="E139" s="101">
        <v>1</v>
      </c>
      <c r="F139" s="101">
        <v>1</v>
      </c>
      <c r="G139" s="101">
        <v>1</v>
      </c>
      <c r="H139" s="101">
        <v>1</v>
      </c>
      <c r="I139" s="101">
        <v>1</v>
      </c>
      <c r="J139" s="101">
        <v>1</v>
      </c>
      <c r="K139" s="101">
        <v>1</v>
      </c>
      <c r="L139" s="101">
        <v>1</v>
      </c>
      <c r="M139" s="101">
        <v>1</v>
      </c>
      <c r="N139" s="101">
        <v>1</v>
      </c>
      <c r="O139" s="101">
        <v>1</v>
      </c>
      <c r="P139" s="67">
        <f t="shared" si="67"/>
        <v>1</v>
      </c>
      <c r="Q139" s="38">
        <v>0</v>
      </c>
      <c r="R139" s="39">
        <v>0</v>
      </c>
      <c r="S139" s="39">
        <f t="shared" si="68"/>
        <v>0</v>
      </c>
      <c r="T139" s="39">
        <f t="shared" si="69"/>
        <v>0</v>
      </c>
      <c r="U139" s="39">
        <f t="shared" si="70"/>
        <v>0</v>
      </c>
    </row>
    <row r="140" spans="1:21" hidden="1" x14ac:dyDescent="0.2">
      <c r="A140" s="7" t="s">
        <v>123</v>
      </c>
      <c r="B140" s="7" t="s">
        <v>377</v>
      </c>
      <c r="C140" s="24" t="s">
        <v>568</v>
      </c>
      <c r="D140" s="101">
        <v>1</v>
      </c>
      <c r="E140" s="101">
        <v>1</v>
      </c>
      <c r="F140" s="101">
        <v>1</v>
      </c>
      <c r="G140" s="101">
        <v>1</v>
      </c>
      <c r="H140" s="101">
        <v>1</v>
      </c>
      <c r="I140" s="101">
        <v>1</v>
      </c>
      <c r="J140" s="101">
        <v>1</v>
      </c>
      <c r="K140" s="101">
        <v>1</v>
      </c>
      <c r="L140" s="101">
        <v>1</v>
      </c>
      <c r="M140" s="101">
        <v>1</v>
      </c>
      <c r="N140" s="101">
        <v>1</v>
      </c>
      <c r="O140" s="101">
        <v>1</v>
      </c>
      <c r="P140" s="67">
        <f t="shared" si="67"/>
        <v>1</v>
      </c>
      <c r="Q140" s="38">
        <v>5.7193531588678925E-4</v>
      </c>
      <c r="R140" s="39">
        <v>5.7193531588678925E-4</v>
      </c>
      <c r="S140" s="39">
        <f t="shared" si="68"/>
        <v>0</v>
      </c>
      <c r="T140" s="39">
        <f t="shared" si="69"/>
        <v>5.7193531588678925E-4</v>
      </c>
      <c r="U140" s="39">
        <f t="shared" si="70"/>
        <v>0</v>
      </c>
    </row>
    <row r="141" spans="1:21" hidden="1" x14ac:dyDescent="0.2">
      <c r="A141" s="7" t="s">
        <v>124</v>
      </c>
      <c r="B141" s="7" t="s">
        <v>377</v>
      </c>
      <c r="C141" s="24" t="s">
        <v>569</v>
      </c>
      <c r="D141" s="101">
        <v>1</v>
      </c>
      <c r="E141" s="101">
        <v>1</v>
      </c>
      <c r="F141" s="101">
        <v>1</v>
      </c>
      <c r="G141" s="101">
        <v>1</v>
      </c>
      <c r="H141" s="101">
        <v>1</v>
      </c>
      <c r="I141" s="101">
        <v>1</v>
      </c>
      <c r="J141" s="101">
        <v>1</v>
      </c>
      <c r="K141" s="101">
        <v>1</v>
      </c>
      <c r="L141" s="101">
        <v>1</v>
      </c>
      <c r="M141" s="101">
        <v>1</v>
      </c>
      <c r="N141" s="101">
        <v>1</v>
      </c>
      <c r="O141" s="101">
        <v>1</v>
      </c>
      <c r="P141" s="67">
        <f t="shared" si="67"/>
        <v>1</v>
      </c>
      <c r="Q141" s="38">
        <v>0</v>
      </c>
      <c r="R141" s="39">
        <v>0</v>
      </c>
      <c r="S141" s="39">
        <f t="shared" si="68"/>
        <v>0</v>
      </c>
      <c r="T141" s="39">
        <f t="shared" si="69"/>
        <v>0</v>
      </c>
      <c r="U141" s="39">
        <f t="shared" si="70"/>
        <v>0</v>
      </c>
    </row>
    <row r="142" spans="1:21" hidden="1" x14ac:dyDescent="0.2">
      <c r="A142" s="7" t="s">
        <v>125</v>
      </c>
      <c r="B142" s="7" t="s">
        <v>378</v>
      </c>
      <c r="C142" s="24" t="s">
        <v>570</v>
      </c>
      <c r="D142" s="101">
        <v>1</v>
      </c>
      <c r="E142" s="101">
        <v>1</v>
      </c>
      <c r="F142" s="101">
        <v>1</v>
      </c>
      <c r="G142" s="101">
        <v>1</v>
      </c>
      <c r="H142" s="101">
        <v>1</v>
      </c>
      <c r="I142" s="101">
        <v>1</v>
      </c>
      <c r="J142" s="101">
        <v>1</v>
      </c>
      <c r="K142" s="101">
        <v>1</v>
      </c>
      <c r="L142" s="101">
        <v>1</v>
      </c>
      <c r="M142" s="101">
        <v>1</v>
      </c>
      <c r="N142" s="101">
        <v>1</v>
      </c>
      <c r="O142" s="101">
        <v>1</v>
      </c>
      <c r="P142" s="67">
        <f t="shared" si="67"/>
        <v>1</v>
      </c>
      <c r="Q142" s="38">
        <v>3.0249703568647778E-3</v>
      </c>
      <c r="R142" s="39">
        <v>3.0249703568647778E-3</v>
      </c>
      <c r="S142" s="39">
        <f t="shared" si="68"/>
        <v>0</v>
      </c>
      <c r="T142" s="39">
        <f t="shared" si="69"/>
        <v>3.0249703568647778E-3</v>
      </c>
      <c r="U142" s="39">
        <f t="shared" si="70"/>
        <v>0</v>
      </c>
    </row>
    <row r="143" spans="1:21" hidden="1" x14ac:dyDescent="0.2">
      <c r="A143" s="7" t="s">
        <v>126</v>
      </c>
      <c r="B143" s="7" t="s">
        <v>379</v>
      </c>
      <c r="C143" s="24" t="s">
        <v>571</v>
      </c>
      <c r="D143" s="101">
        <v>1</v>
      </c>
      <c r="E143" s="101">
        <v>1</v>
      </c>
      <c r="F143" s="101">
        <v>1</v>
      </c>
      <c r="G143" s="101">
        <v>1</v>
      </c>
      <c r="H143" s="101">
        <v>1</v>
      </c>
      <c r="I143" s="101">
        <v>1</v>
      </c>
      <c r="J143" s="101">
        <v>1</v>
      </c>
      <c r="K143" s="101">
        <v>1</v>
      </c>
      <c r="L143" s="101">
        <v>1</v>
      </c>
      <c r="M143" s="101">
        <v>1</v>
      </c>
      <c r="N143" s="101">
        <v>1</v>
      </c>
      <c r="O143" s="101">
        <v>1</v>
      </c>
      <c r="P143" s="67">
        <f t="shared" si="67"/>
        <v>1</v>
      </c>
      <c r="Q143" s="38">
        <v>1.6606309384695399E-3</v>
      </c>
      <c r="R143" s="39">
        <v>1.6606309384695399E-3</v>
      </c>
      <c r="S143" s="39">
        <f t="shared" si="68"/>
        <v>0</v>
      </c>
      <c r="T143" s="39">
        <f t="shared" si="69"/>
        <v>1.6606309384695399E-3</v>
      </c>
      <c r="U143" s="39">
        <f t="shared" si="70"/>
        <v>0</v>
      </c>
    </row>
    <row r="144" spans="1:21" hidden="1" x14ac:dyDescent="0.2">
      <c r="A144" s="7" t="s">
        <v>127</v>
      </c>
      <c r="B144" s="7" t="s">
        <v>380</v>
      </c>
      <c r="C144" s="24" t="s">
        <v>572</v>
      </c>
      <c r="D144" s="101">
        <v>1</v>
      </c>
      <c r="E144" s="101">
        <v>1</v>
      </c>
      <c r="F144" s="101">
        <v>1</v>
      </c>
      <c r="G144" s="101">
        <v>1</v>
      </c>
      <c r="H144" s="101">
        <v>1</v>
      </c>
      <c r="I144" s="101">
        <v>1</v>
      </c>
      <c r="J144" s="101">
        <v>1</v>
      </c>
      <c r="K144" s="101">
        <v>1</v>
      </c>
      <c r="L144" s="101">
        <v>1</v>
      </c>
      <c r="M144" s="101">
        <v>1</v>
      </c>
      <c r="N144" s="101">
        <v>1</v>
      </c>
      <c r="O144" s="101">
        <v>1</v>
      </c>
      <c r="P144" s="67">
        <f t="shared" si="67"/>
        <v>1</v>
      </c>
      <c r="Q144" s="38">
        <v>1.1363367934973528E-3</v>
      </c>
      <c r="R144" s="39">
        <v>1.1363367934973528E-3</v>
      </c>
      <c r="S144" s="39">
        <f t="shared" si="68"/>
        <v>0</v>
      </c>
      <c r="T144" s="39">
        <f t="shared" si="69"/>
        <v>1.1363367934973528E-3</v>
      </c>
      <c r="U144" s="39">
        <f t="shared" si="70"/>
        <v>0</v>
      </c>
    </row>
    <row r="145" spans="1:21" hidden="1" x14ac:dyDescent="0.2">
      <c r="A145" s="7" t="s">
        <v>128</v>
      </c>
      <c r="B145" s="7" t="s">
        <v>381</v>
      </c>
      <c r="C145" s="24" t="s">
        <v>573</v>
      </c>
      <c r="D145" s="101">
        <v>1</v>
      </c>
      <c r="E145" s="101">
        <v>1</v>
      </c>
      <c r="F145" s="101">
        <v>1</v>
      </c>
      <c r="G145" s="101">
        <v>1</v>
      </c>
      <c r="H145" s="101">
        <v>1</v>
      </c>
      <c r="I145" s="101">
        <v>1</v>
      </c>
      <c r="J145" s="101">
        <v>1</v>
      </c>
      <c r="K145" s="101">
        <v>1</v>
      </c>
      <c r="L145" s="101">
        <v>1</v>
      </c>
      <c r="M145" s="101">
        <v>1</v>
      </c>
      <c r="N145" s="101">
        <v>1</v>
      </c>
      <c r="O145" s="101">
        <v>1</v>
      </c>
      <c r="P145" s="67">
        <f t="shared" si="67"/>
        <v>1</v>
      </c>
      <c r="Q145" s="38">
        <v>7.9599485273943772E-4</v>
      </c>
      <c r="R145" s="39">
        <v>7.9599485273943772E-4</v>
      </c>
      <c r="S145" s="39">
        <f t="shared" si="68"/>
        <v>0</v>
      </c>
      <c r="T145" s="39">
        <f t="shared" si="69"/>
        <v>7.9599485273943772E-4</v>
      </c>
      <c r="U145" s="39">
        <f t="shared" si="70"/>
        <v>0</v>
      </c>
    </row>
    <row r="146" spans="1:21" hidden="1" x14ac:dyDescent="0.2">
      <c r="A146" s="7" t="s">
        <v>129</v>
      </c>
      <c r="B146" s="7" t="s">
        <v>380</v>
      </c>
      <c r="C146" s="24" t="s">
        <v>574</v>
      </c>
      <c r="D146" s="101">
        <v>1</v>
      </c>
      <c r="E146" s="101">
        <v>1</v>
      </c>
      <c r="F146" s="101">
        <v>1</v>
      </c>
      <c r="G146" s="101">
        <v>1</v>
      </c>
      <c r="H146" s="101">
        <v>1</v>
      </c>
      <c r="I146" s="101">
        <v>1</v>
      </c>
      <c r="J146" s="101">
        <v>1</v>
      </c>
      <c r="K146" s="101">
        <v>1</v>
      </c>
      <c r="L146" s="101">
        <v>1</v>
      </c>
      <c r="M146" s="101">
        <v>1</v>
      </c>
      <c r="N146" s="101">
        <v>1</v>
      </c>
      <c r="O146" s="101">
        <v>1</v>
      </c>
      <c r="P146" s="67">
        <f t="shared" si="67"/>
        <v>1</v>
      </c>
      <c r="Q146" s="38">
        <v>1.7838080562437922E-3</v>
      </c>
      <c r="R146" s="39">
        <v>1.7838080562437922E-3</v>
      </c>
      <c r="S146" s="39">
        <f t="shared" si="68"/>
        <v>0</v>
      </c>
      <c r="T146" s="39">
        <f t="shared" si="69"/>
        <v>1.7838080562437922E-3</v>
      </c>
      <c r="U146" s="39">
        <f t="shared" si="70"/>
        <v>0</v>
      </c>
    </row>
    <row r="147" spans="1:21" hidden="1" x14ac:dyDescent="0.2">
      <c r="A147" s="7" t="s">
        <v>130</v>
      </c>
      <c r="B147" s="7" t="s">
        <v>382</v>
      </c>
      <c r="C147" s="24" t="s">
        <v>575</v>
      </c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67">
        <f t="shared" si="67"/>
        <v>0</v>
      </c>
      <c r="Q147" s="38">
        <v>0</v>
      </c>
      <c r="R147" s="39">
        <v>0</v>
      </c>
      <c r="S147" s="39">
        <f t="shared" si="68"/>
        <v>0</v>
      </c>
      <c r="T147" s="39">
        <f t="shared" si="69"/>
        <v>0</v>
      </c>
      <c r="U147" s="39">
        <f t="shared" si="70"/>
        <v>0</v>
      </c>
    </row>
    <row r="148" spans="1:21" hidden="1" x14ac:dyDescent="0.2">
      <c r="A148" s="7" t="s">
        <v>131</v>
      </c>
      <c r="B148" s="7" t="s">
        <v>383</v>
      </c>
      <c r="C148" s="24" t="s">
        <v>576</v>
      </c>
      <c r="D148" s="101">
        <v>1</v>
      </c>
      <c r="E148" s="101">
        <v>1</v>
      </c>
      <c r="F148" s="101">
        <v>1</v>
      </c>
      <c r="G148" s="101">
        <v>1</v>
      </c>
      <c r="H148" s="101">
        <v>1</v>
      </c>
      <c r="I148" s="101">
        <v>1</v>
      </c>
      <c r="J148" s="101">
        <v>1</v>
      </c>
      <c r="K148" s="101">
        <v>1</v>
      </c>
      <c r="L148" s="101">
        <v>1</v>
      </c>
      <c r="M148" s="101">
        <v>1</v>
      </c>
      <c r="N148" s="101">
        <v>1</v>
      </c>
      <c r="O148" s="101">
        <v>1</v>
      </c>
      <c r="P148" s="67">
        <f t="shared" si="67"/>
        <v>1</v>
      </c>
      <c r="Q148" s="38">
        <v>2.1897185164960263E-3</v>
      </c>
      <c r="R148" s="39">
        <v>2.1897185164960263E-3</v>
      </c>
      <c r="S148" s="39">
        <f t="shared" si="68"/>
        <v>0</v>
      </c>
      <c r="T148" s="39">
        <f t="shared" si="69"/>
        <v>2.1897185164960263E-3</v>
      </c>
      <c r="U148" s="39">
        <f t="shared" si="70"/>
        <v>0</v>
      </c>
    </row>
    <row r="149" spans="1:21" ht="18.95" customHeight="1" x14ac:dyDescent="0.2">
      <c r="A149" s="5" t="s">
        <v>132</v>
      </c>
      <c r="B149" s="5"/>
      <c r="C149" s="22" t="s">
        <v>577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65"/>
      <c r="Q149" s="34">
        <v>6.2736488232015847E-3</v>
      </c>
      <c r="R149" s="35">
        <v>4.705236617401189E-3</v>
      </c>
      <c r="S149" s="35">
        <f>SUBTOTAL(9,S150:S151)</f>
        <v>1.5684122058003958E-3</v>
      </c>
      <c r="T149" s="35">
        <f>SUBTOTAL(9,T150:T151)</f>
        <v>6.2736488232015847E-3</v>
      </c>
      <c r="U149" s="35">
        <f>SUBTOTAL(9,U150:U151)</f>
        <v>0</v>
      </c>
    </row>
    <row r="150" spans="1:21" hidden="1" x14ac:dyDescent="0.2">
      <c r="A150" s="6" t="s">
        <v>133</v>
      </c>
      <c r="B150" s="6"/>
      <c r="C150" s="23" t="s">
        <v>578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66"/>
      <c r="Q150" s="36">
        <v>6.2736488232015847E-3</v>
      </c>
      <c r="R150" s="37">
        <v>4.705236617401189E-3</v>
      </c>
      <c r="S150" s="37">
        <f>SUBTOTAL(9,S151)</f>
        <v>1.5684122058003958E-3</v>
      </c>
      <c r="T150" s="37">
        <f>SUBTOTAL(9,T151)</f>
        <v>6.2736488232015847E-3</v>
      </c>
      <c r="U150" s="37">
        <f>SUBTOTAL(9,U151)</f>
        <v>0</v>
      </c>
    </row>
    <row r="151" spans="1:21" hidden="1" x14ac:dyDescent="0.2">
      <c r="A151" s="7" t="s">
        <v>134</v>
      </c>
      <c r="B151" s="7" t="s">
        <v>384</v>
      </c>
      <c r="C151" s="24" t="s">
        <v>579</v>
      </c>
      <c r="D151" s="106">
        <v>1</v>
      </c>
      <c r="E151" s="106">
        <v>1</v>
      </c>
      <c r="F151" s="106">
        <v>1</v>
      </c>
      <c r="G151" s="106">
        <v>1</v>
      </c>
      <c r="H151" s="106">
        <v>1</v>
      </c>
      <c r="I151" s="106">
        <v>1</v>
      </c>
      <c r="J151" s="106">
        <v>1</v>
      </c>
      <c r="K151" s="106">
        <v>1</v>
      </c>
      <c r="L151" s="106">
        <v>1</v>
      </c>
      <c r="M151" s="106">
        <v>1</v>
      </c>
      <c r="N151" s="106">
        <v>1</v>
      </c>
      <c r="O151" s="106">
        <v>1</v>
      </c>
      <c r="P151" s="67">
        <f>SUM(D151:O151)/12</f>
        <v>1</v>
      </c>
      <c r="Q151" s="38">
        <v>6.2736488232015847E-3</v>
      </c>
      <c r="R151" s="39">
        <v>4.705236617401189E-3</v>
      </c>
      <c r="S151" s="39">
        <f t="shared" ref="S151" si="71">T151-R151</f>
        <v>1.5684122058003958E-3</v>
      </c>
      <c r="T151" s="39">
        <f t="shared" ref="T151" si="72">Q151*P151</f>
        <v>6.2736488232015847E-3</v>
      </c>
      <c r="U151" s="39">
        <f>Q151-T151</f>
        <v>0</v>
      </c>
    </row>
    <row r="152" spans="1:21" ht="18.95" customHeight="1" x14ac:dyDescent="0.2">
      <c r="A152" s="5" t="s">
        <v>135</v>
      </c>
      <c r="B152" s="5"/>
      <c r="C152" s="22" t="s">
        <v>580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65"/>
      <c r="Q152" s="34">
        <v>2.9926044413699357E-3</v>
      </c>
      <c r="R152" s="35">
        <v>2.9926044413699357E-3</v>
      </c>
      <c r="S152" s="35">
        <f>SUBTOTAL(9,S153:S155)</f>
        <v>0</v>
      </c>
      <c r="T152" s="35">
        <f>SUBTOTAL(9,T153:T155)</f>
        <v>2.9926044413699357E-3</v>
      </c>
      <c r="U152" s="35">
        <f>SUBTOTAL(9,U153:U155)</f>
        <v>0</v>
      </c>
    </row>
    <row r="153" spans="1:21" hidden="1" x14ac:dyDescent="0.2">
      <c r="A153" s="6" t="s">
        <v>136</v>
      </c>
      <c r="B153" s="6"/>
      <c r="C153" s="23" t="s">
        <v>581</v>
      </c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66"/>
      <c r="Q153" s="36">
        <v>2.9926044413699357E-3</v>
      </c>
      <c r="R153" s="37">
        <v>2.9926044413699357E-3</v>
      </c>
      <c r="S153" s="37">
        <f>SUBTOTAL(9,S154:S155)</f>
        <v>0</v>
      </c>
      <c r="T153" s="37">
        <f>SUBTOTAL(9,T154:T155)</f>
        <v>2.9926044413699357E-3</v>
      </c>
      <c r="U153" s="37">
        <f>SUBTOTAL(9,U154:U155)</f>
        <v>0</v>
      </c>
    </row>
    <row r="154" spans="1:21" hidden="1" x14ac:dyDescent="0.2">
      <c r="A154" s="7" t="s">
        <v>137</v>
      </c>
      <c r="B154" s="7" t="s">
        <v>385</v>
      </c>
      <c r="C154" s="24" t="s">
        <v>582</v>
      </c>
      <c r="D154" s="101">
        <v>1</v>
      </c>
      <c r="E154" s="101">
        <v>1</v>
      </c>
      <c r="F154" s="101">
        <v>1</v>
      </c>
      <c r="G154" s="101">
        <v>1</v>
      </c>
      <c r="H154" s="101">
        <v>1</v>
      </c>
      <c r="I154" s="101">
        <v>1</v>
      </c>
      <c r="J154" s="101">
        <v>1</v>
      </c>
      <c r="K154" s="101">
        <v>1</v>
      </c>
      <c r="L154" s="101">
        <v>1</v>
      </c>
      <c r="M154" s="101">
        <v>1</v>
      </c>
      <c r="N154" s="101">
        <v>1</v>
      </c>
      <c r="O154" s="101">
        <v>1</v>
      </c>
      <c r="P154" s="67">
        <f>SUM(D154:O154)/12</f>
        <v>1</v>
      </c>
      <c r="Q154" s="38">
        <v>6.4475634966611281E-4</v>
      </c>
      <c r="R154" s="39">
        <v>6.4475634966611281E-4</v>
      </c>
      <c r="S154" s="39">
        <f t="shared" ref="S154:S155" si="73">T154-R154</f>
        <v>0</v>
      </c>
      <c r="T154" s="39">
        <f t="shared" ref="T154:T155" si="74">Q154*P154</f>
        <v>6.4475634966611281E-4</v>
      </c>
      <c r="U154" s="39">
        <f>Q154-T154</f>
        <v>0</v>
      </c>
    </row>
    <row r="155" spans="1:21" hidden="1" x14ac:dyDescent="0.2">
      <c r="A155" s="7" t="s">
        <v>138</v>
      </c>
      <c r="B155" s="7" t="s">
        <v>386</v>
      </c>
      <c r="C155" s="24" t="s">
        <v>583</v>
      </c>
      <c r="D155" s="101">
        <v>1</v>
      </c>
      <c r="E155" s="101">
        <v>1</v>
      </c>
      <c r="F155" s="101">
        <v>1</v>
      </c>
      <c r="G155" s="101">
        <v>1</v>
      </c>
      <c r="H155" s="101">
        <v>1</v>
      </c>
      <c r="I155" s="101">
        <v>1</v>
      </c>
      <c r="J155" s="101">
        <v>1</v>
      </c>
      <c r="K155" s="101">
        <v>1</v>
      </c>
      <c r="L155" s="101">
        <v>1</v>
      </c>
      <c r="M155" s="101">
        <v>1</v>
      </c>
      <c r="N155" s="101">
        <v>1</v>
      </c>
      <c r="O155" s="101">
        <v>1</v>
      </c>
      <c r="P155" s="67">
        <f>SUM(D155:O155)/12</f>
        <v>1</v>
      </c>
      <c r="Q155" s="38">
        <v>2.347848091703823E-3</v>
      </c>
      <c r="R155" s="39">
        <v>2.347848091703823E-3</v>
      </c>
      <c r="S155" s="39">
        <f t="shared" si="73"/>
        <v>0</v>
      </c>
      <c r="T155" s="39">
        <f t="shared" si="74"/>
        <v>2.347848091703823E-3</v>
      </c>
      <c r="U155" s="39">
        <f>Q155-T155</f>
        <v>0</v>
      </c>
    </row>
    <row r="156" spans="1:21" ht="18.95" customHeight="1" x14ac:dyDescent="0.2">
      <c r="A156" s="4" t="s">
        <v>139</v>
      </c>
      <c r="B156" s="4"/>
      <c r="C156" s="21" t="s">
        <v>584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4"/>
      <c r="Q156" s="32">
        <v>8.5263101686071999E-3</v>
      </c>
      <c r="R156" s="33">
        <v>5.7772864177797652E-3</v>
      </c>
      <c r="S156" s="33">
        <f>SUBTOTAL(9,S157:S267)</f>
        <v>8.7986424138347869E-4</v>
      </c>
      <c r="T156" s="33">
        <f>SUBTOTAL(9,T157:T267)</f>
        <v>6.6571506591632437E-3</v>
      </c>
      <c r="U156" s="33">
        <f>SUBTOTAL(9,U157:U267)</f>
        <v>1.8691595094439571E-3</v>
      </c>
    </row>
    <row r="157" spans="1:21" ht="18.95" customHeight="1" x14ac:dyDescent="0.2">
      <c r="A157" s="5" t="s">
        <v>140</v>
      </c>
      <c r="B157" s="5"/>
      <c r="C157" s="22" t="s">
        <v>585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65"/>
      <c r="Q157" s="34">
        <v>3.2240275654102717E-5</v>
      </c>
      <c r="R157" s="35">
        <v>3.2240275654102717E-5</v>
      </c>
      <c r="S157" s="35">
        <f>SUBTOTAL(9,S158:S161)</f>
        <v>0</v>
      </c>
      <c r="T157" s="35">
        <f>SUBTOTAL(9,T158:T161)</f>
        <v>3.2240275654102717E-5</v>
      </c>
      <c r="U157" s="35">
        <f>SUBTOTAL(9,U158:U161)</f>
        <v>0</v>
      </c>
    </row>
    <row r="158" spans="1:21" hidden="1" x14ac:dyDescent="0.2">
      <c r="A158" s="6" t="s">
        <v>141</v>
      </c>
      <c r="B158" s="6"/>
      <c r="C158" s="23" t="s">
        <v>586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66"/>
      <c r="Q158" s="36">
        <v>1.0889696631049435E-5</v>
      </c>
      <c r="R158" s="37">
        <v>1.0889696631049435E-5</v>
      </c>
      <c r="S158" s="37">
        <f>SUBTOTAL(9,S159)</f>
        <v>0</v>
      </c>
      <c r="T158" s="37">
        <f>SUBTOTAL(9,T159)</f>
        <v>1.0889696631049435E-5</v>
      </c>
      <c r="U158" s="37">
        <f>SUBTOTAL(9,U159)</f>
        <v>0</v>
      </c>
    </row>
    <row r="159" spans="1:21" hidden="1" x14ac:dyDescent="0.2">
      <c r="A159" s="7" t="s">
        <v>142</v>
      </c>
      <c r="B159" s="7" t="s">
        <v>302</v>
      </c>
      <c r="C159" s="24" t="s">
        <v>587</v>
      </c>
      <c r="D159" s="101">
        <v>1</v>
      </c>
      <c r="E159" s="101">
        <v>1</v>
      </c>
      <c r="F159" s="101">
        <v>1</v>
      </c>
      <c r="G159" s="101">
        <v>1</v>
      </c>
      <c r="H159" s="101">
        <v>1</v>
      </c>
      <c r="I159" s="101">
        <v>1</v>
      </c>
      <c r="J159" s="101">
        <v>1</v>
      </c>
      <c r="K159" s="101">
        <v>1</v>
      </c>
      <c r="L159" s="101">
        <v>1</v>
      </c>
      <c r="M159" s="101">
        <v>1</v>
      </c>
      <c r="N159" s="101">
        <v>1</v>
      </c>
      <c r="O159" s="101">
        <v>1</v>
      </c>
      <c r="P159" s="67">
        <f>SUM(D159:O159)/12</f>
        <v>1</v>
      </c>
      <c r="Q159" s="38">
        <v>1.0889696631049435E-5</v>
      </c>
      <c r="R159" s="39">
        <v>1.0889696631049435E-5</v>
      </c>
      <c r="S159" s="39">
        <f t="shared" ref="S159" si="75">T159-R159</f>
        <v>0</v>
      </c>
      <c r="T159" s="39">
        <f t="shared" ref="T159" si="76">Q159*P159</f>
        <v>1.0889696631049435E-5</v>
      </c>
      <c r="U159" s="39">
        <f>Q159-T159</f>
        <v>0</v>
      </c>
    </row>
    <row r="160" spans="1:21" hidden="1" x14ac:dyDescent="0.2">
      <c r="A160" s="6" t="s">
        <v>143</v>
      </c>
      <c r="B160" s="6"/>
      <c r="C160" s="23" t="s">
        <v>446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66"/>
      <c r="Q160" s="36">
        <v>2.135057902305328E-5</v>
      </c>
      <c r="R160" s="37">
        <v>2.135057902305328E-5</v>
      </c>
      <c r="S160" s="37">
        <f>SUBTOTAL(9,S161)</f>
        <v>0</v>
      </c>
      <c r="T160" s="37">
        <f>SUBTOTAL(9,T161)</f>
        <v>2.135057902305328E-5</v>
      </c>
      <c r="U160" s="37">
        <f>SUBTOTAL(9,U161)</f>
        <v>0</v>
      </c>
    </row>
    <row r="161" spans="1:21" hidden="1" x14ac:dyDescent="0.2">
      <c r="A161" s="7" t="s">
        <v>144</v>
      </c>
      <c r="B161" s="7" t="s">
        <v>300</v>
      </c>
      <c r="C161" s="24" t="s">
        <v>588</v>
      </c>
      <c r="D161" s="101">
        <v>1</v>
      </c>
      <c r="E161" s="101">
        <v>1</v>
      </c>
      <c r="F161" s="101">
        <v>1</v>
      </c>
      <c r="G161" s="101">
        <v>1</v>
      </c>
      <c r="H161" s="101">
        <v>1</v>
      </c>
      <c r="I161" s="101">
        <v>1</v>
      </c>
      <c r="J161" s="101">
        <v>1</v>
      </c>
      <c r="K161" s="101">
        <v>1</v>
      </c>
      <c r="L161" s="101">
        <v>1</v>
      </c>
      <c r="M161" s="101">
        <v>1</v>
      </c>
      <c r="N161" s="101">
        <v>1</v>
      </c>
      <c r="O161" s="101">
        <v>1</v>
      </c>
      <c r="P161" s="67">
        <f>SUM(D161:O161)/12</f>
        <v>1</v>
      </c>
      <c r="Q161" s="38">
        <v>2.135057902305328E-5</v>
      </c>
      <c r="R161" s="39">
        <v>2.135057902305328E-5</v>
      </c>
      <c r="S161" s="39">
        <f t="shared" ref="S161" si="77">T161-R161</f>
        <v>0</v>
      </c>
      <c r="T161" s="39">
        <f t="shared" ref="T161" si="78">Q161*P161</f>
        <v>2.135057902305328E-5</v>
      </c>
      <c r="U161" s="39">
        <f>Q161-T161</f>
        <v>0</v>
      </c>
    </row>
    <row r="162" spans="1:21" hidden="1" x14ac:dyDescent="0.2">
      <c r="A162" s="5" t="s">
        <v>145</v>
      </c>
      <c r="B162" s="5"/>
      <c r="C162" s="22" t="s">
        <v>448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65"/>
      <c r="Q162" s="34">
        <v>7.0032739748535837E-4</v>
      </c>
      <c r="R162" s="35">
        <v>7.0032739748535837E-4</v>
      </c>
      <c r="S162" s="35">
        <f>SUBTOTAL(9,S163:S170)</f>
        <v>0</v>
      </c>
      <c r="T162" s="35">
        <f>SUBTOTAL(9,T163:T170)</f>
        <v>7.0032739748535837E-4</v>
      </c>
      <c r="U162" s="35">
        <f>SUBTOTAL(9,U163:U170)</f>
        <v>0</v>
      </c>
    </row>
    <row r="163" spans="1:21" hidden="1" x14ac:dyDescent="0.2">
      <c r="A163" s="6" t="s">
        <v>146</v>
      </c>
      <c r="B163" s="6"/>
      <c r="C163" s="23" t="s">
        <v>449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66"/>
      <c r="Q163" s="36">
        <v>3.9973954111794334E-4</v>
      </c>
      <c r="R163" s="37">
        <v>3.9973954111794334E-4</v>
      </c>
      <c r="S163" s="37">
        <f>SUBTOTAL(9,S164:S168)</f>
        <v>0</v>
      </c>
      <c r="T163" s="37">
        <f>SUBTOTAL(9,T164:T168)</f>
        <v>3.9973954111794334E-4</v>
      </c>
      <c r="U163" s="37">
        <f>SUBTOTAL(9,U164:U168)</f>
        <v>0</v>
      </c>
    </row>
    <row r="164" spans="1:21" ht="21" hidden="1" x14ac:dyDescent="0.2">
      <c r="A164" s="7" t="s">
        <v>147</v>
      </c>
      <c r="B164" s="7" t="s">
        <v>303</v>
      </c>
      <c r="C164" s="24" t="s">
        <v>589</v>
      </c>
      <c r="D164" s="101">
        <v>1</v>
      </c>
      <c r="E164" s="101">
        <v>1</v>
      </c>
      <c r="F164" s="101">
        <v>1</v>
      </c>
      <c r="G164" s="101">
        <v>1</v>
      </c>
      <c r="H164" s="101">
        <v>1</v>
      </c>
      <c r="I164" s="101">
        <v>1</v>
      </c>
      <c r="J164" s="101">
        <v>1</v>
      </c>
      <c r="K164" s="101">
        <v>1</v>
      </c>
      <c r="L164" s="101">
        <v>1</v>
      </c>
      <c r="M164" s="101">
        <v>1</v>
      </c>
      <c r="N164" s="101">
        <v>1</v>
      </c>
      <c r="O164" s="101">
        <v>1</v>
      </c>
      <c r="P164" s="67">
        <f>SUM(D164:O164)/12</f>
        <v>1</v>
      </c>
      <c r="Q164" s="38">
        <v>9.7928972387389862E-5</v>
      </c>
      <c r="R164" s="39">
        <v>9.7928972387389862E-5</v>
      </c>
      <c r="S164" s="39">
        <f t="shared" ref="S164:S168" si="79">T164-R164</f>
        <v>0</v>
      </c>
      <c r="T164" s="39">
        <f t="shared" ref="T164:T168" si="80">Q164*P164</f>
        <v>9.7928972387389862E-5</v>
      </c>
      <c r="U164" s="39">
        <f>Q164-T164</f>
        <v>0</v>
      </c>
    </row>
    <row r="165" spans="1:21" ht="21" hidden="1" x14ac:dyDescent="0.2">
      <c r="A165" s="7" t="s">
        <v>148</v>
      </c>
      <c r="B165" s="7" t="s">
        <v>304</v>
      </c>
      <c r="C165" s="24" t="s">
        <v>590</v>
      </c>
      <c r="D165" s="101">
        <v>1</v>
      </c>
      <c r="E165" s="101">
        <v>1</v>
      </c>
      <c r="F165" s="101">
        <v>1</v>
      </c>
      <c r="G165" s="101">
        <v>1</v>
      </c>
      <c r="H165" s="101">
        <v>1</v>
      </c>
      <c r="I165" s="101">
        <v>1</v>
      </c>
      <c r="J165" s="101">
        <v>1</v>
      </c>
      <c r="K165" s="101">
        <v>1</v>
      </c>
      <c r="L165" s="101">
        <v>1</v>
      </c>
      <c r="M165" s="101">
        <v>1</v>
      </c>
      <c r="N165" s="101">
        <v>1</v>
      </c>
      <c r="O165" s="101">
        <v>1</v>
      </c>
      <c r="P165" s="67">
        <f>SUM(D165:O165)/12</f>
        <v>1</v>
      </c>
      <c r="Q165" s="38">
        <v>6.4031707529331805E-5</v>
      </c>
      <c r="R165" s="39">
        <v>6.4031707529331805E-5</v>
      </c>
      <c r="S165" s="39">
        <f t="shared" si="79"/>
        <v>0</v>
      </c>
      <c r="T165" s="39">
        <f t="shared" si="80"/>
        <v>6.4031707529331805E-5</v>
      </c>
      <c r="U165" s="39">
        <f>Q165-T165</f>
        <v>0</v>
      </c>
    </row>
    <row r="166" spans="1:21" hidden="1" x14ac:dyDescent="0.2">
      <c r="A166" s="7" t="s">
        <v>149</v>
      </c>
      <c r="B166" s="7" t="s">
        <v>387</v>
      </c>
      <c r="C166" s="24" t="s">
        <v>591</v>
      </c>
      <c r="D166" s="101">
        <v>1</v>
      </c>
      <c r="E166" s="101">
        <v>1</v>
      </c>
      <c r="F166" s="101">
        <v>1</v>
      </c>
      <c r="G166" s="101">
        <v>1</v>
      </c>
      <c r="H166" s="101">
        <v>1</v>
      </c>
      <c r="I166" s="101">
        <v>1</v>
      </c>
      <c r="J166" s="101">
        <v>1</v>
      </c>
      <c r="K166" s="101">
        <v>1</v>
      </c>
      <c r="L166" s="101">
        <v>1</v>
      </c>
      <c r="M166" s="101">
        <v>1</v>
      </c>
      <c r="N166" s="101">
        <v>1</v>
      </c>
      <c r="O166" s="101">
        <v>1</v>
      </c>
      <c r="P166" s="67">
        <f>SUM(D166:O166)/12</f>
        <v>1</v>
      </c>
      <c r="Q166" s="38">
        <v>3.6400957336562031E-5</v>
      </c>
      <c r="R166" s="39">
        <v>3.6400957336562031E-5</v>
      </c>
      <c r="S166" s="39">
        <f t="shared" si="79"/>
        <v>0</v>
      </c>
      <c r="T166" s="39">
        <f t="shared" si="80"/>
        <v>3.6400957336562031E-5</v>
      </c>
      <c r="U166" s="39">
        <f>Q166-T166</f>
        <v>0</v>
      </c>
    </row>
    <row r="167" spans="1:21" ht="21" hidden="1" x14ac:dyDescent="0.2">
      <c r="A167" s="7" t="s">
        <v>150</v>
      </c>
      <c r="B167" s="7" t="s">
        <v>388</v>
      </c>
      <c r="C167" s="24" t="s">
        <v>592</v>
      </c>
      <c r="D167" s="101">
        <v>1</v>
      </c>
      <c r="E167" s="101">
        <v>1</v>
      </c>
      <c r="F167" s="101">
        <v>1</v>
      </c>
      <c r="G167" s="101">
        <v>1</v>
      </c>
      <c r="H167" s="101">
        <v>1</v>
      </c>
      <c r="I167" s="101">
        <v>1</v>
      </c>
      <c r="J167" s="101">
        <v>1</v>
      </c>
      <c r="K167" s="101">
        <v>1</v>
      </c>
      <c r="L167" s="101">
        <v>1</v>
      </c>
      <c r="M167" s="101">
        <v>1</v>
      </c>
      <c r="N167" s="101">
        <v>1</v>
      </c>
      <c r="O167" s="101">
        <v>1</v>
      </c>
      <c r="P167" s="67">
        <f>SUM(D167:O167)/12</f>
        <v>1</v>
      </c>
      <c r="Q167" s="38">
        <v>1.9902989553663718E-4</v>
      </c>
      <c r="R167" s="39">
        <v>1.9902989553663718E-4</v>
      </c>
      <c r="S167" s="39">
        <f t="shared" si="79"/>
        <v>0</v>
      </c>
      <c r="T167" s="39">
        <f t="shared" si="80"/>
        <v>1.9902989553663718E-4</v>
      </c>
      <c r="U167" s="39">
        <f>Q167-T167</f>
        <v>0</v>
      </c>
    </row>
    <row r="168" spans="1:21" hidden="1" x14ac:dyDescent="0.2">
      <c r="A168" s="7" t="s">
        <v>151</v>
      </c>
      <c r="B168" s="7" t="s">
        <v>298</v>
      </c>
      <c r="C168" s="24" t="s">
        <v>593</v>
      </c>
      <c r="D168" s="101">
        <v>1</v>
      </c>
      <c r="E168" s="101">
        <v>1</v>
      </c>
      <c r="F168" s="101">
        <v>1</v>
      </c>
      <c r="G168" s="101">
        <v>1</v>
      </c>
      <c r="H168" s="101">
        <v>1</v>
      </c>
      <c r="I168" s="101">
        <v>1</v>
      </c>
      <c r="J168" s="101">
        <v>1</v>
      </c>
      <c r="K168" s="101">
        <v>1</v>
      </c>
      <c r="L168" s="101">
        <v>1</v>
      </c>
      <c r="M168" s="101">
        <v>1</v>
      </c>
      <c r="N168" s="101">
        <v>1</v>
      </c>
      <c r="O168" s="101">
        <v>1</v>
      </c>
      <c r="P168" s="67">
        <f>SUM(D168:O168)/12</f>
        <v>1</v>
      </c>
      <c r="Q168" s="38">
        <v>2.3480083280224476E-6</v>
      </c>
      <c r="R168" s="39">
        <v>2.3480083280224476E-6</v>
      </c>
      <c r="S168" s="39">
        <f t="shared" si="79"/>
        <v>0</v>
      </c>
      <c r="T168" s="39">
        <f t="shared" si="80"/>
        <v>2.3480083280224476E-6</v>
      </c>
      <c r="U168" s="39">
        <f>Q168-T168</f>
        <v>0</v>
      </c>
    </row>
    <row r="169" spans="1:21" hidden="1" x14ac:dyDescent="0.2">
      <c r="A169" s="6" t="s">
        <v>152</v>
      </c>
      <c r="B169" s="6"/>
      <c r="C169" s="23" t="s">
        <v>594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66"/>
      <c r="Q169" s="36">
        <v>3.0058785636741497E-4</v>
      </c>
      <c r="R169" s="37">
        <v>3.0058785636741497E-4</v>
      </c>
      <c r="S169" s="37">
        <f>SUBTOTAL(9,S170)</f>
        <v>0</v>
      </c>
      <c r="T169" s="37">
        <f>SUBTOTAL(9,T170)</f>
        <v>3.0058785636741497E-4</v>
      </c>
      <c r="U169" s="37">
        <f>SUBTOTAL(9,U170)</f>
        <v>0</v>
      </c>
    </row>
    <row r="170" spans="1:21" ht="21" hidden="1" x14ac:dyDescent="0.2">
      <c r="A170" s="7" t="s">
        <v>153</v>
      </c>
      <c r="B170" s="7" t="s">
        <v>389</v>
      </c>
      <c r="C170" s="24" t="s">
        <v>595</v>
      </c>
      <c r="D170" s="101">
        <v>1</v>
      </c>
      <c r="E170" s="101">
        <v>1</v>
      </c>
      <c r="F170" s="101">
        <v>1</v>
      </c>
      <c r="G170" s="101">
        <v>1</v>
      </c>
      <c r="H170" s="101">
        <v>1</v>
      </c>
      <c r="I170" s="101">
        <v>1</v>
      </c>
      <c r="J170" s="101">
        <v>1</v>
      </c>
      <c r="K170" s="101">
        <v>1</v>
      </c>
      <c r="L170" s="101">
        <v>1</v>
      </c>
      <c r="M170" s="101">
        <v>1</v>
      </c>
      <c r="N170" s="101">
        <v>1</v>
      </c>
      <c r="O170" s="101">
        <v>1</v>
      </c>
      <c r="P170" s="67">
        <f>SUM(D170:O170)/12</f>
        <v>1</v>
      </c>
      <c r="Q170" s="38">
        <v>3.0058785636741497E-4</v>
      </c>
      <c r="R170" s="39">
        <v>3.0058785636741497E-4</v>
      </c>
      <c r="S170" s="39">
        <f t="shared" ref="S170" si="81">T170-R170</f>
        <v>0</v>
      </c>
      <c r="T170" s="39">
        <f t="shared" ref="T170" si="82">Q170*P170</f>
        <v>3.0058785636741497E-4</v>
      </c>
      <c r="U170" s="39">
        <f>Q170-T170</f>
        <v>0</v>
      </c>
    </row>
    <row r="171" spans="1:21" hidden="1" x14ac:dyDescent="0.2">
      <c r="A171" s="5" t="s">
        <v>154</v>
      </c>
      <c r="B171" s="5"/>
      <c r="C171" s="22" t="s">
        <v>454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65"/>
      <c r="Q171" s="34">
        <v>1.8295582565119027E-3</v>
      </c>
      <c r="R171" s="35">
        <v>1.8295582565119027E-3</v>
      </c>
      <c r="S171" s="35">
        <f>SUBTOTAL(9,S172:S176)</f>
        <v>0</v>
      </c>
      <c r="T171" s="35">
        <f>SUBTOTAL(9,T172:T176)</f>
        <v>1.8295582565119027E-3</v>
      </c>
      <c r="U171" s="35">
        <f>SUBTOTAL(9,U172:U176)</f>
        <v>0</v>
      </c>
    </row>
    <row r="172" spans="1:21" hidden="1" x14ac:dyDescent="0.2">
      <c r="A172" s="6" t="s">
        <v>155</v>
      </c>
      <c r="B172" s="6"/>
      <c r="C172" s="23" t="s">
        <v>596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66"/>
      <c r="Q172" s="36">
        <v>1.8295582565119027E-3</v>
      </c>
      <c r="R172" s="37">
        <v>1.8295582565119027E-3</v>
      </c>
      <c r="S172" s="37">
        <f>SUBTOTAL(9,S173:S176)</f>
        <v>0</v>
      </c>
      <c r="T172" s="37">
        <f>SUBTOTAL(9,T173:T176)</f>
        <v>1.8295582565119027E-3</v>
      </c>
      <c r="U172" s="37">
        <f>SUBTOTAL(9,U173:U176)</f>
        <v>0</v>
      </c>
    </row>
    <row r="173" spans="1:21" ht="21" hidden="1" x14ac:dyDescent="0.2">
      <c r="A173" s="7" t="s">
        <v>156</v>
      </c>
      <c r="B173" s="7" t="s">
        <v>307</v>
      </c>
      <c r="C173" s="24" t="s">
        <v>597</v>
      </c>
      <c r="D173" s="101">
        <v>1</v>
      </c>
      <c r="E173" s="101">
        <v>1</v>
      </c>
      <c r="F173" s="101">
        <v>1</v>
      </c>
      <c r="G173" s="101">
        <v>1</v>
      </c>
      <c r="H173" s="101">
        <v>1</v>
      </c>
      <c r="I173" s="101">
        <v>1</v>
      </c>
      <c r="J173" s="101">
        <v>1</v>
      </c>
      <c r="K173" s="101">
        <v>1</v>
      </c>
      <c r="L173" s="101">
        <v>1</v>
      </c>
      <c r="M173" s="101">
        <v>1</v>
      </c>
      <c r="N173" s="101">
        <v>1</v>
      </c>
      <c r="O173" s="101">
        <v>1</v>
      </c>
      <c r="P173" s="67">
        <f>SUM(D173:O173)/12</f>
        <v>1</v>
      </c>
      <c r="Q173" s="38">
        <v>7.9689436116444192E-4</v>
      </c>
      <c r="R173" s="39">
        <v>7.9689436116444192E-4</v>
      </c>
      <c r="S173" s="39">
        <f t="shared" ref="S173:S176" si="83">T173-R173</f>
        <v>0</v>
      </c>
      <c r="T173" s="39">
        <f t="shared" ref="T173:T176" si="84">Q173*P173</f>
        <v>7.9689436116444192E-4</v>
      </c>
      <c r="U173" s="39">
        <f>Q173-T173</f>
        <v>0</v>
      </c>
    </row>
    <row r="174" spans="1:21" ht="21" hidden="1" x14ac:dyDescent="0.2">
      <c r="A174" s="7" t="s">
        <v>157</v>
      </c>
      <c r="B174" s="7" t="s">
        <v>308</v>
      </c>
      <c r="C174" s="24" t="s">
        <v>598</v>
      </c>
      <c r="D174" s="101">
        <v>1</v>
      </c>
      <c r="E174" s="101">
        <v>1</v>
      </c>
      <c r="F174" s="101">
        <v>1</v>
      </c>
      <c r="G174" s="101">
        <v>1</v>
      </c>
      <c r="H174" s="101">
        <v>1</v>
      </c>
      <c r="I174" s="101">
        <v>1</v>
      </c>
      <c r="J174" s="101">
        <v>1</v>
      </c>
      <c r="K174" s="101">
        <v>1</v>
      </c>
      <c r="L174" s="101">
        <v>1</v>
      </c>
      <c r="M174" s="101">
        <v>1</v>
      </c>
      <c r="N174" s="101">
        <v>1</v>
      </c>
      <c r="O174" s="101">
        <v>1</v>
      </c>
      <c r="P174" s="67">
        <f>SUM(D174:O174)/12</f>
        <v>1</v>
      </c>
      <c r="Q174" s="38">
        <v>3.1453843085763907E-4</v>
      </c>
      <c r="R174" s="39">
        <v>3.1453843085763907E-4</v>
      </c>
      <c r="S174" s="39">
        <f t="shared" si="83"/>
        <v>0</v>
      </c>
      <c r="T174" s="39">
        <f t="shared" si="84"/>
        <v>3.1453843085763907E-4</v>
      </c>
      <c r="U174" s="39">
        <f>Q174-T174</f>
        <v>0</v>
      </c>
    </row>
    <row r="175" spans="1:21" ht="21" hidden="1" x14ac:dyDescent="0.2">
      <c r="A175" s="7" t="s">
        <v>158</v>
      </c>
      <c r="B175" s="7" t="s">
        <v>309</v>
      </c>
      <c r="C175" s="24" t="s">
        <v>599</v>
      </c>
      <c r="D175" s="101">
        <v>1</v>
      </c>
      <c r="E175" s="101">
        <v>1</v>
      </c>
      <c r="F175" s="101">
        <v>1</v>
      </c>
      <c r="G175" s="101">
        <v>1</v>
      </c>
      <c r="H175" s="101">
        <v>1</v>
      </c>
      <c r="I175" s="101">
        <v>1</v>
      </c>
      <c r="J175" s="101">
        <v>1</v>
      </c>
      <c r="K175" s="101">
        <v>1</v>
      </c>
      <c r="L175" s="101">
        <v>1</v>
      </c>
      <c r="M175" s="101">
        <v>1</v>
      </c>
      <c r="N175" s="101">
        <v>1</v>
      </c>
      <c r="O175" s="101">
        <v>1</v>
      </c>
      <c r="P175" s="67">
        <f>SUM(D175:O175)/12</f>
        <v>1</v>
      </c>
      <c r="Q175" s="38">
        <v>2.5723573827689738E-4</v>
      </c>
      <c r="R175" s="39">
        <v>2.5723573827689738E-4</v>
      </c>
      <c r="S175" s="39">
        <f t="shared" si="83"/>
        <v>0</v>
      </c>
      <c r="T175" s="39">
        <f t="shared" si="84"/>
        <v>2.5723573827689738E-4</v>
      </c>
      <c r="U175" s="39">
        <f>Q175-T175</f>
        <v>0</v>
      </c>
    </row>
    <row r="176" spans="1:21" ht="21" hidden="1" x14ac:dyDescent="0.2">
      <c r="A176" s="7" t="s">
        <v>159</v>
      </c>
      <c r="B176" s="7" t="s">
        <v>310</v>
      </c>
      <c r="C176" s="24" t="s">
        <v>455</v>
      </c>
      <c r="D176" s="101">
        <v>1</v>
      </c>
      <c r="E176" s="101">
        <v>1</v>
      </c>
      <c r="F176" s="101">
        <v>1</v>
      </c>
      <c r="G176" s="101">
        <v>1</v>
      </c>
      <c r="H176" s="101">
        <v>1</v>
      </c>
      <c r="I176" s="101">
        <v>1</v>
      </c>
      <c r="J176" s="101">
        <v>1</v>
      </c>
      <c r="K176" s="101">
        <v>1</v>
      </c>
      <c r="L176" s="101">
        <v>1</v>
      </c>
      <c r="M176" s="101">
        <v>1</v>
      </c>
      <c r="N176" s="101">
        <v>1</v>
      </c>
      <c r="O176" s="101">
        <v>1</v>
      </c>
      <c r="P176" s="67">
        <f>SUM(D176:O176)/12</f>
        <v>1</v>
      </c>
      <c r="Q176" s="38">
        <v>4.6088972621292424E-4</v>
      </c>
      <c r="R176" s="39">
        <v>4.6088972621292424E-4</v>
      </c>
      <c r="S176" s="39">
        <f t="shared" si="83"/>
        <v>0</v>
      </c>
      <c r="T176" s="39">
        <f t="shared" si="84"/>
        <v>4.6088972621292424E-4</v>
      </c>
      <c r="U176" s="39">
        <f>Q176-T176</f>
        <v>0</v>
      </c>
    </row>
    <row r="177" spans="1:21" hidden="1" x14ac:dyDescent="0.2">
      <c r="A177" s="5" t="s">
        <v>160</v>
      </c>
      <c r="B177" s="5"/>
      <c r="C177" s="22" t="s">
        <v>456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65"/>
      <c r="Q177" s="34">
        <v>8.8755261059425626E-4</v>
      </c>
      <c r="R177" s="35">
        <v>7.6961886217353126E-4</v>
      </c>
      <c r="S177" s="35">
        <f>SUBTOTAL(9,S178:S185)</f>
        <v>0</v>
      </c>
      <c r="T177" s="35">
        <f>SUBTOTAL(9,T178:T185)</f>
        <v>7.6961886217353126E-4</v>
      </c>
      <c r="U177" s="35">
        <f>SUBTOTAL(9,U178:U185)</f>
        <v>1.1793374842072494E-4</v>
      </c>
    </row>
    <row r="178" spans="1:21" hidden="1" x14ac:dyDescent="0.2">
      <c r="A178" s="6" t="s">
        <v>161</v>
      </c>
      <c r="B178" s="6"/>
      <c r="C178" s="23" t="s">
        <v>457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66"/>
      <c r="Q178" s="36">
        <v>1.8608170847144316E-4</v>
      </c>
      <c r="R178" s="37">
        <v>1.6747353762429888E-4</v>
      </c>
      <c r="S178" s="37">
        <f>SUBTOTAL(9,S179)</f>
        <v>0</v>
      </c>
      <c r="T178" s="37">
        <f>SUBTOTAL(9,T179)</f>
        <v>1.6747353762429888E-4</v>
      </c>
      <c r="U178" s="37">
        <f>SUBTOTAL(9,U179)</f>
        <v>1.8608170847144275E-5</v>
      </c>
    </row>
    <row r="179" spans="1:21" ht="21" hidden="1" x14ac:dyDescent="0.2">
      <c r="A179" s="7" t="s">
        <v>162</v>
      </c>
      <c r="B179" s="7" t="s">
        <v>390</v>
      </c>
      <c r="C179" s="24" t="s">
        <v>600</v>
      </c>
      <c r="D179" s="101">
        <v>0.9</v>
      </c>
      <c r="E179" s="101">
        <v>0.9</v>
      </c>
      <c r="F179" s="101">
        <v>0.9</v>
      </c>
      <c r="G179" s="101">
        <v>0.9</v>
      </c>
      <c r="H179" s="101">
        <v>0.9</v>
      </c>
      <c r="I179" s="101">
        <v>0.9</v>
      </c>
      <c r="J179" s="101">
        <v>0.9</v>
      </c>
      <c r="K179" s="101">
        <v>0.9</v>
      </c>
      <c r="L179" s="101">
        <v>0.9</v>
      </c>
      <c r="M179" s="101">
        <v>0.9</v>
      </c>
      <c r="N179" s="101">
        <v>0.9</v>
      </c>
      <c r="O179" s="101">
        <v>0.9</v>
      </c>
      <c r="P179" s="67">
        <f>SUM(D179:O179)/12</f>
        <v>0.90000000000000024</v>
      </c>
      <c r="Q179" s="38">
        <v>1.8608170847144316E-4</v>
      </c>
      <c r="R179" s="39">
        <v>1.6747353762429888E-4</v>
      </c>
      <c r="S179" s="39">
        <f t="shared" ref="S179" si="85">T179-R179</f>
        <v>0</v>
      </c>
      <c r="T179" s="39">
        <f t="shared" ref="T179" si="86">Q179*P179</f>
        <v>1.6747353762429888E-4</v>
      </c>
      <c r="U179" s="39">
        <f>Q179-T179</f>
        <v>1.8608170847144275E-5</v>
      </c>
    </row>
    <row r="180" spans="1:21" hidden="1" x14ac:dyDescent="0.2">
      <c r="A180" s="6" t="s">
        <v>163</v>
      </c>
      <c r="B180" s="6"/>
      <c r="C180" s="23" t="s">
        <v>469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66"/>
      <c r="Q180" s="36">
        <v>3.874760001414166E-4</v>
      </c>
      <c r="R180" s="37">
        <v>3.4872840012727504E-4</v>
      </c>
      <c r="S180" s="37">
        <f>SUBTOTAL(9,S181)</f>
        <v>0</v>
      </c>
      <c r="T180" s="37">
        <f>SUBTOTAL(9,T181)</f>
        <v>3.4872840012727504E-4</v>
      </c>
      <c r="U180" s="37">
        <f>SUBTOTAL(9,U181)</f>
        <v>3.8747600014141562E-5</v>
      </c>
    </row>
    <row r="181" spans="1:21" ht="21" hidden="1" x14ac:dyDescent="0.2">
      <c r="A181" s="7" t="s">
        <v>164</v>
      </c>
      <c r="B181" s="7" t="s">
        <v>391</v>
      </c>
      <c r="C181" s="24" t="s">
        <v>601</v>
      </c>
      <c r="D181" s="101">
        <v>0.9</v>
      </c>
      <c r="E181" s="101">
        <v>0.9</v>
      </c>
      <c r="F181" s="101">
        <v>0.9</v>
      </c>
      <c r="G181" s="101">
        <v>0.9</v>
      </c>
      <c r="H181" s="101">
        <v>0.9</v>
      </c>
      <c r="I181" s="101">
        <v>0.9</v>
      </c>
      <c r="J181" s="101">
        <v>0.9</v>
      </c>
      <c r="K181" s="101">
        <v>0.9</v>
      </c>
      <c r="L181" s="101">
        <v>0.9</v>
      </c>
      <c r="M181" s="101">
        <v>0.9</v>
      </c>
      <c r="N181" s="101">
        <v>0.9</v>
      </c>
      <c r="O181" s="101">
        <v>0.9</v>
      </c>
      <c r="P181" s="67">
        <f>SUM(D181:O181)/12</f>
        <v>0.90000000000000024</v>
      </c>
      <c r="Q181" s="38">
        <v>3.874760001414166E-4</v>
      </c>
      <c r="R181" s="39">
        <v>3.4872840012727504E-4</v>
      </c>
      <c r="S181" s="39">
        <f t="shared" ref="S181" si="87">T181-R181</f>
        <v>0</v>
      </c>
      <c r="T181" s="39">
        <f t="shared" ref="T181" si="88">Q181*P181</f>
        <v>3.4872840012727504E-4</v>
      </c>
      <c r="U181" s="39">
        <f>Q181-T181</f>
        <v>3.8747600014141562E-5</v>
      </c>
    </row>
    <row r="182" spans="1:21" hidden="1" x14ac:dyDescent="0.2">
      <c r="A182" s="6" t="s">
        <v>165</v>
      </c>
      <c r="B182" s="6"/>
      <c r="C182" s="23" t="s">
        <v>474</v>
      </c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66"/>
      <c r="Q182" s="36">
        <v>2.8157436046884156E-4</v>
      </c>
      <c r="R182" s="37">
        <v>2.5341692442195745E-4</v>
      </c>
      <c r="S182" s="37">
        <f>SUBTOTAL(9,S183)</f>
        <v>0</v>
      </c>
      <c r="T182" s="37">
        <f>SUBTOTAL(9,T183)</f>
        <v>2.5341692442195745E-4</v>
      </c>
      <c r="U182" s="37">
        <f>SUBTOTAL(9,U183)</f>
        <v>2.8157436046884101E-5</v>
      </c>
    </row>
    <row r="183" spans="1:21" ht="21" hidden="1" x14ac:dyDescent="0.2">
      <c r="A183" s="7" t="s">
        <v>166</v>
      </c>
      <c r="B183" s="7" t="s">
        <v>392</v>
      </c>
      <c r="C183" s="24" t="s">
        <v>602</v>
      </c>
      <c r="D183" s="101">
        <v>0.9</v>
      </c>
      <c r="E183" s="101">
        <v>0.9</v>
      </c>
      <c r="F183" s="101">
        <v>0.9</v>
      </c>
      <c r="G183" s="101">
        <v>0.9</v>
      </c>
      <c r="H183" s="101">
        <v>0.9</v>
      </c>
      <c r="I183" s="101">
        <v>0.9</v>
      </c>
      <c r="J183" s="101">
        <v>0.9</v>
      </c>
      <c r="K183" s="101">
        <v>0.9</v>
      </c>
      <c r="L183" s="101">
        <v>0.9</v>
      </c>
      <c r="M183" s="101">
        <v>0.9</v>
      </c>
      <c r="N183" s="101">
        <v>0.9</v>
      </c>
      <c r="O183" s="101">
        <v>0.9</v>
      </c>
      <c r="P183" s="67">
        <f>SUM(D183:O183)/12</f>
        <v>0.90000000000000024</v>
      </c>
      <c r="Q183" s="38">
        <v>2.8157436046884156E-4</v>
      </c>
      <c r="R183" s="39">
        <v>2.5341692442195745E-4</v>
      </c>
      <c r="S183" s="39">
        <f t="shared" ref="S183" si="89">T183-R183</f>
        <v>0</v>
      </c>
      <c r="T183" s="39">
        <f t="shared" ref="T183" si="90">Q183*P183</f>
        <v>2.5341692442195745E-4</v>
      </c>
      <c r="U183" s="39">
        <f>Q183-T183</f>
        <v>2.8157436046884101E-5</v>
      </c>
    </row>
    <row r="184" spans="1:21" hidden="1" x14ac:dyDescent="0.2">
      <c r="A184" s="6" t="s">
        <v>167</v>
      </c>
      <c r="B184" s="6"/>
      <c r="C184" s="23" t="s">
        <v>479</v>
      </c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66"/>
      <c r="Q184" s="36">
        <v>3.2420541512555003E-5</v>
      </c>
      <c r="R184" s="37">
        <v>0</v>
      </c>
      <c r="S184" s="37">
        <f>SUBTOTAL(9,S185)</f>
        <v>0</v>
      </c>
      <c r="T184" s="37">
        <f>SUBTOTAL(9,T185)</f>
        <v>0</v>
      </c>
      <c r="U184" s="37">
        <f>SUBTOTAL(9,U185)</f>
        <v>3.2420541512555003E-5</v>
      </c>
    </row>
    <row r="185" spans="1:21" hidden="1" x14ac:dyDescent="0.2">
      <c r="A185" s="7" t="s">
        <v>168</v>
      </c>
      <c r="B185" s="7" t="s">
        <v>330</v>
      </c>
      <c r="C185" s="24" t="s">
        <v>480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67">
        <f>SUM(D185:O185)/12</f>
        <v>0</v>
      </c>
      <c r="Q185" s="38">
        <v>3.2420541512555003E-5</v>
      </c>
      <c r="R185" s="39">
        <v>0</v>
      </c>
      <c r="S185" s="39">
        <f t="shared" ref="S185" si="91">T185-R185</f>
        <v>0</v>
      </c>
      <c r="T185" s="39">
        <f t="shared" ref="T185" si="92">Q185*P185</f>
        <v>0</v>
      </c>
      <c r="U185" s="39">
        <f>Q185-T185</f>
        <v>3.2420541512555003E-5</v>
      </c>
    </row>
    <row r="186" spans="1:21" hidden="1" x14ac:dyDescent="0.2">
      <c r="A186" s="5" t="s">
        <v>169</v>
      </c>
      <c r="B186" s="5"/>
      <c r="C186" s="22" t="s">
        <v>487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65"/>
      <c r="Q186" s="34">
        <v>1.1196512763869738E-4</v>
      </c>
      <c r="R186" s="35">
        <v>1.1196512763869738E-4</v>
      </c>
      <c r="S186" s="35">
        <f>SUBTOTAL(9,S187:S188)</f>
        <v>0</v>
      </c>
      <c r="T186" s="35">
        <f>SUBTOTAL(9,T187:T188)</f>
        <v>1.1196512763869738E-4</v>
      </c>
      <c r="U186" s="35">
        <f>SUBTOTAL(9,U187:U188)</f>
        <v>0</v>
      </c>
    </row>
    <row r="187" spans="1:21" hidden="1" x14ac:dyDescent="0.2">
      <c r="A187" s="6" t="s">
        <v>170</v>
      </c>
      <c r="B187" s="6"/>
      <c r="C187" s="23" t="s">
        <v>488</v>
      </c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66"/>
      <c r="Q187" s="36">
        <v>1.1196512763869738E-4</v>
      </c>
      <c r="R187" s="37">
        <v>1.1196512763869738E-4</v>
      </c>
      <c r="S187" s="37">
        <f>SUBTOTAL(9,S188)</f>
        <v>0</v>
      </c>
      <c r="T187" s="37">
        <f>SUBTOTAL(9,T188)</f>
        <v>1.1196512763869738E-4</v>
      </c>
      <c r="U187" s="37">
        <f>SUBTOTAL(9,U188)</f>
        <v>0</v>
      </c>
    </row>
    <row r="188" spans="1:21" hidden="1" x14ac:dyDescent="0.2">
      <c r="A188" s="7" t="s">
        <v>171</v>
      </c>
      <c r="B188" s="7" t="s">
        <v>334</v>
      </c>
      <c r="C188" s="24" t="s">
        <v>489</v>
      </c>
      <c r="D188" s="101">
        <v>1</v>
      </c>
      <c r="E188" s="101">
        <v>1</v>
      </c>
      <c r="F188" s="101">
        <v>1</v>
      </c>
      <c r="G188" s="101">
        <v>1</v>
      </c>
      <c r="H188" s="101">
        <v>1</v>
      </c>
      <c r="I188" s="101">
        <v>1</v>
      </c>
      <c r="J188" s="101">
        <v>1</v>
      </c>
      <c r="K188" s="101">
        <v>1</v>
      </c>
      <c r="L188" s="101">
        <v>1</v>
      </c>
      <c r="M188" s="101">
        <v>1</v>
      </c>
      <c r="N188" s="101">
        <v>1</v>
      </c>
      <c r="O188" s="101">
        <v>1</v>
      </c>
      <c r="P188" s="67">
        <f>SUM(D188:O188)/12</f>
        <v>1</v>
      </c>
      <c r="Q188" s="38">
        <v>1.1196512763869738E-4</v>
      </c>
      <c r="R188" s="39">
        <v>1.1196512763869738E-4</v>
      </c>
      <c r="S188" s="39">
        <f t="shared" ref="S188" si="93">T188-R188</f>
        <v>0</v>
      </c>
      <c r="T188" s="39">
        <f t="shared" ref="T188" si="94">Q188*P188</f>
        <v>1.1196512763869738E-4</v>
      </c>
      <c r="U188" s="39">
        <f>Q188-T188</f>
        <v>0</v>
      </c>
    </row>
    <row r="189" spans="1:21" hidden="1" x14ac:dyDescent="0.2">
      <c r="A189" s="5" t="s">
        <v>172</v>
      </c>
      <c r="B189" s="5"/>
      <c r="C189" s="22" t="s">
        <v>491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65"/>
      <c r="Q189" s="34">
        <v>6.0476919426670451E-4</v>
      </c>
      <c r="R189" s="35">
        <v>6.0476919426670451E-4</v>
      </c>
      <c r="S189" s="35">
        <f>SUBTOTAL(9,S190:S192)</f>
        <v>0</v>
      </c>
      <c r="T189" s="35">
        <f>SUBTOTAL(9,T190:T192)</f>
        <v>6.0476919426670451E-4</v>
      </c>
      <c r="U189" s="35">
        <f>SUBTOTAL(9,U190:U192)</f>
        <v>0</v>
      </c>
    </row>
    <row r="190" spans="1:21" hidden="1" x14ac:dyDescent="0.2">
      <c r="A190" s="6" t="s">
        <v>173</v>
      </c>
      <c r="B190" s="6"/>
      <c r="C190" s="23" t="s">
        <v>492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66"/>
      <c r="Q190" s="36">
        <v>6.0476919426670451E-4</v>
      </c>
      <c r="R190" s="37">
        <v>6.0476919426670451E-4</v>
      </c>
      <c r="S190" s="37">
        <f>SUBTOTAL(9,S191:S192)</f>
        <v>0</v>
      </c>
      <c r="T190" s="37">
        <f>SUBTOTAL(9,T191:T192)</f>
        <v>6.0476919426670451E-4</v>
      </c>
      <c r="U190" s="37">
        <f>SUBTOTAL(9,U191:U192)</f>
        <v>0</v>
      </c>
    </row>
    <row r="191" spans="1:21" ht="21" hidden="1" x14ac:dyDescent="0.2">
      <c r="A191" s="7" t="s">
        <v>174</v>
      </c>
      <c r="B191" s="7" t="s">
        <v>393</v>
      </c>
      <c r="C191" s="24" t="s">
        <v>603</v>
      </c>
      <c r="D191" s="101">
        <v>1</v>
      </c>
      <c r="E191" s="101">
        <v>1</v>
      </c>
      <c r="F191" s="101">
        <v>1</v>
      </c>
      <c r="G191" s="101">
        <v>1</v>
      </c>
      <c r="H191" s="101">
        <v>1</v>
      </c>
      <c r="I191" s="101">
        <v>1</v>
      </c>
      <c r="J191" s="101">
        <v>1</v>
      </c>
      <c r="K191" s="101">
        <v>1</v>
      </c>
      <c r="L191" s="101">
        <v>1</v>
      </c>
      <c r="M191" s="101">
        <v>1</v>
      </c>
      <c r="N191" s="101">
        <v>1</v>
      </c>
      <c r="O191" s="101">
        <v>1</v>
      </c>
      <c r="P191" s="67">
        <f>SUM(D191:O191)/12</f>
        <v>1</v>
      </c>
      <c r="Q191" s="38">
        <v>3.0360958558056211E-4</v>
      </c>
      <c r="R191" s="39">
        <v>3.0360958558056211E-4</v>
      </c>
      <c r="S191" s="39">
        <f t="shared" ref="S191:S192" si="95">T191-R191</f>
        <v>0</v>
      </c>
      <c r="T191" s="39">
        <f t="shared" ref="T191:T192" si="96">Q191*P191</f>
        <v>3.0360958558056211E-4</v>
      </c>
      <c r="U191" s="39">
        <f>Q191-T191</f>
        <v>0</v>
      </c>
    </row>
    <row r="192" spans="1:21" hidden="1" x14ac:dyDescent="0.2">
      <c r="A192" s="7" t="s">
        <v>175</v>
      </c>
      <c r="B192" s="7" t="s">
        <v>394</v>
      </c>
      <c r="C192" s="24" t="s">
        <v>604</v>
      </c>
      <c r="D192" s="101">
        <v>1</v>
      </c>
      <c r="E192" s="101">
        <v>1</v>
      </c>
      <c r="F192" s="101">
        <v>1</v>
      </c>
      <c r="G192" s="101">
        <v>1</v>
      </c>
      <c r="H192" s="101">
        <v>1</v>
      </c>
      <c r="I192" s="101">
        <v>1</v>
      </c>
      <c r="J192" s="101">
        <v>1</v>
      </c>
      <c r="K192" s="101">
        <v>1</v>
      </c>
      <c r="L192" s="101">
        <v>1</v>
      </c>
      <c r="M192" s="101">
        <v>1</v>
      </c>
      <c r="N192" s="101">
        <v>1</v>
      </c>
      <c r="O192" s="101">
        <v>1</v>
      </c>
      <c r="P192" s="67">
        <f>SUM(D192:O192)/12</f>
        <v>1</v>
      </c>
      <c r="Q192" s="38">
        <v>3.011596086861424E-4</v>
      </c>
      <c r="R192" s="39">
        <v>3.011596086861424E-4</v>
      </c>
      <c r="S192" s="39">
        <f t="shared" si="95"/>
        <v>0</v>
      </c>
      <c r="T192" s="39">
        <f t="shared" si="96"/>
        <v>3.011596086861424E-4</v>
      </c>
      <c r="U192" s="39">
        <f>Q192-T192</f>
        <v>0</v>
      </c>
    </row>
    <row r="193" spans="1:21" hidden="1" x14ac:dyDescent="0.2">
      <c r="A193" s="5" t="s">
        <v>176</v>
      </c>
      <c r="B193" s="5"/>
      <c r="C193" s="22" t="s">
        <v>496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65"/>
      <c r="Q193" s="34">
        <v>4.1563662270600069E-4</v>
      </c>
      <c r="R193" s="35">
        <v>3.8706266327405631E-4</v>
      </c>
      <c r="S193" s="35">
        <f>SUBTOTAL(9,S194:S198)</f>
        <v>0</v>
      </c>
      <c r="T193" s="35">
        <f>SUBTOTAL(9,T194:T198)</f>
        <v>3.8706266327405631E-4</v>
      </c>
      <c r="U193" s="35">
        <f>SUBTOTAL(9,U194:U198)</f>
        <v>2.8573959431944362E-5</v>
      </c>
    </row>
    <row r="194" spans="1:21" hidden="1" x14ac:dyDescent="0.2">
      <c r="A194" s="6" t="s">
        <v>177</v>
      </c>
      <c r="B194" s="6"/>
      <c r="C194" s="23" t="s">
        <v>497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66"/>
      <c r="Q194" s="36">
        <v>3.8706266327405631E-4</v>
      </c>
      <c r="R194" s="37">
        <v>3.8706266327405631E-4</v>
      </c>
      <c r="S194" s="37">
        <f>SUBTOTAL(9,S195:S196)</f>
        <v>0</v>
      </c>
      <c r="T194" s="37">
        <f>SUBTOTAL(9,T195:T196)</f>
        <v>3.8706266327405631E-4</v>
      </c>
      <c r="U194" s="37">
        <f>SUBTOTAL(9,U195:U196)</f>
        <v>0</v>
      </c>
    </row>
    <row r="195" spans="1:21" hidden="1" x14ac:dyDescent="0.2">
      <c r="A195" s="7" t="s">
        <v>178</v>
      </c>
      <c r="B195" s="7" t="s">
        <v>338</v>
      </c>
      <c r="C195" s="24" t="s">
        <v>605</v>
      </c>
      <c r="D195" s="101">
        <v>1</v>
      </c>
      <c r="E195" s="101">
        <v>1</v>
      </c>
      <c r="F195" s="101">
        <v>1</v>
      </c>
      <c r="G195" s="101">
        <v>1</v>
      </c>
      <c r="H195" s="101">
        <v>1</v>
      </c>
      <c r="I195" s="101">
        <v>1</v>
      </c>
      <c r="J195" s="101">
        <v>1</v>
      </c>
      <c r="K195" s="101">
        <v>1</v>
      </c>
      <c r="L195" s="101">
        <v>1</v>
      </c>
      <c r="M195" s="101">
        <v>1</v>
      </c>
      <c r="N195" s="101">
        <v>1</v>
      </c>
      <c r="O195" s="101">
        <v>1</v>
      </c>
      <c r="P195" s="67">
        <f>SUM(D195:O195)/12</f>
        <v>1</v>
      </c>
      <c r="Q195" s="38">
        <v>1.4412255383260234E-4</v>
      </c>
      <c r="R195" s="39">
        <v>1.4412255383260234E-4</v>
      </c>
      <c r="S195" s="39">
        <f t="shared" ref="S195:S196" si="97">T195-R195</f>
        <v>0</v>
      </c>
      <c r="T195" s="39">
        <f t="shared" ref="T195:T196" si="98">Q195*P195</f>
        <v>1.4412255383260234E-4</v>
      </c>
      <c r="U195" s="39">
        <f>Q195-T195</f>
        <v>0</v>
      </c>
    </row>
    <row r="196" spans="1:21" hidden="1" x14ac:dyDescent="0.2">
      <c r="A196" s="7" t="s">
        <v>179</v>
      </c>
      <c r="B196" s="7" t="s">
        <v>339</v>
      </c>
      <c r="C196" s="24" t="s">
        <v>499</v>
      </c>
      <c r="D196" s="101">
        <v>1</v>
      </c>
      <c r="E196" s="101">
        <v>1</v>
      </c>
      <c r="F196" s="101">
        <v>1</v>
      </c>
      <c r="G196" s="101">
        <v>1</v>
      </c>
      <c r="H196" s="101">
        <v>1</v>
      </c>
      <c r="I196" s="101">
        <v>1</v>
      </c>
      <c r="J196" s="101">
        <v>1</v>
      </c>
      <c r="K196" s="101">
        <v>1</v>
      </c>
      <c r="L196" s="101">
        <v>1</v>
      </c>
      <c r="M196" s="101">
        <v>1</v>
      </c>
      <c r="N196" s="101">
        <v>1</v>
      </c>
      <c r="O196" s="101">
        <v>1</v>
      </c>
      <c r="P196" s="67">
        <f>SUM(D196:O196)/12</f>
        <v>1</v>
      </c>
      <c r="Q196" s="38">
        <v>2.4294010944145397E-4</v>
      </c>
      <c r="R196" s="39">
        <v>2.4294010944145397E-4</v>
      </c>
      <c r="S196" s="39">
        <f t="shared" si="97"/>
        <v>0</v>
      </c>
      <c r="T196" s="39">
        <f t="shared" si="98"/>
        <v>2.4294010944145397E-4</v>
      </c>
      <c r="U196" s="39">
        <f>Q196-T196</f>
        <v>0</v>
      </c>
    </row>
    <row r="197" spans="1:21" hidden="1" x14ac:dyDescent="0.2">
      <c r="A197" s="6" t="s">
        <v>180</v>
      </c>
      <c r="B197" s="6"/>
      <c r="C197" s="23" t="s">
        <v>500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66"/>
      <c r="Q197" s="36">
        <v>2.8573959431944362E-5</v>
      </c>
      <c r="R197" s="37">
        <v>0</v>
      </c>
      <c r="S197" s="37">
        <f>SUBTOTAL(9,S198)</f>
        <v>0</v>
      </c>
      <c r="T197" s="37">
        <f>SUBTOTAL(9,T198)</f>
        <v>0</v>
      </c>
      <c r="U197" s="37">
        <f>SUBTOTAL(9,U198)</f>
        <v>2.8573959431944362E-5</v>
      </c>
    </row>
    <row r="198" spans="1:21" hidden="1" x14ac:dyDescent="0.2">
      <c r="A198" s="7" t="s">
        <v>181</v>
      </c>
      <c r="B198" s="7" t="s">
        <v>342</v>
      </c>
      <c r="C198" s="24" t="s">
        <v>606</v>
      </c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67">
        <f>SUM(D198:O198)/12</f>
        <v>0</v>
      </c>
      <c r="Q198" s="38">
        <v>2.8573959431944362E-5</v>
      </c>
      <c r="R198" s="39">
        <v>0</v>
      </c>
      <c r="S198" s="39">
        <f t="shared" ref="S198" si="99">T198-R198</f>
        <v>0</v>
      </c>
      <c r="T198" s="39">
        <f t="shared" ref="T198" si="100">Q198*P198</f>
        <v>0</v>
      </c>
      <c r="U198" s="39">
        <f>Q198-T198</f>
        <v>2.8573959431944362E-5</v>
      </c>
    </row>
    <row r="199" spans="1:21" hidden="1" x14ac:dyDescent="0.2">
      <c r="A199" s="5" t="s">
        <v>182</v>
      </c>
      <c r="B199" s="5"/>
      <c r="C199" s="22" t="s">
        <v>513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65"/>
      <c r="Q199" s="34">
        <v>2.3968257791851319E-4</v>
      </c>
      <c r="R199" s="35">
        <v>2.2420192867215322E-4</v>
      </c>
      <c r="S199" s="35">
        <f>SUBTOTAL(9,S200:S209)</f>
        <v>0</v>
      </c>
      <c r="T199" s="35">
        <f>SUBTOTAL(9,T200:T209)</f>
        <v>2.2420192867215322E-4</v>
      </c>
      <c r="U199" s="35">
        <f>SUBTOTAL(9,U200:U209)</f>
        <v>1.5480649246359976E-5</v>
      </c>
    </row>
    <row r="200" spans="1:21" hidden="1" x14ac:dyDescent="0.2">
      <c r="A200" s="6" t="s">
        <v>183</v>
      </c>
      <c r="B200" s="6"/>
      <c r="C200" s="23" t="s">
        <v>514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66"/>
      <c r="Q200" s="36">
        <v>8.9244346004681031E-5</v>
      </c>
      <c r="R200" s="37">
        <v>8.0319911404212952E-5</v>
      </c>
      <c r="S200" s="37">
        <f>SUBTOTAL(9,S201)</f>
        <v>0</v>
      </c>
      <c r="T200" s="37">
        <f>SUBTOTAL(9,T201)</f>
        <v>8.0319911404212952E-5</v>
      </c>
      <c r="U200" s="37">
        <f>SUBTOTAL(9,U201)</f>
        <v>8.9244346004680787E-6</v>
      </c>
    </row>
    <row r="201" spans="1:21" hidden="1" x14ac:dyDescent="0.2">
      <c r="A201" s="7" t="s">
        <v>184</v>
      </c>
      <c r="B201" s="7" t="s">
        <v>349</v>
      </c>
      <c r="C201" s="24" t="s">
        <v>515</v>
      </c>
      <c r="D201" s="101">
        <v>0.9</v>
      </c>
      <c r="E201" s="101">
        <v>0.9</v>
      </c>
      <c r="F201" s="101">
        <v>0.9</v>
      </c>
      <c r="G201" s="101">
        <v>0.9</v>
      </c>
      <c r="H201" s="101">
        <v>0.9</v>
      </c>
      <c r="I201" s="101">
        <v>0.9</v>
      </c>
      <c r="J201" s="101">
        <v>0.9</v>
      </c>
      <c r="K201" s="101">
        <v>0.9</v>
      </c>
      <c r="L201" s="101">
        <v>0.9</v>
      </c>
      <c r="M201" s="101">
        <v>0.9</v>
      </c>
      <c r="N201" s="101">
        <v>0.9</v>
      </c>
      <c r="O201" s="101">
        <v>0.9</v>
      </c>
      <c r="P201" s="67">
        <f>SUM(D201:O201)/12</f>
        <v>0.90000000000000024</v>
      </c>
      <c r="Q201" s="38">
        <v>8.9244346004681031E-5</v>
      </c>
      <c r="R201" s="39">
        <v>8.0319911404212952E-5</v>
      </c>
      <c r="S201" s="39">
        <f t="shared" ref="S201" si="101">T201-R201</f>
        <v>0</v>
      </c>
      <c r="T201" s="39">
        <f t="shared" ref="T201" si="102">Q201*P201</f>
        <v>8.0319911404212952E-5</v>
      </c>
      <c r="U201" s="39">
        <f>Q201-T201</f>
        <v>8.9244346004680787E-6</v>
      </c>
    </row>
    <row r="202" spans="1:21" hidden="1" x14ac:dyDescent="0.2">
      <c r="A202" s="6" t="s">
        <v>185</v>
      </c>
      <c r="B202" s="6"/>
      <c r="C202" s="23" t="s">
        <v>516</v>
      </c>
      <c r="D202" s="55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66"/>
      <c r="Q202" s="36">
        <v>6.556214645891915E-5</v>
      </c>
      <c r="R202" s="37">
        <v>5.9005931813027246E-5</v>
      </c>
      <c r="S202" s="37">
        <f>SUBTOTAL(9,S203:S205)</f>
        <v>0</v>
      </c>
      <c r="T202" s="37">
        <f>SUBTOTAL(9,T203:T205)</f>
        <v>5.9005931813027246E-5</v>
      </c>
      <c r="U202" s="37">
        <f>SUBTOTAL(9,U203:U205)</f>
        <v>6.5562146458918991E-6</v>
      </c>
    </row>
    <row r="203" spans="1:21" ht="21" hidden="1" x14ac:dyDescent="0.2">
      <c r="A203" s="7" t="s">
        <v>186</v>
      </c>
      <c r="B203" s="7" t="s">
        <v>349</v>
      </c>
      <c r="C203" s="24" t="s">
        <v>517</v>
      </c>
      <c r="D203" s="101">
        <v>0.9</v>
      </c>
      <c r="E203" s="101">
        <v>0.9</v>
      </c>
      <c r="F203" s="101">
        <v>0.9</v>
      </c>
      <c r="G203" s="101">
        <v>0.9</v>
      </c>
      <c r="H203" s="101">
        <v>0.9</v>
      </c>
      <c r="I203" s="101">
        <v>0.9</v>
      </c>
      <c r="J203" s="101">
        <v>0.9</v>
      </c>
      <c r="K203" s="101">
        <v>0.9</v>
      </c>
      <c r="L203" s="101">
        <v>0.9</v>
      </c>
      <c r="M203" s="101">
        <v>0.9</v>
      </c>
      <c r="N203" s="101">
        <v>0.9</v>
      </c>
      <c r="O203" s="101">
        <v>0.9</v>
      </c>
      <c r="P203" s="67">
        <f>SUM(D203:O203)/12</f>
        <v>0.90000000000000024</v>
      </c>
      <c r="Q203" s="38">
        <v>2.3647603067877102E-5</v>
      </c>
      <c r="R203" s="39">
        <v>2.1282842761089397E-5</v>
      </c>
      <c r="S203" s="39">
        <f t="shared" ref="S203:S205" si="103">T203-R203</f>
        <v>0</v>
      </c>
      <c r="T203" s="39">
        <f t="shared" ref="T203:T205" si="104">Q203*P203</f>
        <v>2.1282842761089397E-5</v>
      </c>
      <c r="U203" s="39">
        <f>Q203-T203</f>
        <v>2.3647603067877055E-6</v>
      </c>
    </row>
    <row r="204" spans="1:21" ht="21" hidden="1" x14ac:dyDescent="0.2">
      <c r="A204" s="7" t="s">
        <v>187</v>
      </c>
      <c r="B204" s="7" t="s">
        <v>350</v>
      </c>
      <c r="C204" s="24" t="s">
        <v>518</v>
      </c>
      <c r="D204" s="101">
        <v>0.9</v>
      </c>
      <c r="E204" s="101">
        <v>0.9</v>
      </c>
      <c r="F204" s="101">
        <v>0.9</v>
      </c>
      <c r="G204" s="101">
        <v>0.9</v>
      </c>
      <c r="H204" s="101">
        <v>0.9</v>
      </c>
      <c r="I204" s="101">
        <v>0.9</v>
      </c>
      <c r="J204" s="101">
        <v>0.9</v>
      </c>
      <c r="K204" s="101">
        <v>0.9</v>
      </c>
      <c r="L204" s="101">
        <v>0.9</v>
      </c>
      <c r="M204" s="101">
        <v>0.9</v>
      </c>
      <c r="N204" s="101">
        <v>0.9</v>
      </c>
      <c r="O204" s="101">
        <v>0.9</v>
      </c>
      <c r="P204" s="67">
        <f>SUM(D204:O204)/12</f>
        <v>0.90000000000000024</v>
      </c>
      <c r="Q204" s="38">
        <v>1.387500849905471E-5</v>
      </c>
      <c r="R204" s="39">
        <v>1.2487507649149242E-5</v>
      </c>
      <c r="S204" s="39">
        <f t="shared" si="103"/>
        <v>0</v>
      </c>
      <c r="T204" s="39">
        <f t="shared" si="104"/>
        <v>1.2487507649149242E-5</v>
      </c>
      <c r="U204" s="39">
        <f>Q204-T204</f>
        <v>1.3875008499054679E-6</v>
      </c>
    </row>
    <row r="205" spans="1:21" hidden="1" x14ac:dyDescent="0.2">
      <c r="A205" s="7" t="s">
        <v>188</v>
      </c>
      <c r="B205" s="7" t="s">
        <v>349</v>
      </c>
      <c r="C205" s="24" t="s">
        <v>519</v>
      </c>
      <c r="D205" s="101">
        <v>0.9</v>
      </c>
      <c r="E205" s="101">
        <v>0.9</v>
      </c>
      <c r="F205" s="101">
        <v>0.9</v>
      </c>
      <c r="G205" s="101">
        <v>0.9</v>
      </c>
      <c r="H205" s="101">
        <v>0.9</v>
      </c>
      <c r="I205" s="101">
        <v>0.9</v>
      </c>
      <c r="J205" s="101">
        <v>0.9</v>
      </c>
      <c r="K205" s="101">
        <v>0.9</v>
      </c>
      <c r="L205" s="101">
        <v>0.9</v>
      </c>
      <c r="M205" s="101">
        <v>0.9</v>
      </c>
      <c r="N205" s="101">
        <v>0.9</v>
      </c>
      <c r="O205" s="101">
        <v>0.9</v>
      </c>
      <c r="P205" s="67">
        <f>SUM(D205:O205)/12</f>
        <v>0.90000000000000024</v>
      </c>
      <c r="Q205" s="38">
        <v>2.8039534891987332E-5</v>
      </c>
      <c r="R205" s="39">
        <v>2.5235581402788606E-5</v>
      </c>
      <c r="S205" s="39">
        <f t="shared" si="103"/>
        <v>0</v>
      </c>
      <c r="T205" s="39">
        <f t="shared" si="104"/>
        <v>2.5235581402788606E-5</v>
      </c>
      <c r="U205" s="39">
        <f>Q205-T205</f>
        <v>2.8039534891987257E-6</v>
      </c>
    </row>
    <row r="206" spans="1:21" hidden="1" x14ac:dyDescent="0.2">
      <c r="A206" s="6" t="s">
        <v>189</v>
      </c>
      <c r="B206" s="6"/>
      <c r="C206" s="23" t="s">
        <v>520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66"/>
      <c r="Q206" s="36">
        <v>8.4876085454913008E-5</v>
      </c>
      <c r="R206" s="37">
        <v>8.4876085454913008E-5</v>
      </c>
      <c r="S206" s="37">
        <f>SUBTOTAL(9,S207:S209)</f>
        <v>0</v>
      </c>
      <c r="T206" s="37">
        <f>SUBTOTAL(9,T207:T209)</f>
        <v>8.4876085454913008E-5</v>
      </c>
      <c r="U206" s="37">
        <f>SUBTOTAL(9,U207:U209)</f>
        <v>0</v>
      </c>
    </row>
    <row r="207" spans="1:21" hidden="1" x14ac:dyDescent="0.2">
      <c r="A207" s="7" t="s">
        <v>190</v>
      </c>
      <c r="B207" s="7" t="s">
        <v>395</v>
      </c>
      <c r="C207" s="24" t="s">
        <v>607</v>
      </c>
      <c r="D207" s="101">
        <v>1</v>
      </c>
      <c r="E207" s="101">
        <v>1</v>
      </c>
      <c r="F207" s="101">
        <v>1</v>
      </c>
      <c r="G207" s="101">
        <v>1</v>
      </c>
      <c r="H207" s="101">
        <v>1</v>
      </c>
      <c r="I207" s="101">
        <v>1</v>
      </c>
      <c r="J207" s="101">
        <v>1</v>
      </c>
      <c r="K207" s="101">
        <v>1</v>
      </c>
      <c r="L207" s="101">
        <v>1</v>
      </c>
      <c r="M207" s="101">
        <v>1</v>
      </c>
      <c r="N207" s="101">
        <v>1</v>
      </c>
      <c r="O207" s="101">
        <v>1</v>
      </c>
      <c r="P207" s="67">
        <f>SUM(D207:O207)/12</f>
        <v>1</v>
      </c>
      <c r="Q207" s="38">
        <v>1.4108079507962713E-5</v>
      </c>
      <c r="R207" s="39">
        <v>1.4108079507962713E-5</v>
      </c>
      <c r="S207" s="39">
        <f t="shared" ref="S207:S209" si="105">T207-R207</f>
        <v>0</v>
      </c>
      <c r="T207" s="39">
        <f t="shared" ref="T207:T209" si="106">Q207*P207</f>
        <v>1.4108079507962713E-5</v>
      </c>
      <c r="U207" s="39">
        <f>Q207-T207</f>
        <v>0</v>
      </c>
    </row>
    <row r="208" spans="1:21" ht="21" hidden="1" x14ac:dyDescent="0.2">
      <c r="A208" s="7" t="s">
        <v>191</v>
      </c>
      <c r="B208" s="7" t="s">
        <v>396</v>
      </c>
      <c r="C208" s="24" t="s">
        <v>608</v>
      </c>
      <c r="D208" s="101">
        <v>1</v>
      </c>
      <c r="E208" s="101">
        <v>1</v>
      </c>
      <c r="F208" s="101">
        <v>1</v>
      </c>
      <c r="G208" s="101">
        <v>1</v>
      </c>
      <c r="H208" s="101">
        <v>1</v>
      </c>
      <c r="I208" s="101">
        <v>1</v>
      </c>
      <c r="J208" s="101">
        <v>1</v>
      </c>
      <c r="K208" s="101">
        <v>1</v>
      </c>
      <c r="L208" s="101">
        <v>1</v>
      </c>
      <c r="M208" s="101">
        <v>1</v>
      </c>
      <c r="N208" s="101">
        <v>1</v>
      </c>
      <c r="O208" s="101">
        <v>1</v>
      </c>
      <c r="P208" s="67">
        <f>SUM(D208:O208)/12</f>
        <v>1</v>
      </c>
      <c r="Q208" s="38">
        <v>2.1167581863715353E-6</v>
      </c>
      <c r="R208" s="39">
        <v>2.1167581863715353E-6</v>
      </c>
      <c r="S208" s="39">
        <f t="shared" si="105"/>
        <v>0</v>
      </c>
      <c r="T208" s="39">
        <f t="shared" si="106"/>
        <v>2.1167581863715353E-6</v>
      </c>
      <c r="U208" s="39">
        <f>Q208-T208</f>
        <v>0</v>
      </c>
    </row>
    <row r="209" spans="1:21" ht="21" hidden="1" x14ac:dyDescent="0.2">
      <c r="A209" s="7" t="s">
        <v>192</v>
      </c>
      <c r="B209" s="7" t="s">
        <v>351</v>
      </c>
      <c r="C209" s="24" t="s">
        <v>521</v>
      </c>
      <c r="D209" s="101">
        <v>1</v>
      </c>
      <c r="E209" s="101">
        <v>1</v>
      </c>
      <c r="F209" s="101">
        <v>1</v>
      </c>
      <c r="G209" s="101">
        <v>1</v>
      </c>
      <c r="H209" s="101">
        <v>1</v>
      </c>
      <c r="I209" s="101">
        <v>1</v>
      </c>
      <c r="J209" s="101">
        <v>1</v>
      </c>
      <c r="K209" s="101">
        <v>1</v>
      </c>
      <c r="L209" s="101">
        <v>1</v>
      </c>
      <c r="M209" s="101">
        <v>1</v>
      </c>
      <c r="N209" s="101">
        <v>1</v>
      </c>
      <c r="O209" s="101">
        <v>1</v>
      </c>
      <c r="P209" s="67">
        <f>SUM(D209:O209)/12</f>
        <v>1</v>
      </c>
      <c r="Q209" s="38">
        <v>6.8651247760578754E-5</v>
      </c>
      <c r="R209" s="39">
        <v>6.8651247760578754E-5</v>
      </c>
      <c r="S209" s="39">
        <f t="shared" si="105"/>
        <v>0</v>
      </c>
      <c r="T209" s="39">
        <f t="shared" si="106"/>
        <v>6.8651247760578754E-5</v>
      </c>
      <c r="U209" s="39">
        <f>Q209-T209</f>
        <v>0</v>
      </c>
    </row>
    <row r="210" spans="1:21" hidden="1" x14ac:dyDescent="0.2">
      <c r="A210" s="5" t="s">
        <v>193</v>
      </c>
      <c r="B210" s="5"/>
      <c r="C210" s="22" t="s">
        <v>522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65"/>
      <c r="Q210" s="34">
        <v>1.6757805540485604E-4</v>
      </c>
      <c r="R210" s="35">
        <v>1.6757805540485601E-4</v>
      </c>
      <c r="S210" s="35">
        <f>SUBTOTAL(9,S211:S221)</f>
        <v>0</v>
      </c>
      <c r="T210" s="35">
        <f>SUBTOTAL(9,T211:T221)</f>
        <v>1.6757805540485601E-4</v>
      </c>
      <c r="U210" s="35">
        <f>SUBTOTAL(9,U211:U221)</f>
        <v>0</v>
      </c>
    </row>
    <row r="211" spans="1:21" hidden="1" x14ac:dyDescent="0.2">
      <c r="A211" s="6" t="s">
        <v>194</v>
      </c>
      <c r="B211" s="6"/>
      <c r="C211" s="23" t="s">
        <v>523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66"/>
      <c r="Q211" s="36">
        <v>9.3742798563331236E-5</v>
      </c>
      <c r="R211" s="37">
        <v>9.3742798563331236E-5</v>
      </c>
      <c r="S211" s="37">
        <f>SUBTOTAL(9,S212:S213)</f>
        <v>0</v>
      </c>
      <c r="T211" s="37">
        <f>SUBTOTAL(9,T212:T213)</f>
        <v>9.3742798563331236E-5</v>
      </c>
      <c r="U211" s="37">
        <f>SUBTOTAL(9,U212:U213)</f>
        <v>0</v>
      </c>
    </row>
    <row r="212" spans="1:21" ht="21" hidden="1" x14ac:dyDescent="0.2">
      <c r="A212" s="7" t="s">
        <v>195</v>
      </c>
      <c r="B212" s="7" t="s">
        <v>397</v>
      </c>
      <c r="C212" s="24" t="s">
        <v>609</v>
      </c>
      <c r="D212" s="101">
        <v>1</v>
      </c>
      <c r="E212" s="101">
        <v>1</v>
      </c>
      <c r="F212" s="101">
        <v>1</v>
      </c>
      <c r="G212" s="101">
        <v>1</v>
      </c>
      <c r="H212" s="101">
        <v>1</v>
      </c>
      <c r="I212" s="101">
        <v>1</v>
      </c>
      <c r="J212" s="101">
        <v>1</v>
      </c>
      <c r="K212" s="101">
        <v>1</v>
      </c>
      <c r="L212" s="101">
        <v>1</v>
      </c>
      <c r="M212" s="101">
        <v>1</v>
      </c>
      <c r="N212" s="101">
        <v>1</v>
      </c>
      <c r="O212" s="101">
        <v>1</v>
      </c>
      <c r="P212" s="67">
        <f>SUM(D212:O212)/12</f>
        <v>1</v>
      </c>
      <c r="Q212" s="38">
        <v>7.9203173515437296E-5</v>
      </c>
      <c r="R212" s="39">
        <v>7.9203173515437296E-5</v>
      </c>
      <c r="S212" s="39">
        <f t="shared" ref="S212:S213" si="107">T212-R212</f>
        <v>0</v>
      </c>
      <c r="T212" s="39">
        <f t="shared" ref="T212:T213" si="108">Q212*P212</f>
        <v>7.9203173515437296E-5</v>
      </c>
      <c r="U212" s="39">
        <f>Q212-T212</f>
        <v>0</v>
      </c>
    </row>
    <row r="213" spans="1:21" hidden="1" x14ac:dyDescent="0.2">
      <c r="A213" s="7" t="s">
        <v>196</v>
      </c>
      <c r="B213" s="7" t="s">
        <v>353</v>
      </c>
      <c r="C213" s="24" t="s">
        <v>610</v>
      </c>
      <c r="D213" s="101">
        <v>1</v>
      </c>
      <c r="E213" s="101">
        <v>1</v>
      </c>
      <c r="F213" s="101">
        <v>1</v>
      </c>
      <c r="G213" s="101">
        <v>1</v>
      </c>
      <c r="H213" s="101">
        <v>1</v>
      </c>
      <c r="I213" s="101">
        <v>1</v>
      </c>
      <c r="J213" s="101">
        <v>1</v>
      </c>
      <c r="K213" s="101">
        <v>1</v>
      </c>
      <c r="L213" s="101">
        <v>1</v>
      </c>
      <c r="M213" s="101">
        <v>1</v>
      </c>
      <c r="N213" s="101">
        <v>1</v>
      </c>
      <c r="O213" s="101">
        <v>1</v>
      </c>
      <c r="P213" s="67">
        <f>SUM(D213:O213)/12</f>
        <v>1</v>
      </c>
      <c r="Q213" s="38">
        <v>1.4539625047893942E-5</v>
      </c>
      <c r="R213" s="39">
        <v>1.4539625047893942E-5</v>
      </c>
      <c r="S213" s="39">
        <f t="shared" si="107"/>
        <v>0</v>
      </c>
      <c r="T213" s="39">
        <f t="shared" si="108"/>
        <v>1.4539625047893942E-5</v>
      </c>
      <c r="U213" s="39">
        <f>Q213-T213</f>
        <v>0</v>
      </c>
    </row>
    <row r="214" spans="1:21" hidden="1" x14ac:dyDescent="0.2">
      <c r="A214" s="6" t="s">
        <v>197</v>
      </c>
      <c r="B214" s="6"/>
      <c r="C214" s="23" t="s">
        <v>526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66"/>
      <c r="Q214" s="36">
        <v>3.4326989530732198E-5</v>
      </c>
      <c r="R214" s="37">
        <v>3.4326989530732198E-5</v>
      </c>
      <c r="S214" s="37">
        <f>SUBTOTAL(9,S215:S216)</f>
        <v>0</v>
      </c>
      <c r="T214" s="37">
        <f>SUBTOTAL(9,T215:T216)</f>
        <v>3.4326989530732198E-5</v>
      </c>
      <c r="U214" s="37">
        <f>SUBTOTAL(9,U215:U216)</f>
        <v>0</v>
      </c>
    </row>
    <row r="215" spans="1:21" hidden="1" x14ac:dyDescent="0.2">
      <c r="A215" s="7" t="s">
        <v>198</v>
      </c>
      <c r="B215" s="7" t="s">
        <v>353</v>
      </c>
      <c r="C215" s="24" t="s">
        <v>611</v>
      </c>
      <c r="D215" s="101">
        <v>1</v>
      </c>
      <c r="E215" s="101">
        <v>1</v>
      </c>
      <c r="F215" s="101">
        <v>1</v>
      </c>
      <c r="G215" s="101">
        <v>1</v>
      </c>
      <c r="H215" s="101">
        <v>1</v>
      </c>
      <c r="I215" s="101">
        <v>1</v>
      </c>
      <c r="J215" s="101">
        <v>1</v>
      </c>
      <c r="K215" s="101">
        <v>1</v>
      </c>
      <c r="L215" s="101">
        <v>1</v>
      </c>
      <c r="M215" s="101">
        <v>1</v>
      </c>
      <c r="N215" s="101">
        <v>1</v>
      </c>
      <c r="O215" s="101">
        <v>1</v>
      </c>
      <c r="P215" s="67">
        <f>SUM(D215:O215)/12</f>
        <v>1</v>
      </c>
      <c r="Q215" s="38">
        <v>5.3142010898282372E-6</v>
      </c>
      <c r="R215" s="39">
        <v>5.3142010898282372E-6</v>
      </c>
      <c r="S215" s="39">
        <f t="shared" ref="S215:S216" si="109">T215-R215</f>
        <v>0</v>
      </c>
      <c r="T215" s="39">
        <f t="shared" ref="T215:T216" si="110">Q215*P215</f>
        <v>5.3142010898282372E-6</v>
      </c>
      <c r="U215" s="39">
        <f>Q215-T215</f>
        <v>0</v>
      </c>
    </row>
    <row r="216" spans="1:21" hidden="1" x14ac:dyDescent="0.2">
      <c r="A216" s="7" t="s">
        <v>199</v>
      </c>
      <c r="B216" s="7" t="s">
        <v>398</v>
      </c>
      <c r="C216" s="24" t="s">
        <v>612</v>
      </c>
      <c r="D216" s="101">
        <v>1</v>
      </c>
      <c r="E216" s="101">
        <v>1</v>
      </c>
      <c r="F216" s="101">
        <v>1</v>
      </c>
      <c r="G216" s="101">
        <v>1</v>
      </c>
      <c r="H216" s="101">
        <v>1</v>
      </c>
      <c r="I216" s="101">
        <v>1</v>
      </c>
      <c r="J216" s="101">
        <v>1</v>
      </c>
      <c r="K216" s="101">
        <v>1</v>
      </c>
      <c r="L216" s="101">
        <v>1</v>
      </c>
      <c r="M216" s="101">
        <v>1</v>
      </c>
      <c r="N216" s="101">
        <v>1</v>
      </c>
      <c r="O216" s="101">
        <v>1</v>
      </c>
      <c r="P216" s="67">
        <f>SUM(D216:O216)/12</f>
        <v>1</v>
      </c>
      <c r="Q216" s="38">
        <v>2.9012788440903964E-5</v>
      </c>
      <c r="R216" s="39">
        <v>2.9012788440903964E-5</v>
      </c>
      <c r="S216" s="39">
        <f t="shared" si="109"/>
        <v>0</v>
      </c>
      <c r="T216" s="39">
        <f t="shared" si="110"/>
        <v>2.9012788440903964E-5</v>
      </c>
      <c r="U216" s="39">
        <f>Q216-T216</f>
        <v>0</v>
      </c>
    </row>
    <row r="217" spans="1:21" hidden="1" x14ac:dyDescent="0.2">
      <c r="A217" s="6" t="s">
        <v>200</v>
      </c>
      <c r="B217" s="6"/>
      <c r="C217" s="23" t="s">
        <v>530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66"/>
      <c r="Q217" s="36">
        <v>3.9508267310792589E-5</v>
      </c>
      <c r="R217" s="37">
        <v>3.9508267310792589E-5</v>
      </c>
      <c r="S217" s="37">
        <f>SUBTOTAL(9,S218:S221)</f>
        <v>0</v>
      </c>
      <c r="T217" s="37">
        <f>SUBTOTAL(9,T218:T221)</f>
        <v>3.9508267310792589E-5</v>
      </c>
      <c r="U217" s="37">
        <f>SUBTOTAL(9,U218:U221)</f>
        <v>0</v>
      </c>
    </row>
    <row r="218" spans="1:21" hidden="1" x14ac:dyDescent="0.2">
      <c r="A218" s="7" t="s">
        <v>201</v>
      </c>
      <c r="B218" s="7" t="s">
        <v>399</v>
      </c>
      <c r="C218" s="24" t="s">
        <v>613</v>
      </c>
      <c r="D218" s="101">
        <v>1</v>
      </c>
      <c r="E218" s="101">
        <v>1</v>
      </c>
      <c r="F218" s="101">
        <v>1</v>
      </c>
      <c r="G218" s="101">
        <v>1</v>
      </c>
      <c r="H218" s="101">
        <v>1</v>
      </c>
      <c r="I218" s="101">
        <v>1</v>
      </c>
      <c r="J218" s="101">
        <v>1</v>
      </c>
      <c r="K218" s="101">
        <v>1</v>
      </c>
      <c r="L218" s="101">
        <v>1</v>
      </c>
      <c r="M218" s="101">
        <v>1</v>
      </c>
      <c r="N218" s="101">
        <v>1</v>
      </c>
      <c r="O218" s="101">
        <v>1</v>
      </c>
      <c r="P218" s="67">
        <f>SUM(D218:O218)/12</f>
        <v>1</v>
      </c>
      <c r="Q218" s="38">
        <v>3.6499284168445094E-6</v>
      </c>
      <c r="R218" s="39">
        <v>3.6499284168445094E-6</v>
      </c>
      <c r="S218" s="39">
        <f t="shared" ref="S218:S221" si="111">T218-R218</f>
        <v>0</v>
      </c>
      <c r="T218" s="39">
        <f t="shared" ref="T218:T221" si="112">Q218*P218</f>
        <v>3.6499284168445094E-6</v>
      </c>
      <c r="U218" s="39">
        <f>Q218-T218</f>
        <v>0</v>
      </c>
    </row>
    <row r="219" spans="1:21" hidden="1" x14ac:dyDescent="0.2">
      <c r="A219" s="7" t="s">
        <v>202</v>
      </c>
      <c r="B219" s="7" t="s">
        <v>360</v>
      </c>
      <c r="C219" s="24" t="s">
        <v>535</v>
      </c>
      <c r="D219" s="101">
        <v>1</v>
      </c>
      <c r="E219" s="101">
        <v>1</v>
      </c>
      <c r="F219" s="101">
        <v>1</v>
      </c>
      <c r="G219" s="101">
        <v>1</v>
      </c>
      <c r="H219" s="101">
        <v>1</v>
      </c>
      <c r="I219" s="101">
        <v>1</v>
      </c>
      <c r="J219" s="101">
        <v>1</v>
      </c>
      <c r="K219" s="101">
        <v>1</v>
      </c>
      <c r="L219" s="101">
        <v>1</v>
      </c>
      <c r="M219" s="101">
        <v>1</v>
      </c>
      <c r="N219" s="101">
        <v>1</v>
      </c>
      <c r="O219" s="101">
        <v>1</v>
      </c>
      <c r="P219" s="67">
        <f>SUM(D219:O219)/12</f>
        <v>1</v>
      </c>
      <c r="Q219" s="38">
        <v>1.2370972144695236E-5</v>
      </c>
      <c r="R219" s="39">
        <v>1.2370972144695236E-5</v>
      </c>
      <c r="S219" s="39">
        <f t="shared" si="111"/>
        <v>0</v>
      </c>
      <c r="T219" s="39">
        <f t="shared" si="112"/>
        <v>1.2370972144695236E-5</v>
      </c>
      <c r="U219" s="39">
        <f>Q219-T219</f>
        <v>0</v>
      </c>
    </row>
    <row r="220" spans="1:21" hidden="1" x14ac:dyDescent="0.2">
      <c r="A220" s="7" t="s">
        <v>203</v>
      </c>
      <c r="B220" s="7" t="s">
        <v>359</v>
      </c>
      <c r="C220" s="24" t="s">
        <v>534</v>
      </c>
      <c r="D220" s="101">
        <v>1</v>
      </c>
      <c r="E220" s="101">
        <v>1</v>
      </c>
      <c r="F220" s="101">
        <v>1</v>
      </c>
      <c r="G220" s="101">
        <v>1</v>
      </c>
      <c r="H220" s="101">
        <v>1</v>
      </c>
      <c r="I220" s="101">
        <v>1</v>
      </c>
      <c r="J220" s="101">
        <v>1</v>
      </c>
      <c r="K220" s="101">
        <v>1</v>
      </c>
      <c r="L220" s="101">
        <v>1</v>
      </c>
      <c r="M220" s="101">
        <v>1</v>
      </c>
      <c r="N220" s="101">
        <v>1</v>
      </c>
      <c r="O220" s="101">
        <v>1</v>
      </c>
      <c r="P220" s="67">
        <f>SUM(D220:O220)/12</f>
        <v>1</v>
      </c>
      <c r="Q220" s="38">
        <v>2.1952375651522779E-5</v>
      </c>
      <c r="R220" s="39">
        <v>2.1952375651522779E-5</v>
      </c>
      <c r="S220" s="39">
        <f t="shared" si="111"/>
        <v>0</v>
      </c>
      <c r="T220" s="39">
        <f t="shared" si="112"/>
        <v>2.1952375651522779E-5</v>
      </c>
      <c r="U220" s="39">
        <f>Q220-T220</f>
        <v>0</v>
      </c>
    </row>
    <row r="221" spans="1:21" hidden="1" x14ac:dyDescent="0.2">
      <c r="A221" s="7" t="s">
        <v>204</v>
      </c>
      <c r="B221" s="7" t="s">
        <v>358</v>
      </c>
      <c r="C221" s="24" t="s">
        <v>533</v>
      </c>
      <c r="D221" s="101">
        <v>1</v>
      </c>
      <c r="E221" s="101">
        <v>1</v>
      </c>
      <c r="F221" s="101">
        <v>1</v>
      </c>
      <c r="G221" s="101">
        <v>1</v>
      </c>
      <c r="H221" s="101">
        <v>1</v>
      </c>
      <c r="I221" s="101">
        <v>1</v>
      </c>
      <c r="J221" s="101">
        <v>1</v>
      </c>
      <c r="K221" s="101">
        <v>1</v>
      </c>
      <c r="L221" s="101">
        <v>1</v>
      </c>
      <c r="M221" s="101">
        <v>1</v>
      </c>
      <c r="N221" s="101">
        <v>1</v>
      </c>
      <c r="O221" s="101">
        <v>1</v>
      </c>
      <c r="P221" s="67">
        <f>SUM(D221:O221)/12</f>
        <v>1</v>
      </c>
      <c r="Q221" s="38">
        <v>1.5349910977300684E-6</v>
      </c>
      <c r="R221" s="39">
        <v>1.5349910977300684E-6</v>
      </c>
      <c r="S221" s="39">
        <f t="shared" si="111"/>
        <v>0</v>
      </c>
      <c r="T221" s="39">
        <f t="shared" si="112"/>
        <v>1.5349910977300684E-6</v>
      </c>
      <c r="U221" s="39">
        <f>Q221-T221</f>
        <v>0</v>
      </c>
    </row>
    <row r="222" spans="1:21" hidden="1" x14ac:dyDescent="0.2">
      <c r="A222" s="5" t="s">
        <v>205</v>
      </c>
      <c r="B222" s="5"/>
      <c r="C222" s="22" t="s">
        <v>537</v>
      </c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65"/>
      <c r="Q222" s="34">
        <v>1.470532396828948E-4</v>
      </c>
      <c r="R222" s="35">
        <v>1.470532396828948E-4</v>
      </c>
      <c r="S222" s="35">
        <f>SUBTOTAL(9,S223:S229)</f>
        <v>0</v>
      </c>
      <c r="T222" s="35">
        <f>SUBTOTAL(9,T223:T229)</f>
        <v>1.470532396828948E-4</v>
      </c>
      <c r="U222" s="35">
        <f>SUBTOTAL(9,U223:U229)</f>
        <v>0</v>
      </c>
    </row>
    <row r="223" spans="1:21" hidden="1" x14ac:dyDescent="0.2">
      <c r="A223" s="6" t="s">
        <v>206</v>
      </c>
      <c r="B223" s="6"/>
      <c r="C223" s="23" t="s">
        <v>537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66"/>
      <c r="Q223" s="36">
        <v>1.470532396828948E-4</v>
      </c>
      <c r="R223" s="37">
        <v>1.470532396828948E-4</v>
      </c>
      <c r="S223" s="37">
        <f>SUBTOTAL(9,S224:S229)</f>
        <v>0</v>
      </c>
      <c r="T223" s="37">
        <f>SUBTOTAL(9,T224:T229)</f>
        <v>1.470532396828948E-4</v>
      </c>
      <c r="U223" s="37">
        <f>SUBTOTAL(9,U224:U229)</f>
        <v>0</v>
      </c>
    </row>
    <row r="224" spans="1:21" hidden="1" x14ac:dyDescent="0.2">
      <c r="A224" s="7" t="s">
        <v>207</v>
      </c>
      <c r="B224" s="7" t="s">
        <v>400</v>
      </c>
      <c r="C224" s="24" t="s">
        <v>614</v>
      </c>
      <c r="D224" s="101">
        <v>1</v>
      </c>
      <c r="E224" s="101">
        <v>1</v>
      </c>
      <c r="F224" s="101">
        <v>1</v>
      </c>
      <c r="G224" s="101">
        <v>1</v>
      </c>
      <c r="H224" s="101">
        <v>1</v>
      </c>
      <c r="I224" s="101">
        <v>1</v>
      </c>
      <c r="J224" s="101">
        <v>1</v>
      </c>
      <c r="K224" s="101">
        <v>1</v>
      </c>
      <c r="L224" s="101">
        <v>1</v>
      </c>
      <c r="M224" s="101">
        <v>1</v>
      </c>
      <c r="N224" s="101">
        <v>1</v>
      </c>
      <c r="O224" s="101">
        <v>1</v>
      </c>
      <c r="P224" s="67">
        <f t="shared" ref="P224:P229" si="113">SUM(D224:O224)/12</f>
        <v>1</v>
      </c>
      <c r="Q224" s="38">
        <v>4.7342548684438638E-6</v>
      </c>
      <c r="R224" s="39">
        <v>4.7342548684438638E-6</v>
      </c>
      <c r="S224" s="39">
        <f t="shared" ref="S224:S229" si="114">T224-R224</f>
        <v>0</v>
      </c>
      <c r="T224" s="39">
        <f t="shared" ref="T224:T229" si="115">Q224*P224</f>
        <v>4.7342548684438638E-6</v>
      </c>
      <c r="U224" s="39">
        <f t="shared" ref="U224:U229" si="116">Q224-T224</f>
        <v>0</v>
      </c>
    </row>
    <row r="225" spans="1:21" hidden="1" x14ac:dyDescent="0.2">
      <c r="A225" s="7" t="s">
        <v>208</v>
      </c>
      <c r="B225" s="7" t="s">
        <v>401</v>
      </c>
      <c r="C225" s="24" t="s">
        <v>615</v>
      </c>
      <c r="D225" s="101">
        <v>1</v>
      </c>
      <c r="E225" s="101">
        <v>1</v>
      </c>
      <c r="F225" s="101">
        <v>1</v>
      </c>
      <c r="G225" s="101">
        <v>1</v>
      </c>
      <c r="H225" s="101">
        <v>1</v>
      </c>
      <c r="I225" s="101">
        <v>1</v>
      </c>
      <c r="J225" s="101">
        <v>1</v>
      </c>
      <c r="K225" s="101">
        <v>1</v>
      </c>
      <c r="L225" s="101">
        <v>1</v>
      </c>
      <c r="M225" s="101">
        <v>1</v>
      </c>
      <c r="N225" s="101">
        <v>1</v>
      </c>
      <c r="O225" s="101">
        <v>1</v>
      </c>
      <c r="P225" s="67">
        <f t="shared" si="113"/>
        <v>1</v>
      </c>
      <c r="Q225" s="38">
        <v>9.6888346749960774E-6</v>
      </c>
      <c r="R225" s="39">
        <v>9.6888346749960774E-6</v>
      </c>
      <c r="S225" s="39">
        <f t="shared" si="114"/>
        <v>0</v>
      </c>
      <c r="T225" s="39">
        <f t="shared" si="115"/>
        <v>9.6888346749960774E-6</v>
      </c>
      <c r="U225" s="39">
        <f t="shared" si="116"/>
        <v>0</v>
      </c>
    </row>
    <row r="226" spans="1:21" hidden="1" x14ac:dyDescent="0.2">
      <c r="A226" s="7" t="s">
        <v>209</v>
      </c>
      <c r="B226" s="7" t="s">
        <v>402</v>
      </c>
      <c r="C226" s="24" t="s">
        <v>616</v>
      </c>
      <c r="D226" s="101">
        <v>1</v>
      </c>
      <c r="E226" s="101">
        <v>1</v>
      </c>
      <c r="F226" s="101">
        <v>1</v>
      </c>
      <c r="G226" s="101">
        <v>1</v>
      </c>
      <c r="H226" s="101">
        <v>1</v>
      </c>
      <c r="I226" s="101">
        <v>1</v>
      </c>
      <c r="J226" s="101">
        <v>1</v>
      </c>
      <c r="K226" s="101">
        <v>1</v>
      </c>
      <c r="L226" s="101">
        <v>1</v>
      </c>
      <c r="M226" s="101">
        <v>1</v>
      </c>
      <c r="N226" s="101">
        <v>1</v>
      </c>
      <c r="O226" s="101">
        <v>1</v>
      </c>
      <c r="P226" s="67">
        <f t="shared" si="113"/>
        <v>1</v>
      </c>
      <c r="Q226" s="38">
        <v>3.665496831892662E-5</v>
      </c>
      <c r="R226" s="39">
        <v>3.665496831892662E-5</v>
      </c>
      <c r="S226" s="39">
        <f t="shared" si="114"/>
        <v>0</v>
      </c>
      <c r="T226" s="39">
        <f t="shared" si="115"/>
        <v>3.665496831892662E-5</v>
      </c>
      <c r="U226" s="39">
        <f t="shared" si="116"/>
        <v>0</v>
      </c>
    </row>
    <row r="227" spans="1:21" hidden="1" x14ac:dyDescent="0.2">
      <c r="A227" s="7" t="s">
        <v>210</v>
      </c>
      <c r="B227" s="7" t="s">
        <v>403</v>
      </c>
      <c r="C227" s="24" t="s">
        <v>617</v>
      </c>
      <c r="D227" s="101">
        <v>1</v>
      </c>
      <c r="E227" s="101">
        <v>1</v>
      </c>
      <c r="F227" s="101">
        <v>1</v>
      </c>
      <c r="G227" s="101">
        <v>1</v>
      </c>
      <c r="H227" s="101">
        <v>1</v>
      </c>
      <c r="I227" s="101">
        <v>1</v>
      </c>
      <c r="J227" s="101">
        <v>1</v>
      </c>
      <c r="K227" s="101">
        <v>1</v>
      </c>
      <c r="L227" s="101">
        <v>1</v>
      </c>
      <c r="M227" s="101">
        <v>1</v>
      </c>
      <c r="N227" s="101">
        <v>1</v>
      </c>
      <c r="O227" s="101">
        <v>1</v>
      </c>
      <c r="P227" s="67">
        <f t="shared" si="113"/>
        <v>1</v>
      </c>
      <c r="Q227" s="38">
        <v>2.8512960378831718E-5</v>
      </c>
      <c r="R227" s="39">
        <v>2.8512960378831718E-5</v>
      </c>
      <c r="S227" s="39">
        <f t="shared" si="114"/>
        <v>0</v>
      </c>
      <c r="T227" s="39">
        <f t="shared" si="115"/>
        <v>2.8512960378831718E-5</v>
      </c>
      <c r="U227" s="39">
        <f t="shared" si="116"/>
        <v>0</v>
      </c>
    </row>
    <row r="228" spans="1:21" hidden="1" x14ac:dyDescent="0.2">
      <c r="A228" s="7" t="s">
        <v>211</v>
      </c>
      <c r="B228" s="7" t="s">
        <v>363</v>
      </c>
      <c r="C228" s="24" t="s">
        <v>618</v>
      </c>
      <c r="D228" s="101">
        <v>1</v>
      </c>
      <c r="E228" s="101">
        <v>1</v>
      </c>
      <c r="F228" s="101">
        <v>1</v>
      </c>
      <c r="G228" s="101">
        <v>1</v>
      </c>
      <c r="H228" s="101">
        <v>1</v>
      </c>
      <c r="I228" s="101">
        <v>1</v>
      </c>
      <c r="J228" s="101">
        <v>1</v>
      </c>
      <c r="K228" s="101">
        <v>1</v>
      </c>
      <c r="L228" s="101">
        <v>1</v>
      </c>
      <c r="M228" s="101">
        <v>1</v>
      </c>
      <c r="N228" s="101">
        <v>1</v>
      </c>
      <c r="O228" s="101">
        <v>1</v>
      </c>
      <c r="P228" s="67">
        <f t="shared" si="113"/>
        <v>1</v>
      </c>
      <c r="Q228" s="38">
        <v>3.9485506470078918E-6</v>
      </c>
      <c r="R228" s="39">
        <v>3.9485506470078918E-6</v>
      </c>
      <c r="S228" s="39">
        <f t="shared" si="114"/>
        <v>0</v>
      </c>
      <c r="T228" s="39">
        <f t="shared" si="115"/>
        <v>3.9485506470078918E-6</v>
      </c>
      <c r="U228" s="39">
        <f t="shared" si="116"/>
        <v>0</v>
      </c>
    </row>
    <row r="229" spans="1:21" ht="21" hidden="1" x14ac:dyDescent="0.2">
      <c r="A229" s="7" t="s">
        <v>212</v>
      </c>
      <c r="B229" s="7" t="s">
        <v>362</v>
      </c>
      <c r="C229" s="24" t="s">
        <v>619</v>
      </c>
      <c r="D229" s="101">
        <v>1</v>
      </c>
      <c r="E229" s="101">
        <v>1</v>
      </c>
      <c r="F229" s="101">
        <v>1</v>
      </c>
      <c r="G229" s="101">
        <v>1</v>
      </c>
      <c r="H229" s="101">
        <v>1</v>
      </c>
      <c r="I229" s="101">
        <v>1</v>
      </c>
      <c r="J229" s="101">
        <v>1</v>
      </c>
      <c r="K229" s="101">
        <v>1</v>
      </c>
      <c r="L229" s="101">
        <v>1</v>
      </c>
      <c r="M229" s="101">
        <v>1</v>
      </c>
      <c r="N229" s="101">
        <v>1</v>
      </c>
      <c r="O229" s="101">
        <v>1</v>
      </c>
      <c r="P229" s="67">
        <f t="shared" si="113"/>
        <v>1</v>
      </c>
      <c r="Q229" s="38">
        <v>6.3513670794688621E-5</v>
      </c>
      <c r="R229" s="39">
        <v>6.3513670794688621E-5</v>
      </c>
      <c r="S229" s="39">
        <f t="shared" si="114"/>
        <v>0</v>
      </c>
      <c r="T229" s="39">
        <f t="shared" si="115"/>
        <v>6.3513670794688621E-5</v>
      </c>
      <c r="U229" s="39">
        <f t="shared" si="116"/>
        <v>0</v>
      </c>
    </row>
    <row r="230" spans="1:21" hidden="1" x14ac:dyDescent="0.2">
      <c r="A230" s="5" t="s">
        <v>213</v>
      </c>
      <c r="B230" s="5"/>
      <c r="C230" s="22" t="s">
        <v>541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65"/>
      <c r="Q230" s="34">
        <v>3.7800384867001471E-4</v>
      </c>
      <c r="R230" s="35">
        <v>3.3768893716432951E-5</v>
      </c>
      <c r="S230" s="35">
        <f>SUBTOTAL(9,S231:S244)</f>
        <v>0</v>
      </c>
      <c r="T230" s="35">
        <f>SUBTOTAL(9,T231:T244)</f>
        <v>3.3768893716432951E-5</v>
      </c>
      <c r="U230" s="35">
        <f>SUBTOTAL(9,U231:U244)</f>
        <v>3.4423495495358172E-4</v>
      </c>
    </row>
    <row r="231" spans="1:21" hidden="1" x14ac:dyDescent="0.2">
      <c r="A231" s="6" t="s">
        <v>214</v>
      </c>
      <c r="B231" s="6"/>
      <c r="C231" s="23" t="s">
        <v>542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66"/>
      <c r="Q231" s="36">
        <v>9.755842590057127E-5</v>
      </c>
      <c r="R231" s="37">
        <v>5.1876508154602187E-6</v>
      </c>
      <c r="S231" s="37">
        <f>SUBTOTAL(9,S232:S239)</f>
        <v>0</v>
      </c>
      <c r="T231" s="37">
        <f>SUBTOTAL(9,T232:T239)</f>
        <v>5.1876508154602187E-6</v>
      </c>
      <c r="U231" s="37">
        <f>SUBTOTAL(9,U232:U239)</f>
        <v>9.2370775085111055E-5</v>
      </c>
    </row>
    <row r="232" spans="1:21" hidden="1" x14ac:dyDescent="0.2">
      <c r="A232" s="7" t="s">
        <v>215</v>
      </c>
      <c r="B232" s="7" t="s">
        <v>364</v>
      </c>
      <c r="C232" s="24" t="s">
        <v>549</v>
      </c>
      <c r="D232" s="101">
        <v>1</v>
      </c>
      <c r="E232" s="101">
        <v>1</v>
      </c>
      <c r="F232" s="101">
        <v>1</v>
      </c>
      <c r="G232" s="101">
        <v>1</v>
      </c>
      <c r="H232" s="101">
        <v>1</v>
      </c>
      <c r="I232" s="101">
        <v>1</v>
      </c>
      <c r="J232" s="101">
        <v>1</v>
      </c>
      <c r="K232" s="101">
        <v>1</v>
      </c>
      <c r="L232" s="101">
        <v>1</v>
      </c>
      <c r="M232" s="101">
        <v>1</v>
      </c>
      <c r="N232" s="101">
        <v>1</v>
      </c>
      <c r="O232" s="101">
        <v>1</v>
      </c>
      <c r="P232" s="67">
        <f t="shared" ref="P232:P239" si="117">SUM(D232:O232)/12</f>
        <v>1</v>
      </c>
      <c r="Q232" s="38">
        <v>3.19198030168542E-6</v>
      </c>
      <c r="R232" s="39">
        <v>3.19198030168542E-6</v>
      </c>
      <c r="S232" s="39">
        <f t="shared" ref="S232:S239" si="118">T232-R232</f>
        <v>0</v>
      </c>
      <c r="T232" s="39">
        <f t="shared" ref="T232:T239" si="119">Q232*P232</f>
        <v>3.19198030168542E-6</v>
      </c>
      <c r="U232" s="39">
        <f t="shared" ref="U232:U239" si="120">Q232-T232</f>
        <v>0</v>
      </c>
    </row>
    <row r="233" spans="1:21" hidden="1" x14ac:dyDescent="0.2">
      <c r="A233" s="7" t="s">
        <v>216</v>
      </c>
      <c r="B233" s="7" t="s">
        <v>365</v>
      </c>
      <c r="C233" s="24" t="s">
        <v>550</v>
      </c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67">
        <f t="shared" si="117"/>
        <v>0</v>
      </c>
      <c r="Q233" s="38">
        <v>1.3829486817627362E-5</v>
      </c>
      <c r="R233" s="39">
        <v>0</v>
      </c>
      <c r="S233" s="39">
        <f t="shared" si="118"/>
        <v>0</v>
      </c>
      <c r="T233" s="39">
        <f t="shared" si="119"/>
        <v>0</v>
      </c>
      <c r="U233" s="39">
        <f t="shared" si="120"/>
        <v>1.3829486817627362E-5</v>
      </c>
    </row>
    <row r="234" spans="1:21" hidden="1" x14ac:dyDescent="0.2">
      <c r="A234" s="7" t="s">
        <v>217</v>
      </c>
      <c r="B234" s="7" t="s">
        <v>366</v>
      </c>
      <c r="C234" s="24" t="s">
        <v>551</v>
      </c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67">
        <f t="shared" si="117"/>
        <v>0</v>
      </c>
      <c r="Q234" s="38">
        <v>1.4127198614162198E-5</v>
      </c>
      <c r="R234" s="39">
        <v>0</v>
      </c>
      <c r="S234" s="39">
        <f t="shared" si="118"/>
        <v>0</v>
      </c>
      <c r="T234" s="39">
        <f t="shared" si="119"/>
        <v>0</v>
      </c>
      <c r="U234" s="39">
        <f t="shared" si="120"/>
        <v>1.4127198614162198E-5</v>
      </c>
    </row>
    <row r="235" spans="1:21" hidden="1" x14ac:dyDescent="0.2">
      <c r="A235" s="7" t="s">
        <v>218</v>
      </c>
      <c r="B235" s="7" t="s">
        <v>366</v>
      </c>
      <c r="C235" s="24" t="s">
        <v>552</v>
      </c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67">
        <f t="shared" si="117"/>
        <v>0</v>
      </c>
      <c r="Q235" s="38">
        <v>5.2668585411437989E-6</v>
      </c>
      <c r="R235" s="39">
        <v>0</v>
      </c>
      <c r="S235" s="39">
        <f t="shared" si="118"/>
        <v>0</v>
      </c>
      <c r="T235" s="39">
        <f t="shared" si="119"/>
        <v>0</v>
      </c>
      <c r="U235" s="39">
        <f t="shared" si="120"/>
        <v>5.2668585411437989E-6</v>
      </c>
    </row>
    <row r="236" spans="1:21" hidden="1" x14ac:dyDescent="0.2">
      <c r="A236" s="7" t="s">
        <v>219</v>
      </c>
      <c r="B236" s="7" t="s">
        <v>367</v>
      </c>
      <c r="C236" s="24" t="s">
        <v>553</v>
      </c>
      <c r="D236" s="101">
        <v>1</v>
      </c>
      <c r="E236" s="101">
        <v>1</v>
      </c>
      <c r="F236" s="101">
        <v>1</v>
      </c>
      <c r="G236" s="101">
        <v>1</v>
      </c>
      <c r="H236" s="101">
        <v>1</v>
      </c>
      <c r="I236" s="101">
        <v>1</v>
      </c>
      <c r="J236" s="101">
        <v>1</v>
      </c>
      <c r="K236" s="101">
        <v>1</v>
      </c>
      <c r="L236" s="101">
        <v>1</v>
      </c>
      <c r="M236" s="101">
        <v>1</v>
      </c>
      <c r="N236" s="101">
        <v>1</v>
      </c>
      <c r="O236" s="101">
        <v>1</v>
      </c>
      <c r="P236" s="67">
        <f t="shared" si="117"/>
        <v>1</v>
      </c>
      <c r="Q236" s="38">
        <v>1.9956705137747983E-6</v>
      </c>
      <c r="R236" s="39">
        <v>1.9956705137747983E-6</v>
      </c>
      <c r="S236" s="39">
        <f t="shared" si="118"/>
        <v>0</v>
      </c>
      <c r="T236" s="39">
        <f t="shared" si="119"/>
        <v>1.9956705137747983E-6</v>
      </c>
      <c r="U236" s="39">
        <f t="shared" si="120"/>
        <v>0</v>
      </c>
    </row>
    <row r="237" spans="1:21" hidden="1" x14ac:dyDescent="0.2">
      <c r="A237" s="7" t="s">
        <v>220</v>
      </c>
      <c r="B237" s="7" t="s">
        <v>368</v>
      </c>
      <c r="C237" s="24" t="s">
        <v>554</v>
      </c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67">
        <f t="shared" si="117"/>
        <v>0</v>
      </c>
      <c r="Q237" s="38">
        <v>1.9538816102244955E-5</v>
      </c>
      <c r="R237" s="39">
        <v>0</v>
      </c>
      <c r="S237" s="39">
        <f t="shared" si="118"/>
        <v>0</v>
      </c>
      <c r="T237" s="39">
        <f t="shared" si="119"/>
        <v>0</v>
      </c>
      <c r="U237" s="39">
        <f t="shared" si="120"/>
        <v>1.9538816102244955E-5</v>
      </c>
    </row>
    <row r="238" spans="1:21" hidden="1" x14ac:dyDescent="0.2">
      <c r="A238" s="7" t="s">
        <v>221</v>
      </c>
      <c r="B238" s="7" t="s">
        <v>369</v>
      </c>
      <c r="C238" s="24" t="s">
        <v>620</v>
      </c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67">
        <f t="shared" si="117"/>
        <v>0</v>
      </c>
      <c r="Q238" s="38">
        <v>3.6948127947318714E-5</v>
      </c>
      <c r="R238" s="39">
        <v>0</v>
      </c>
      <c r="S238" s="39">
        <f t="shared" si="118"/>
        <v>0</v>
      </c>
      <c r="T238" s="39">
        <f t="shared" si="119"/>
        <v>0</v>
      </c>
      <c r="U238" s="39">
        <f t="shared" si="120"/>
        <v>3.6948127947318714E-5</v>
      </c>
    </row>
    <row r="239" spans="1:21" hidden="1" x14ac:dyDescent="0.2">
      <c r="A239" s="7" t="s">
        <v>222</v>
      </c>
      <c r="B239" s="7" t="s">
        <v>366</v>
      </c>
      <c r="C239" s="24" t="s">
        <v>621</v>
      </c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67">
        <f t="shared" si="117"/>
        <v>0</v>
      </c>
      <c r="Q239" s="38">
        <v>2.6602870626140329E-6</v>
      </c>
      <c r="R239" s="39">
        <v>0</v>
      </c>
      <c r="S239" s="39">
        <f t="shared" si="118"/>
        <v>0</v>
      </c>
      <c r="T239" s="39">
        <f t="shared" si="119"/>
        <v>0</v>
      </c>
      <c r="U239" s="39">
        <f t="shared" si="120"/>
        <v>2.6602870626140329E-6</v>
      </c>
    </row>
    <row r="240" spans="1:21" hidden="1" x14ac:dyDescent="0.2">
      <c r="A240" s="6" t="s">
        <v>223</v>
      </c>
      <c r="B240" s="6"/>
      <c r="C240" s="23" t="s">
        <v>556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66"/>
      <c r="Q240" s="36">
        <v>2.8009035365431014E-4</v>
      </c>
      <c r="R240" s="37">
        <v>2.8581242900972735E-5</v>
      </c>
      <c r="S240" s="37">
        <f>SUBTOTAL(9,S241:S242)</f>
        <v>0</v>
      </c>
      <c r="T240" s="37">
        <f>SUBTOTAL(9,T241:T242)</f>
        <v>2.8581242900972735E-5</v>
      </c>
      <c r="U240" s="37">
        <f>SUBTOTAL(9,U241:U242)</f>
        <v>2.515091107533374E-4</v>
      </c>
    </row>
    <row r="241" spans="1:21" hidden="1" x14ac:dyDescent="0.2">
      <c r="A241" s="7" t="s">
        <v>224</v>
      </c>
      <c r="B241" s="7" t="s">
        <v>370</v>
      </c>
      <c r="C241" s="24" t="s">
        <v>557</v>
      </c>
      <c r="D241" s="101">
        <v>1</v>
      </c>
      <c r="E241" s="101">
        <v>1</v>
      </c>
      <c r="F241" s="101">
        <v>1</v>
      </c>
      <c r="G241" s="101">
        <v>1</v>
      </c>
      <c r="H241" s="101">
        <v>1</v>
      </c>
      <c r="I241" s="101">
        <v>1</v>
      </c>
      <c r="J241" s="101">
        <v>1</v>
      </c>
      <c r="K241" s="101">
        <v>1</v>
      </c>
      <c r="L241" s="101">
        <v>1</v>
      </c>
      <c r="M241" s="101">
        <v>1</v>
      </c>
      <c r="N241" s="101">
        <v>1</v>
      </c>
      <c r="O241" s="101">
        <v>1</v>
      </c>
      <c r="P241" s="67">
        <f>SUM(D241:O241)/12</f>
        <v>1</v>
      </c>
      <c r="Q241" s="38">
        <v>2.8581242900972735E-5</v>
      </c>
      <c r="R241" s="39">
        <v>2.8581242900972735E-5</v>
      </c>
      <c r="S241" s="39">
        <f t="shared" ref="S241:S242" si="121">T241-R241</f>
        <v>0</v>
      </c>
      <c r="T241" s="39">
        <f t="shared" ref="T241:T242" si="122">Q241*P241</f>
        <v>2.8581242900972735E-5</v>
      </c>
      <c r="U241" s="39">
        <f>Q241-T241</f>
        <v>0</v>
      </c>
    </row>
    <row r="242" spans="1:21" hidden="1" x14ac:dyDescent="0.2">
      <c r="A242" s="7" t="s">
        <v>225</v>
      </c>
      <c r="B242" s="7" t="s">
        <v>371</v>
      </c>
      <c r="C242" s="24" t="s">
        <v>558</v>
      </c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67">
        <f>SUM(D242:O242)/12</f>
        <v>0</v>
      </c>
      <c r="Q242" s="38">
        <v>2.515091107533374E-4</v>
      </c>
      <c r="R242" s="39">
        <v>0</v>
      </c>
      <c r="S242" s="39">
        <f t="shared" si="121"/>
        <v>0</v>
      </c>
      <c r="T242" s="39">
        <f t="shared" si="122"/>
        <v>0</v>
      </c>
      <c r="U242" s="39">
        <f>Q242-T242</f>
        <v>2.515091107533374E-4</v>
      </c>
    </row>
    <row r="243" spans="1:21" hidden="1" x14ac:dyDescent="0.2">
      <c r="A243" s="6" t="s">
        <v>226</v>
      </c>
      <c r="B243" s="6"/>
      <c r="C243" s="23" t="s">
        <v>559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66"/>
      <c r="Q243" s="36">
        <v>3.5506911513328977E-7</v>
      </c>
      <c r="R243" s="37">
        <v>0</v>
      </c>
      <c r="S243" s="37">
        <f>SUBTOTAL(9,S244:S245)</f>
        <v>0</v>
      </c>
      <c r="T243" s="37">
        <f>SUBTOTAL(9,T244:T245)</f>
        <v>0</v>
      </c>
      <c r="U243" s="37">
        <f>SUBTOTAL(9,U244:U245)</f>
        <v>3.5506911513328977E-7</v>
      </c>
    </row>
    <row r="244" spans="1:21" hidden="1" x14ac:dyDescent="0.2">
      <c r="A244" s="7" t="s">
        <v>227</v>
      </c>
      <c r="B244" s="7" t="s">
        <v>373</v>
      </c>
      <c r="C244" s="24" t="s">
        <v>561</v>
      </c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67">
        <f>SUM(D244:O244)/12</f>
        <v>0</v>
      </c>
      <c r="Q244" s="38">
        <v>3.5506911513328977E-7</v>
      </c>
      <c r="R244" s="39">
        <v>0</v>
      </c>
      <c r="S244" s="39">
        <f t="shared" ref="S244" si="123">T244-R244</f>
        <v>0</v>
      </c>
      <c r="T244" s="39">
        <f t="shared" ref="T244" si="124">Q244*P244</f>
        <v>0</v>
      </c>
      <c r="U244" s="39">
        <f>Q244-T244</f>
        <v>3.5506911513328977E-7</v>
      </c>
    </row>
    <row r="245" spans="1:21" hidden="1" x14ac:dyDescent="0.2">
      <c r="A245" s="5" t="s">
        <v>228</v>
      </c>
      <c r="B245" s="5"/>
      <c r="C245" s="22" t="s">
        <v>562</v>
      </c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65"/>
      <c r="Q245" s="34">
        <v>2.2737624656144479E-4</v>
      </c>
      <c r="R245" s="35">
        <v>1.2568991458904185E-4</v>
      </c>
      <c r="S245" s="35">
        <f>SUBTOTAL(9,S246:S258)</f>
        <v>1.0589799793806087E-5</v>
      </c>
      <c r="T245" s="35">
        <f>SUBTOTAL(9,T246:T258)</f>
        <v>1.3627971438284794E-4</v>
      </c>
      <c r="U245" s="35">
        <f>SUBTOTAL(9,U246:U258)</f>
        <v>9.1096532178596828E-5</v>
      </c>
    </row>
    <row r="246" spans="1:21" hidden="1" x14ac:dyDescent="0.2">
      <c r="A246" s="6" t="s">
        <v>229</v>
      </c>
      <c r="B246" s="6"/>
      <c r="C246" s="23" t="s">
        <v>563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66"/>
      <c r="Q246" s="36">
        <v>3.4795862849433858E-5</v>
      </c>
      <c r="R246" s="37">
        <v>2.4443322059227092E-5</v>
      </c>
      <c r="S246" s="37">
        <f>SUBTOTAL(9,S247:S248)</f>
        <v>0</v>
      </c>
      <c r="T246" s="37">
        <f>SUBTOTAL(9,T247:T248)</f>
        <v>2.4443322059227092E-5</v>
      </c>
      <c r="U246" s="37">
        <f>SUBTOTAL(9,U247:U248)</f>
        <v>1.0352540790206766E-5</v>
      </c>
    </row>
    <row r="247" spans="1:21" hidden="1" x14ac:dyDescent="0.2">
      <c r="A247" s="7" t="s">
        <v>230</v>
      </c>
      <c r="B247" s="7" t="s">
        <v>404</v>
      </c>
      <c r="C247" s="24" t="s">
        <v>622</v>
      </c>
      <c r="D247" s="101">
        <v>1</v>
      </c>
      <c r="E247" s="101">
        <v>1</v>
      </c>
      <c r="F247" s="101">
        <v>1</v>
      </c>
      <c r="G247" s="101">
        <v>1</v>
      </c>
      <c r="H247" s="101">
        <v>1</v>
      </c>
      <c r="I247" s="101">
        <v>1</v>
      </c>
      <c r="J247" s="101">
        <v>1</v>
      </c>
      <c r="K247" s="101">
        <v>1</v>
      </c>
      <c r="L247" s="101">
        <v>1</v>
      </c>
      <c r="M247" s="101">
        <v>1</v>
      </c>
      <c r="N247" s="101">
        <v>1</v>
      </c>
      <c r="O247" s="101">
        <v>1</v>
      </c>
      <c r="P247" s="67">
        <f>SUM(D247:O247)/12</f>
        <v>1</v>
      </c>
      <c r="Q247" s="38">
        <v>2.4443322059227092E-5</v>
      </c>
      <c r="R247" s="39">
        <v>2.4443322059227092E-5</v>
      </c>
      <c r="S247" s="39">
        <f t="shared" ref="S247:S248" si="125">T247-R247</f>
        <v>0</v>
      </c>
      <c r="T247" s="39">
        <f t="shared" ref="T247:T248" si="126">Q247*P247</f>
        <v>2.4443322059227092E-5</v>
      </c>
      <c r="U247" s="39">
        <f>Q247-T247</f>
        <v>0</v>
      </c>
    </row>
    <row r="248" spans="1:21" hidden="1" x14ac:dyDescent="0.2">
      <c r="A248" s="7" t="s">
        <v>231</v>
      </c>
      <c r="B248" s="7" t="s">
        <v>404</v>
      </c>
      <c r="C248" s="24" t="s">
        <v>623</v>
      </c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67">
        <f>SUM(D248:O248)/12</f>
        <v>0</v>
      </c>
      <c r="Q248" s="38">
        <v>1.0352540790206766E-5</v>
      </c>
      <c r="R248" s="39">
        <v>0</v>
      </c>
      <c r="S248" s="39">
        <f t="shared" si="125"/>
        <v>0</v>
      </c>
      <c r="T248" s="39">
        <f t="shared" si="126"/>
        <v>0</v>
      </c>
      <c r="U248" s="39">
        <f>Q248-T248</f>
        <v>1.0352540790206766E-5</v>
      </c>
    </row>
    <row r="249" spans="1:21" hidden="1" x14ac:dyDescent="0.2">
      <c r="A249" s="6" t="s">
        <v>232</v>
      </c>
      <c r="B249" s="6"/>
      <c r="C249" s="23" t="s">
        <v>565</v>
      </c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66"/>
      <c r="Q249" s="36">
        <v>1.9258038371201093E-4</v>
      </c>
      <c r="R249" s="37">
        <v>1.0124659252981476E-4</v>
      </c>
      <c r="S249" s="37">
        <f>SUBTOTAL(9,S250:S258)</f>
        <v>1.0589799793806087E-5</v>
      </c>
      <c r="T249" s="37">
        <f>SUBTOTAL(9,T250:T258)</f>
        <v>1.1183639232362085E-4</v>
      </c>
      <c r="U249" s="37">
        <f>SUBTOTAL(9,U250:U258)</f>
        <v>8.0743991388390065E-5</v>
      </c>
    </row>
    <row r="250" spans="1:21" hidden="1" x14ac:dyDescent="0.2">
      <c r="A250" s="7" t="s">
        <v>233</v>
      </c>
      <c r="B250" s="7" t="s">
        <v>375</v>
      </c>
      <c r="C250" s="24" t="s">
        <v>566</v>
      </c>
      <c r="D250" s="101">
        <v>1</v>
      </c>
      <c r="E250" s="101">
        <v>1</v>
      </c>
      <c r="F250" s="101">
        <v>1</v>
      </c>
      <c r="G250" s="101">
        <v>1</v>
      </c>
      <c r="H250" s="101">
        <v>1</v>
      </c>
      <c r="I250" s="101">
        <v>1</v>
      </c>
      <c r="J250" s="101">
        <v>1</v>
      </c>
      <c r="K250" s="101">
        <v>1</v>
      </c>
      <c r="L250" s="101">
        <v>1</v>
      </c>
      <c r="M250" s="101">
        <v>1</v>
      </c>
      <c r="N250" s="101">
        <v>1</v>
      </c>
      <c r="O250" s="101">
        <v>1</v>
      </c>
      <c r="P250" s="67">
        <f t="shared" ref="P250:P258" si="127">SUM(D250:O250)/12</f>
        <v>1</v>
      </c>
      <c r="Q250" s="38">
        <v>5.6583450014189646E-5</v>
      </c>
      <c r="R250" s="39">
        <v>5.6583450014189646E-5</v>
      </c>
      <c r="S250" s="39">
        <f t="shared" ref="S250:S258" si="128">T250-R250</f>
        <v>0</v>
      </c>
      <c r="T250" s="39">
        <f t="shared" ref="T250:T258" si="129">Q250*P250</f>
        <v>5.6583450014189646E-5</v>
      </c>
      <c r="U250" s="39">
        <f t="shared" ref="U250:U258" si="130">Q250-T250</f>
        <v>0</v>
      </c>
    </row>
    <row r="251" spans="1:21" ht="21" hidden="1" x14ac:dyDescent="0.2">
      <c r="A251" s="7" t="s">
        <v>234</v>
      </c>
      <c r="B251" s="7" t="s">
        <v>376</v>
      </c>
      <c r="C251" s="24" t="s">
        <v>624</v>
      </c>
      <c r="D251" s="101">
        <v>1</v>
      </c>
      <c r="E251" s="101">
        <v>1</v>
      </c>
      <c r="F251" s="101">
        <v>1</v>
      </c>
      <c r="G251" s="101">
        <v>1</v>
      </c>
      <c r="H251" s="101">
        <v>1</v>
      </c>
      <c r="I251" s="101">
        <v>1</v>
      </c>
      <c r="J251" s="101">
        <v>1</v>
      </c>
      <c r="K251" s="101">
        <v>1</v>
      </c>
      <c r="L251" s="101">
        <v>1</v>
      </c>
      <c r="M251" s="101">
        <v>1</v>
      </c>
      <c r="N251" s="101">
        <v>1</v>
      </c>
      <c r="O251" s="101">
        <v>1</v>
      </c>
      <c r="P251" s="67">
        <f t="shared" si="127"/>
        <v>1</v>
      </c>
      <c r="Q251" s="38">
        <v>2.9880431688909156E-5</v>
      </c>
      <c r="R251" s="39">
        <v>2.9880431688909156E-5</v>
      </c>
      <c r="S251" s="39">
        <f t="shared" si="128"/>
        <v>0</v>
      </c>
      <c r="T251" s="39">
        <f t="shared" si="129"/>
        <v>2.9880431688909156E-5</v>
      </c>
      <c r="U251" s="39">
        <f t="shared" si="130"/>
        <v>0</v>
      </c>
    </row>
    <row r="252" spans="1:21" hidden="1" x14ac:dyDescent="0.2">
      <c r="A252" s="7" t="s">
        <v>235</v>
      </c>
      <c r="B252" s="7" t="s">
        <v>377</v>
      </c>
      <c r="C252" s="24" t="s">
        <v>568</v>
      </c>
      <c r="D252" s="106">
        <v>0.9</v>
      </c>
      <c r="E252" s="106">
        <v>0.9</v>
      </c>
      <c r="F252" s="106">
        <v>0.9</v>
      </c>
      <c r="G252" s="106">
        <v>0.9</v>
      </c>
      <c r="H252" s="106">
        <v>0.9</v>
      </c>
      <c r="I252" s="106">
        <v>0.9</v>
      </c>
      <c r="J252" s="106">
        <v>0.9</v>
      </c>
      <c r="K252" s="106">
        <v>0.9</v>
      </c>
      <c r="L252" s="106">
        <v>0.9</v>
      </c>
      <c r="M252" s="106">
        <v>0.9</v>
      </c>
      <c r="N252" s="106">
        <v>0.9</v>
      </c>
      <c r="O252" s="106">
        <v>0.9</v>
      </c>
      <c r="P252" s="67">
        <f t="shared" si="127"/>
        <v>0.90000000000000024</v>
      </c>
      <c r="Q252" s="38">
        <v>1.1766444215340094E-5</v>
      </c>
      <c r="R252" s="39">
        <v>0</v>
      </c>
      <c r="S252" s="39">
        <f t="shared" si="128"/>
        <v>1.0589799793806087E-5</v>
      </c>
      <c r="T252" s="39">
        <f t="shared" si="129"/>
        <v>1.0589799793806087E-5</v>
      </c>
      <c r="U252" s="39">
        <f t="shared" si="130"/>
        <v>1.1766444215340068E-6</v>
      </c>
    </row>
    <row r="253" spans="1:21" hidden="1" x14ac:dyDescent="0.2">
      <c r="A253" s="7" t="s">
        <v>236</v>
      </c>
      <c r="B253" s="7" t="s">
        <v>405</v>
      </c>
      <c r="C253" s="24" t="s">
        <v>625</v>
      </c>
      <c r="D253" s="101">
        <v>1</v>
      </c>
      <c r="E253" s="101">
        <v>1</v>
      </c>
      <c r="F253" s="101">
        <v>1</v>
      </c>
      <c r="G253" s="101">
        <v>1</v>
      </c>
      <c r="H253" s="101">
        <v>1</v>
      </c>
      <c r="I253" s="101">
        <v>1</v>
      </c>
      <c r="J253" s="101">
        <v>1</v>
      </c>
      <c r="K253" s="101">
        <v>1</v>
      </c>
      <c r="L253" s="101">
        <v>1</v>
      </c>
      <c r="M253" s="101">
        <v>1</v>
      </c>
      <c r="N253" s="101">
        <v>1</v>
      </c>
      <c r="O253" s="101">
        <v>1</v>
      </c>
      <c r="P253" s="67">
        <f t="shared" si="127"/>
        <v>1</v>
      </c>
      <c r="Q253" s="38">
        <v>1.2290853985383109E-5</v>
      </c>
      <c r="R253" s="39">
        <v>1.2290853985383109E-5</v>
      </c>
      <c r="S253" s="39">
        <f t="shared" si="128"/>
        <v>0</v>
      </c>
      <c r="T253" s="39">
        <f t="shared" si="129"/>
        <v>1.2290853985383109E-5</v>
      </c>
      <c r="U253" s="39">
        <f t="shared" si="130"/>
        <v>0</v>
      </c>
    </row>
    <row r="254" spans="1:21" hidden="1" x14ac:dyDescent="0.2">
      <c r="A254" s="7" t="s">
        <v>237</v>
      </c>
      <c r="B254" s="7" t="s">
        <v>380</v>
      </c>
      <c r="C254" s="24" t="s">
        <v>572</v>
      </c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67">
        <f t="shared" si="127"/>
        <v>0</v>
      </c>
      <c r="Q254" s="38">
        <v>1.0868756657592856E-5</v>
      </c>
      <c r="R254" s="39">
        <v>0</v>
      </c>
      <c r="S254" s="39">
        <f t="shared" si="128"/>
        <v>0</v>
      </c>
      <c r="T254" s="39">
        <f t="shared" si="129"/>
        <v>0</v>
      </c>
      <c r="U254" s="39">
        <f t="shared" si="130"/>
        <v>1.0868756657592856E-5</v>
      </c>
    </row>
    <row r="255" spans="1:21" hidden="1" x14ac:dyDescent="0.2">
      <c r="A255" s="7" t="s">
        <v>238</v>
      </c>
      <c r="B255" s="7" t="s">
        <v>381</v>
      </c>
      <c r="C255" s="24" t="s">
        <v>573</v>
      </c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67">
        <f t="shared" si="127"/>
        <v>0</v>
      </c>
      <c r="Q255" s="38">
        <v>2.0522084421075603E-5</v>
      </c>
      <c r="R255" s="39">
        <v>0</v>
      </c>
      <c r="S255" s="39">
        <f t="shared" si="128"/>
        <v>0</v>
      </c>
      <c r="T255" s="39">
        <f t="shared" si="129"/>
        <v>0</v>
      </c>
      <c r="U255" s="39">
        <f t="shared" si="130"/>
        <v>2.0522084421075603E-5</v>
      </c>
    </row>
    <row r="256" spans="1:21" ht="21" hidden="1" x14ac:dyDescent="0.2">
      <c r="A256" s="7" t="s">
        <v>239</v>
      </c>
      <c r="B256" s="7" t="s">
        <v>377</v>
      </c>
      <c r="C256" s="24" t="s">
        <v>626</v>
      </c>
      <c r="D256" s="101">
        <v>1</v>
      </c>
      <c r="E256" s="101">
        <v>1</v>
      </c>
      <c r="F256" s="101">
        <v>1</v>
      </c>
      <c r="G256" s="101">
        <v>1</v>
      </c>
      <c r="H256" s="101">
        <v>1</v>
      </c>
      <c r="I256" s="101">
        <v>1</v>
      </c>
      <c r="J256" s="101">
        <v>1</v>
      </c>
      <c r="K256" s="101">
        <v>1</v>
      </c>
      <c r="L256" s="101">
        <v>1</v>
      </c>
      <c r="M256" s="101">
        <v>1</v>
      </c>
      <c r="N256" s="101">
        <v>1</v>
      </c>
      <c r="O256" s="101">
        <v>1</v>
      </c>
      <c r="P256" s="67">
        <f t="shared" si="127"/>
        <v>1</v>
      </c>
      <c r="Q256" s="38">
        <v>2.4918568413328571E-6</v>
      </c>
      <c r="R256" s="39">
        <v>2.4918568413328571E-6</v>
      </c>
      <c r="S256" s="39">
        <f t="shared" si="128"/>
        <v>0</v>
      </c>
      <c r="T256" s="39">
        <f t="shared" si="129"/>
        <v>2.4918568413328571E-6</v>
      </c>
      <c r="U256" s="39">
        <f t="shared" si="130"/>
        <v>0</v>
      </c>
    </row>
    <row r="257" spans="1:22" hidden="1" x14ac:dyDescent="0.2">
      <c r="A257" s="7" t="s">
        <v>240</v>
      </c>
      <c r="B257" s="7" t="s">
        <v>382</v>
      </c>
      <c r="C257" s="24" t="s">
        <v>575</v>
      </c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67">
        <f t="shared" si="127"/>
        <v>0</v>
      </c>
      <c r="Q257" s="38">
        <v>4.3700814170251053E-5</v>
      </c>
      <c r="R257" s="39">
        <v>0</v>
      </c>
      <c r="S257" s="39">
        <f t="shared" si="128"/>
        <v>0</v>
      </c>
      <c r="T257" s="39">
        <f t="shared" si="129"/>
        <v>0</v>
      </c>
      <c r="U257" s="39">
        <f t="shared" si="130"/>
        <v>4.3700814170251053E-5</v>
      </c>
    </row>
    <row r="258" spans="1:22" hidden="1" x14ac:dyDescent="0.2">
      <c r="A258" s="7" t="s">
        <v>241</v>
      </c>
      <c r="B258" s="7" t="s">
        <v>383</v>
      </c>
      <c r="C258" s="24" t="s">
        <v>576</v>
      </c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67">
        <f t="shared" si="127"/>
        <v>0</v>
      </c>
      <c r="Q258" s="38">
        <v>4.4756917179365454E-6</v>
      </c>
      <c r="R258" s="39">
        <v>0</v>
      </c>
      <c r="S258" s="39">
        <f t="shared" si="128"/>
        <v>0</v>
      </c>
      <c r="T258" s="39">
        <f t="shared" si="129"/>
        <v>0</v>
      </c>
      <c r="U258" s="39">
        <f t="shared" si="130"/>
        <v>4.4756917179365454E-6</v>
      </c>
    </row>
    <row r="259" spans="1:22" hidden="1" x14ac:dyDescent="0.2">
      <c r="A259" s="5" t="s">
        <v>242</v>
      </c>
      <c r="B259" s="5"/>
      <c r="C259" s="22" t="s">
        <v>577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65"/>
      <c r="Q259" s="34">
        <v>6.3702130555797829E-5</v>
      </c>
      <c r="R259" s="35">
        <v>0</v>
      </c>
      <c r="S259" s="35">
        <f>SUBTOTAL(9,S260:S261)</f>
        <v>0</v>
      </c>
      <c r="T259" s="35">
        <f>SUBTOTAL(9,T260:T261)</f>
        <v>0</v>
      </c>
      <c r="U259" s="35">
        <f>SUBTOTAL(9,U260:U261)</f>
        <v>6.3702130555797829E-5</v>
      </c>
    </row>
    <row r="260" spans="1:22" hidden="1" x14ac:dyDescent="0.2">
      <c r="A260" s="6" t="s">
        <v>243</v>
      </c>
      <c r="B260" s="6"/>
      <c r="C260" s="23" t="s">
        <v>578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66"/>
      <c r="Q260" s="36">
        <v>6.3702130555797829E-5</v>
      </c>
      <c r="R260" s="37">
        <v>0</v>
      </c>
      <c r="S260" s="37">
        <f>SUBTOTAL(9,S261)</f>
        <v>0</v>
      </c>
      <c r="T260" s="37">
        <f>SUBTOTAL(9,T261)</f>
        <v>0</v>
      </c>
      <c r="U260" s="37">
        <f>SUBTOTAL(9,U261)</f>
        <v>6.3702130555797829E-5</v>
      </c>
    </row>
    <row r="261" spans="1:22" hidden="1" x14ac:dyDescent="0.2">
      <c r="A261" s="7" t="s">
        <v>244</v>
      </c>
      <c r="B261" s="7" t="s">
        <v>384</v>
      </c>
      <c r="C261" s="24" t="s">
        <v>579</v>
      </c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67">
        <f>SUM(D261:O261)/12</f>
        <v>0</v>
      </c>
      <c r="Q261" s="38">
        <v>6.3702130555797829E-5</v>
      </c>
      <c r="R261" s="39">
        <v>0</v>
      </c>
      <c r="S261" s="39">
        <f t="shared" ref="S261" si="131">T261-R261</f>
        <v>0</v>
      </c>
      <c r="T261" s="39">
        <f t="shared" ref="T261" si="132">Q261*P261</f>
        <v>0</v>
      </c>
      <c r="U261" s="39">
        <f>Q261-T261</f>
        <v>6.3702130555797829E-5</v>
      </c>
    </row>
    <row r="262" spans="1:22" hidden="1" x14ac:dyDescent="0.2">
      <c r="A262" s="5" t="s">
        <v>245</v>
      </c>
      <c r="B262" s="5"/>
      <c r="C262" s="22" t="s">
        <v>580</v>
      </c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65"/>
      <c r="Q262" s="34">
        <v>2.7208645849566577E-3</v>
      </c>
      <c r="R262" s="35">
        <v>6.4345260871003364E-4</v>
      </c>
      <c r="S262" s="35">
        <f>SUBTOTAL(9,S263:S267)</f>
        <v>8.6927444158967266E-4</v>
      </c>
      <c r="T262" s="35">
        <f>SUBTOTAL(9,T263:T267)</f>
        <v>1.5127270502997062E-3</v>
      </c>
      <c r="U262" s="35">
        <f>SUBTOTAL(9,U263:U267)</f>
        <v>1.2081375346569513E-3</v>
      </c>
    </row>
    <row r="263" spans="1:22" hidden="1" x14ac:dyDescent="0.2">
      <c r="A263" s="6" t="s">
        <v>246</v>
      </c>
      <c r="B263" s="6"/>
      <c r="C263" s="23" t="s">
        <v>581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66"/>
      <c r="Q263" s="36">
        <v>2.7208645849566577E-3</v>
      </c>
      <c r="R263" s="37">
        <v>6.4345260871003364E-4</v>
      </c>
      <c r="S263" s="37">
        <f>SUBTOTAL(9,S264:S267)</f>
        <v>8.6927444158967266E-4</v>
      </c>
      <c r="T263" s="37">
        <f>SUBTOTAL(9,T264:T267)</f>
        <v>1.5127270502997062E-3</v>
      </c>
      <c r="U263" s="37">
        <f>SUBTOTAL(9,U264:U267)</f>
        <v>1.2081375346569513E-3</v>
      </c>
    </row>
    <row r="264" spans="1:22" hidden="1" x14ac:dyDescent="0.2">
      <c r="A264" s="7" t="s">
        <v>247</v>
      </c>
      <c r="B264" s="7" t="s">
        <v>385</v>
      </c>
      <c r="C264" s="24" t="s">
        <v>582</v>
      </c>
      <c r="D264" s="106">
        <v>1</v>
      </c>
      <c r="E264" s="106">
        <v>1</v>
      </c>
      <c r="F264" s="106">
        <v>1</v>
      </c>
      <c r="G264" s="106">
        <v>1</v>
      </c>
      <c r="H264" s="106">
        <v>1</v>
      </c>
      <c r="I264" s="106">
        <v>1</v>
      </c>
      <c r="J264" s="106">
        <v>1</v>
      </c>
      <c r="K264" s="56"/>
      <c r="L264" s="56"/>
      <c r="M264" s="56"/>
      <c r="N264" s="56"/>
      <c r="O264" s="56"/>
      <c r="P264" s="67">
        <f>SUM(D264:O264)/12</f>
        <v>0.58333333333333337</v>
      </c>
      <c r="Q264" s="38">
        <v>4.7570157091575367E-4</v>
      </c>
      <c r="R264" s="39">
        <v>0</v>
      </c>
      <c r="S264" s="39">
        <f t="shared" ref="S264:S267" si="133">T264-R264</f>
        <v>2.7749258303418967E-4</v>
      </c>
      <c r="T264" s="39">
        <f t="shared" ref="T264:T267" si="134">Q264*P264</f>
        <v>2.7749258303418967E-4</v>
      </c>
      <c r="U264" s="39">
        <f>Q264-T264</f>
        <v>1.98208987881564E-4</v>
      </c>
    </row>
    <row r="265" spans="1:22" hidden="1" x14ac:dyDescent="0.2">
      <c r="A265" s="7" t="s">
        <v>248</v>
      </c>
      <c r="B265" s="7" t="s">
        <v>406</v>
      </c>
      <c r="C265" s="24" t="s">
        <v>627</v>
      </c>
      <c r="D265" s="106">
        <v>1</v>
      </c>
      <c r="E265" s="106">
        <v>1</v>
      </c>
      <c r="F265" s="106">
        <v>1</v>
      </c>
      <c r="G265" s="106">
        <v>1</v>
      </c>
      <c r="H265" s="106">
        <v>1</v>
      </c>
      <c r="I265" s="106">
        <v>1</v>
      </c>
      <c r="J265" s="106">
        <v>1</v>
      </c>
      <c r="K265" s="106">
        <v>1</v>
      </c>
      <c r="L265" s="106">
        <v>1</v>
      </c>
      <c r="M265" s="106">
        <v>1</v>
      </c>
      <c r="N265" s="106">
        <v>1</v>
      </c>
      <c r="O265" s="106">
        <v>1</v>
      </c>
      <c r="P265" s="67">
        <f>SUM(D265:O265)/12</f>
        <v>1</v>
      </c>
      <c r="Q265" s="38">
        <v>5.9178185855548299E-4</v>
      </c>
      <c r="R265" s="39">
        <v>0</v>
      </c>
      <c r="S265" s="39">
        <f t="shared" si="133"/>
        <v>5.9178185855548299E-4</v>
      </c>
      <c r="T265" s="39">
        <f t="shared" si="134"/>
        <v>5.9178185855548299E-4</v>
      </c>
      <c r="U265" s="39">
        <f>Q265-T265</f>
        <v>0</v>
      </c>
    </row>
    <row r="266" spans="1:22" hidden="1" x14ac:dyDescent="0.2">
      <c r="A266" s="7" t="s">
        <v>249</v>
      </c>
      <c r="B266" s="7" t="s">
        <v>407</v>
      </c>
      <c r="C266" s="24" t="s">
        <v>628</v>
      </c>
      <c r="D266" s="101">
        <v>1</v>
      </c>
      <c r="E266" s="101">
        <v>1</v>
      </c>
      <c r="F266" s="101">
        <v>1</v>
      </c>
      <c r="G266" s="101">
        <v>1</v>
      </c>
      <c r="H266" s="101">
        <v>1</v>
      </c>
      <c r="I266" s="101">
        <v>1</v>
      </c>
      <c r="J266" s="101"/>
      <c r="K266" s="101"/>
      <c r="L266" s="101"/>
      <c r="M266" s="101"/>
      <c r="N266" s="101"/>
      <c r="O266" s="101"/>
      <c r="P266" s="67">
        <f>SUM(D266:O266)/12</f>
        <v>0.5</v>
      </c>
      <c r="Q266" s="38">
        <v>9.2042927935471336E-4</v>
      </c>
      <c r="R266" s="39">
        <v>4.6021463967735668E-4</v>
      </c>
      <c r="S266" s="39">
        <f t="shared" si="133"/>
        <v>0</v>
      </c>
      <c r="T266" s="39">
        <f t="shared" si="134"/>
        <v>4.6021463967735668E-4</v>
      </c>
      <c r="U266" s="39">
        <f>Q266-T266</f>
        <v>4.6021463967735668E-4</v>
      </c>
    </row>
    <row r="267" spans="1:22" hidden="1" x14ac:dyDescent="0.2">
      <c r="A267" s="7" t="s">
        <v>250</v>
      </c>
      <c r="B267" s="7" t="s">
        <v>408</v>
      </c>
      <c r="C267" s="24" t="s">
        <v>629</v>
      </c>
      <c r="D267" s="101">
        <v>1</v>
      </c>
      <c r="E267" s="101">
        <v>1</v>
      </c>
      <c r="F267" s="101">
        <v>1</v>
      </c>
      <c r="G267" s="101"/>
      <c r="H267" s="101"/>
      <c r="I267" s="101"/>
      <c r="J267" s="101"/>
      <c r="K267" s="101"/>
      <c r="L267" s="101"/>
      <c r="M267" s="101"/>
      <c r="N267" s="101"/>
      <c r="O267" s="101"/>
      <c r="P267" s="67">
        <f>SUM(D267:O267)/12</f>
        <v>0.25</v>
      </c>
      <c r="Q267" s="38">
        <v>7.3295187613070772E-4</v>
      </c>
      <c r="R267" s="39">
        <v>1.8323796903267693E-4</v>
      </c>
      <c r="S267" s="39">
        <f t="shared" si="133"/>
        <v>0</v>
      </c>
      <c r="T267" s="39">
        <f t="shared" si="134"/>
        <v>1.8323796903267693E-4</v>
      </c>
      <c r="U267" s="39">
        <f>Q267-T267</f>
        <v>5.4971390709803076E-4</v>
      </c>
    </row>
    <row r="268" spans="1:22" ht="26.25" customHeight="1" x14ac:dyDescent="0.2">
      <c r="A268" s="4" t="s">
        <v>251</v>
      </c>
      <c r="B268" s="4"/>
      <c r="C268" s="21" t="s">
        <v>630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64"/>
      <c r="Q268" s="32">
        <v>9.460927736672553E-2</v>
      </c>
      <c r="R268" s="33">
        <v>8.5808935780261997E-2</v>
      </c>
      <c r="S268" s="33">
        <f>SUBTOTAL(9,S269:S314)</f>
        <v>5.2071882659120196E-3</v>
      </c>
      <c r="T268" s="33">
        <f>SUBTOTAL(9,T269:T314)</f>
        <v>9.1016124046174027E-2</v>
      </c>
      <c r="U268" s="33">
        <f>SUBTOTAL(9,U269:U314)</f>
        <v>3.593153320551512E-3</v>
      </c>
    </row>
    <row r="269" spans="1:22" ht="21" hidden="1" x14ac:dyDescent="0.2">
      <c r="A269" s="5" t="s">
        <v>252</v>
      </c>
      <c r="B269" s="5"/>
      <c r="C269" s="22" t="s">
        <v>630</v>
      </c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65"/>
      <c r="Q269" s="34">
        <v>9.460927736672553E-2</v>
      </c>
      <c r="R269" s="35">
        <v>6.1549752108926208E-2</v>
      </c>
      <c r="S269" s="35">
        <f>SUBTOTAL(9,S270:S285)</f>
        <v>1.7964280319858941E-3</v>
      </c>
      <c r="T269" s="35">
        <f>SUBTOTAL(9,T270:T285)</f>
        <v>6.3346180140912117E-2</v>
      </c>
      <c r="U269" s="35">
        <f>SUBTOTAL(9,U270:U285)</f>
        <v>1.2187519768543042E-3</v>
      </c>
    </row>
    <row r="270" spans="1:22" hidden="1" x14ac:dyDescent="0.2">
      <c r="A270" s="6" t="s">
        <v>253</v>
      </c>
      <c r="B270" s="6"/>
      <c r="C270" s="23" t="s">
        <v>631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66"/>
      <c r="Q270" s="36">
        <v>4.9678424573927071E-2</v>
      </c>
      <c r="R270" s="37">
        <v>4.6855466237949235E-2</v>
      </c>
      <c r="S270" s="37">
        <f>SUBTOTAL(9,S271:S276)</f>
        <v>1.7964280319858941E-3</v>
      </c>
      <c r="T270" s="37">
        <f>SUBTOTAL(9,T271:T276)</f>
        <v>4.8651894269935124E-2</v>
      </c>
      <c r="U270" s="37">
        <f>SUBTOTAL(9,U271:U276)</f>
        <v>1.0265303039919407E-3</v>
      </c>
      <c r="V270" s="72"/>
    </row>
    <row r="271" spans="1:22" hidden="1" x14ac:dyDescent="0.2">
      <c r="A271" s="7" t="s">
        <v>254</v>
      </c>
      <c r="B271" s="7" t="s">
        <v>409</v>
      </c>
      <c r="C271" s="24" t="s">
        <v>632</v>
      </c>
      <c r="D271" s="101">
        <v>1</v>
      </c>
      <c r="E271" s="101">
        <v>1</v>
      </c>
      <c r="F271" s="101">
        <v>1</v>
      </c>
      <c r="G271" s="101">
        <v>1</v>
      </c>
      <c r="H271" s="101">
        <v>1</v>
      </c>
      <c r="I271" s="101">
        <v>1</v>
      </c>
      <c r="J271" s="101">
        <v>1</v>
      </c>
      <c r="K271" s="101">
        <v>1</v>
      </c>
      <c r="L271" s="101">
        <v>1</v>
      </c>
      <c r="M271" s="101">
        <v>1</v>
      </c>
      <c r="N271" s="101">
        <v>1</v>
      </c>
      <c r="O271" s="101">
        <v>1</v>
      </c>
      <c r="P271" s="67">
        <f t="shared" ref="P271:P276" si="135">SUM(D271:O271)/12</f>
        <v>1</v>
      </c>
      <c r="Q271" s="38">
        <v>3.4713104432598941E-3</v>
      </c>
      <c r="R271" s="39">
        <v>3.4713104432598941E-3</v>
      </c>
      <c r="S271" s="39">
        <f t="shared" ref="S271:S276" si="136">T271-R271</f>
        <v>0</v>
      </c>
      <c r="T271" s="39">
        <f t="shared" ref="T271:T276" si="137">Q271*P271</f>
        <v>3.4713104432598941E-3</v>
      </c>
      <c r="U271" s="39">
        <f t="shared" ref="U271:U276" si="138">Q271-T271</f>
        <v>0</v>
      </c>
    </row>
    <row r="272" spans="1:22" hidden="1" x14ac:dyDescent="0.2">
      <c r="A272" s="7" t="s">
        <v>255</v>
      </c>
      <c r="B272" s="7" t="s">
        <v>410</v>
      </c>
      <c r="C272" s="24" t="s">
        <v>633</v>
      </c>
      <c r="D272" s="101">
        <v>1</v>
      </c>
      <c r="E272" s="101">
        <v>1</v>
      </c>
      <c r="F272" s="101">
        <v>1</v>
      </c>
      <c r="G272" s="101">
        <v>1</v>
      </c>
      <c r="H272" s="101">
        <v>1</v>
      </c>
      <c r="I272" s="101">
        <v>1</v>
      </c>
      <c r="J272" s="101">
        <v>1</v>
      </c>
      <c r="K272" s="101">
        <v>1</v>
      </c>
      <c r="L272" s="101">
        <v>1</v>
      </c>
      <c r="M272" s="101">
        <v>1</v>
      </c>
      <c r="N272" s="101">
        <v>1</v>
      </c>
      <c r="O272" s="101">
        <v>1</v>
      </c>
      <c r="P272" s="67">
        <f t="shared" si="135"/>
        <v>1</v>
      </c>
      <c r="Q272" s="38">
        <v>1.0777458373322172E-2</v>
      </c>
      <c r="R272" s="39">
        <v>1.0777458373322172E-2</v>
      </c>
      <c r="S272" s="39">
        <f t="shared" si="136"/>
        <v>0</v>
      </c>
      <c r="T272" s="39">
        <f t="shared" si="137"/>
        <v>1.0777458373322172E-2</v>
      </c>
      <c r="U272" s="39">
        <f t="shared" si="138"/>
        <v>0</v>
      </c>
    </row>
    <row r="273" spans="1:21" hidden="1" x14ac:dyDescent="0.2">
      <c r="A273" s="7" t="s">
        <v>256</v>
      </c>
      <c r="B273" s="7" t="s">
        <v>411</v>
      </c>
      <c r="C273" s="24" t="s">
        <v>634</v>
      </c>
      <c r="D273" s="101">
        <v>1</v>
      </c>
      <c r="E273" s="101">
        <v>1</v>
      </c>
      <c r="F273" s="101">
        <v>1</v>
      </c>
      <c r="G273" s="101">
        <v>1</v>
      </c>
      <c r="H273" s="101">
        <v>1</v>
      </c>
      <c r="I273" s="101">
        <v>1</v>
      </c>
      <c r="J273" s="101">
        <v>1</v>
      </c>
      <c r="K273" s="101">
        <v>1</v>
      </c>
      <c r="L273" s="101">
        <v>1</v>
      </c>
      <c r="M273" s="101">
        <v>1</v>
      </c>
      <c r="N273" s="101">
        <v>1</v>
      </c>
      <c r="O273" s="101">
        <v>1</v>
      </c>
      <c r="P273" s="67">
        <f t="shared" si="135"/>
        <v>1</v>
      </c>
      <c r="Q273" s="38">
        <v>1.097383162353071E-2</v>
      </c>
      <c r="R273" s="39">
        <v>1.097383162353071E-2</v>
      </c>
      <c r="S273" s="39">
        <f t="shared" si="136"/>
        <v>0</v>
      </c>
      <c r="T273" s="39">
        <f t="shared" si="137"/>
        <v>1.097383162353071E-2</v>
      </c>
      <c r="U273" s="39">
        <f t="shared" si="138"/>
        <v>0</v>
      </c>
    </row>
    <row r="274" spans="1:21" hidden="1" x14ac:dyDescent="0.2">
      <c r="A274" s="7" t="s">
        <v>257</v>
      </c>
      <c r="B274" s="7" t="s">
        <v>412</v>
      </c>
      <c r="C274" s="24" t="s">
        <v>635</v>
      </c>
      <c r="D274" s="101">
        <v>1</v>
      </c>
      <c r="E274" s="101">
        <v>1</v>
      </c>
      <c r="F274" s="101">
        <v>1</v>
      </c>
      <c r="G274" s="101">
        <v>1</v>
      </c>
      <c r="H274" s="101">
        <v>1</v>
      </c>
      <c r="I274" s="101">
        <v>1</v>
      </c>
      <c r="J274" s="101">
        <v>1</v>
      </c>
      <c r="K274" s="101">
        <v>1</v>
      </c>
      <c r="L274" s="101">
        <v>1</v>
      </c>
      <c r="M274" s="101">
        <v>1</v>
      </c>
      <c r="N274" s="101">
        <v>1</v>
      </c>
      <c r="O274" s="101">
        <v>1</v>
      </c>
      <c r="P274" s="67">
        <f t="shared" si="135"/>
        <v>1</v>
      </c>
      <c r="Q274" s="38">
        <v>1.9323172613854595E-2</v>
      </c>
      <c r="R274" s="39">
        <v>1.9323172613854595E-2</v>
      </c>
      <c r="S274" s="39">
        <f t="shared" si="136"/>
        <v>0</v>
      </c>
      <c r="T274" s="39">
        <f t="shared" si="137"/>
        <v>1.9323172613854595E-2</v>
      </c>
      <c r="U274" s="39">
        <f t="shared" si="138"/>
        <v>0</v>
      </c>
    </row>
    <row r="275" spans="1:21" s="12" customFormat="1" hidden="1" x14ac:dyDescent="0.2">
      <c r="A275" s="14" t="s">
        <v>258</v>
      </c>
      <c r="B275" s="14" t="s">
        <v>413</v>
      </c>
      <c r="C275" s="26" t="s">
        <v>636</v>
      </c>
      <c r="D275" s="106">
        <v>0.8</v>
      </c>
      <c r="E275" s="106">
        <v>0.8</v>
      </c>
      <c r="F275" s="106">
        <v>0.8</v>
      </c>
      <c r="G275" s="106">
        <v>0.8</v>
      </c>
      <c r="H275" s="106">
        <v>0.8</v>
      </c>
      <c r="I275" s="106">
        <v>0.8</v>
      </c>
      <c r="J275" s="106">
        <v>0.8</v>
      </c>
      <c r="K275" s="106">
        <v>0.8</v>
      </c>
      <c r="L275" s="106">
        <v>0.8</v>
      </c>
      <c r="M275" s="106">
        <v>0.8</v>
      </c>
      <c r="N275" s="106">
        <v>0.8</v>
      </c>
      <c r="O275" s="106">
        <v>0.8</v>
      </c>
      <c r="P275" s="67">
        <f t="shared" si="135"/>
        <v>0.79999999999999993</v>
      </c>
      <c r="Q275" s="42">
        <v>2.0775458099900205E-3</v>
      </c>
      <c r="R275" s="39">
        <v>9.3489561449550942E-4</v>
      </c>
      <c r="S275" s="39">
        <f t="shared" si="136"/>
        <v>7.2714103349650673E-4</v>
      </c>
      <c r="T275" s="39">
        <f t="shared" si="137"/>
        <v>1.6620366479920161E-3</v>
      </c>
      <c r="U275" s="39">
        <f t="shared" si="138"/>
        <v>4.1550916199800431E-4</v>
      </c>
    </row>
    <row r="276" spans="1:21" s="12" customFormat="1" hidden="1" x14ac:dyDescent="0.2">
      <c r="A276" s="14" t="s">
        <v>259</v>
      </c>
      <c r="B276" s="14" t="s">
        <v>414</v>
      </c>
      <c r="C276" s="26" t="s">
        <v>637</v>
      </c>
      <c r="D276" s="106">
        <v>0.8</v>
      </c>
      <c r="E276" s="106">
        <v>0.8</v>
      </c>
      <c r="F276" s="106">
        <v>0.8</v>
      </c>
      <c r="G276" s="106">
        <v>0.8</v>
      </c>
      <c r="H276" s="106">
        <v>0.8</v>
      </c>
      <c r="I276" s="106">
        <v>0.8</v>
      </c>
      <c r="J276" s="106">
        <v>0.8</v>
      </c>
      <c r="K276" s="106">
        <v>0.8</v>
      </c>
      <c r="L276" s="106">
        <v>0.8</v>
      </c>
      <c r="M276" s="106">
        <v>0.8</v>
      </c>
      <c r="N276" s="106">
        <v>0.8</v>
      </c>
      <c r="O276" s="106">
        <v>0.8</v>
      </c>
      <c r="P276" s="67">
        <f t="shared" si="135"/>
        <v>0.79999999999999993</v>
      </c>
      <c r="Q276" s="42">
        <v>3.0551057099696801E-3</v>
      </c>
      <c r="R276" s="39">
        <v>1.3747975694863564E-3</v>
      </c>
      <c r="S276" s="39">
        <f t="shared" si="136"/>
        <v>1.0692869984893873E-3</v>
      </c>
      <c r="T276" s="39">
        <f t="shared" si="137"/>
        <v>2.4440845679757437E-3</v>
      </c>
      <c r="U276" s="39">
        <f t="shared" si="138"/>
        <v>6.1102114199393636E-4</v>
      </c>
    </row>
    <row r="277" spans="1:21" s="12" customFormat="1" hidden="1" x14ac:dyDescent="0.2">
      <c r="A277" s="11" t="s">
        <v>260</v>
      </c>
      <c r="B277" s="11"/>
      <c r="C277" s="25" t="s">
        <v>638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68"/>
      <c r="Q277" s="40">
        <v>1.488650754383934E-2</v>
      </c>
      <c r="R277" s="41">
        <v>1.4694285870976976E-2</v>
      </c>
      <c r="S277" s="41">
        <f>SUBTOTAL(9,S278:S285)</f>
        <v>0</v>
      </c>
      <c r="T277" s="41">
        <f>SUBTOTAL(9,T278:T285)</f>
        <v>1.4694285870976976E-2</v>
      </c>
      <c r="U277" s="41">
        <f>SUBTOTAL(9,U278:U285)</f>
        <v>1.9222167286236344E-4</v>
      </c>
    </row>
    <row r="278" spans="1:21" ht="21" hidden="1" x14ac:dyDescent="0.2">
      <c r="A278" s="7" t="s">
        <v>261</v>
      </c>
      <c r="B278" s="7" t="s">
        <v>415</v>
      </c>
      <c r="C278" s="24" t="s">
        <v>639</v>
      </c>
      <c r="D278" s="101">
        <v>1</v>
      </c>
      <c r="E278" s="101">
        <v>1</v>
      </c>
      <c r="F278" s="101">
        <v>1</v>
      </c>
      <c r="G278" s="101">
        <v>1</v>
      </c>
      <c r="H278" s="101">
        <v>1</v>
      </c>
      <c r="I278" s="101">
        <v>1</v>
      </c>
      <c r="J278" s="101">
        <v>1</v>
      </c>
      <c r="K278" s="101">
        <v>1</v>
      </c>
      <c r="L278" s="101">
        <v>1</v>
      </c>
      <c r="M278" s="101">
        <v>1</v>
      </c>
      <c r="N278" s="101">
        <v>1</v>
      </c>
      <c r="O278" s="101">
        <v>1</v>
      </c>
      <c r="P278" s="67">
        <f t="shared" ref="P278:P285" si="139">SUM(D278:O278)/12</f>
        <v>1</v>
      </c>
      <c r="Q278" s="38">
        <v>1.3674473656730083E-2</v>
      </c>
      <c r="R278" s="39">
        <v>1.3674473656730083E-2</v>
      </c>
      <c r="S278" s="39">
        <f t="shared" ref="S278:S285" si="140">T278-R278</f>
        <v>0</v>
      </c>
      <c r="T278" s="39">
        <f t="shared" ref="T278:T285" si="141">Q278*P278</f>
        <v>1.3674473656730083E-2</v>
      </c>
      <c r="U278" s="39">
        <f t="shared" ref="U278:U285" si="142">Q278-T278</f>
        <v>0</v>
      </c>
    </row>
    <row r="279" spans="1:21" hidden="1" x14ac:dyDescent="0.2">
      <c r="A279" s="7" t="s">
        <v>262</v>
      </c>
      <c r="B279" s="7" t="s">
        <v>303</v>
      </c>
      <c r="C279" s="24" t="s">
        <v>640</v>
      </c>
      <c r="D279" s="101">
        <v>1</v>
      </c>
      <c r="E279" s="101">
        <v>1</v>
      </c>
      <c r="F279" s="101">
        <v>1</v>
      </c>
      <c r="G279" s="101">
        <v>1</v>
      </c>
      <c r="H279" s="101">
        <v>1</v>
      </c>
      <c r="I279" s="101">
        <v>1</v>
      </c>
      <c r="J279" s="101">
        <v>1</v>
      </c>
      <c r="K279" s="101">
        <v>1</v>
      </c>
      <c r="L279" s="101">
        <v>1</v>
      </c>
      <c r="M279" s="101">
        <v>1</v>
      </c>
      <c r="N279" s="101">
        <v>1</v>
      </c>
      <c r="O279" s="101">
        <v>1</v>
      </c>
      <c r="P279" s="67">
        <f t="shared" si="139"/>
        <v>1</v>
      </c>
      <c r="Q279" s="38">
        <v>2.0711454615813358E-4</v>
      </c>
      <c r="R279" s="39">
        <v>2.0711454615813358E-4</v>
      </c>
      <c r="S279" s="39">
        <f t="shared" si="140"/>
        <v>0</v>
      </c>
      <c r="T279" s="39">
        <f t="shared" si="141"/>
        <v>2.0711454615813358E-4</v>
      </c>
      <c r="U279" s="39">
        <f t="shared" si="142"/>
        <v>0</v>
      </c>
    </row>
    <row r="280" spans="1:21" ht="21" hidden="1" x14ac:dyDescent="0.2">
      <c r="A280" s="7" t="s">
        <v>263</v>
      </c>
      <c r="B280" s="7" t="s">
        <v>305</v>
      </c>
      <c r="C280" s="24" t="s">
        <v>451</v>
      </c>
      <c r="D280" s="101">
        <v>1</v>
      </c>
      <c r="E280" s="101">
        <v>1</v>
      </c>
      <c r="F280" s="101">
        <v>1</v>
      </c>
      <c r="G280" s="101">
        <v>1</v>
      </c>
      <c r="H280" s="101">
        <v>1</v>
      </c>
      <c r="I280" s="101">
        <v>1</v>
      </c>
      <c r="J280" s="101">
        <v>1</v>
      </c>
      <c r="K280" s="101">
        <v>1</v>
      </c>
      <c r="L280" s="101">
        <v>1</v>
      </c>
      <c r="M280" s="101">
        <v>1</v>
      </c>
      <c r="N280" s="101">
        <v>1</v>
      </c>
      <c r="O280" s="101">
        <v>1</v>
      </c>
      <c r="P280" s="67">
        <f t="shared" si="139"/>
        <v>1</v>
      </c>
      <c r="Q280" s="38">
        <v>2.5921137925084413E-4</v>
      </c>
      <c r="R280" s="39">
        <v>2.5921137925084413E-4</v>
      </c>
      <c r="S280" s="39">
        <f t="shared" si="140"/>
        <v>0</v>
      </c>
      <c r="T280" s="39">
        <f t="shared" si="141"/>
        <v>2.5921137925084413E-4</v>
      </c>
      <c r="U280" s="39">
        <f t="shared" si="142"/>
        <v>0</v>
      </c>
    </row>
    <row r="281" spans="1:21" ht="21" hidden="1" x14ac:dyDescent="0.2">
      <c r="A281" s="7" t="s">
        <v>264</v>
      </c>
      <c r="B281" s="7" t="s">
        <v>304</v>
      </c>
      <c r="C281" s="24" t="s">
        <v>450</v>
      </c>
      <c r="D281" s="101">
        <v>1</v>
      </c>
      <c r="E281" s="101">
        <v>1</v>
      </c>
      <c r="F281" s="101">
        <v>1</v>
      </c>
      <c r="G281" s="101">
        <v>1</v>
      </c>
      <c r="H281" s="101">
        <v>1</v>
      </c>
      <c r="I281" s="101">
        <v>1</v>
      </c>
      <c r="J281" s="101">
        <v>1</v>
      </c>
      <c r="K281" s="101">
        <v>1</v>
      </c>
      <c r="L281" s="101">
        <v>1</v>
      </c>
      <c r="M281" s="101">
        <v>1</v>
      </c>
      <c r="N281" s="101">
        <v>1</v>
      </c>
      <c r="O281" s="101">
        <v>1</v>
      </c>
      <c r="P281" s="67">
        <f t="shared" si="139"/>
        <v>1</v>
      </c>
      <c r="Q281" s="38">
        <v>8.5960411906512368E-5</v>
      </c>
      <c r="R281" s="39">
        <v>8.5960411906512368E-5</v>
      </c>
      <c r="S281" s="39">
        <f t="shared" si="140"/>
        <v>0</v>
      </c>
      <c r="T281" s="39">
        <f t="shared" si="141"/>
        <v>8.5960411906512368E-5</v>
      </c>
      <c r="U281" s="39">
        <f t="shared" si="142"/>
        <v>0</v>
      </c>
    </row>
    <row r="282" spans="1:21" hidden="1" x14ac:dyDescent="0.2">
      <c r="A282" s="7" t="s">
        <v>265</v>
      </c>
      <c r="B282" s="7" t="s">
        <v>306</v>
      </c>
      <c r="C282" s="24" t="s">
        <v>452</v>
      </c>
      <c r="D282" s="101">
        <v>1</v>
      </c>
      <c r="E282" s="101">
        <v>1</v>
      </c>
      <c r="F282" s="101">
        <v>1</v>
      </c>
      <c r="G282" s="101">
        <v>1</v>
      </c>
      <c r="H282" s="101">
        <v>1</v>
      </c>
      <c r="I282" s="101">
        <v>1</v>
      </c>
      <c r="J282" s="101">
        <v>1</v>
      </c>
      <c r="K282" s="101">
        <v>1</v>
      </c>
      <c r="L282" s="101">
        <v>1</v>
      </c>
      <c r="M282" s="101">
        <v>1</v>
      </c>
      <c r="N282" s="101">
        <v>1</v>
      </c>
      <c r="O282" s="101">
        <v>1</v>
      </c>
      <c r="P282" s="67">
        <f t="shared" si="139"/>
        <v>1</v>
      </c>
      <c r="Q282" s="38">
        <v>3.3704252928806122E-5</v>
      </c>
      <c r="R282" s="39">
        <v>3.3704252928806122E-5</v>
      </c>
      <c r="S282" s="39">
        <f t="shared" si="140"/>
        <v>0</v>
      </c>
      <c r="T282" s="39">
        <f t="shared" si="141"/>
        <v>3.3704252928806122E-5</v>
      </c>
      <c r="U282" s="39">
        <f t="shared" si="142"/>
        <v>0</v>
      </c>
    </row>
    <row r="283" spans="1:21" hidden="1" x14ac:dyDescent="0.2">
      <c r="A283" s="7" t="s">
        <v>266</v>
      </c>
      <c r="B283" s="7" t="s">
        <v>416</v>
      </c>
      <c r="C283" s="24" t="s">
        <v>641</v>
      </c>
      <c r="D283" s="101">
        <v>1</v>
      </c>
      <c r="E283" s="101">
        <v>1</v>
      </c>
      <c r="F283" s="101">
        <v>1</v>
      </c>
      <c r="G283" s="101">
        <v>1</v>
      </c>
      <c r="H283" s="101">
        <v>1</v>
      </c>
      <c r="I283" s="101">
        <v>1</v>
      </c>
      <c r="J283" s="101">
        <v>1</v>
      </c>
      <c r="K283" s="101">
        <v>1</v>
      </c>
      <c r="L283" s="101">
        <v>1</v>
      </c>
      <c r="M283" s="101">
        <v>1</v>
      </c>
      <c r="N283" s="101">
        <v>1</v>
      </c>
      <c r="O283" s="101">
        <v>1</v>
      </c>
      <c r="P283" s="67">
        <f t="shared" si="139"/>
        <v>1</v>
      </c>
      <c r="Q283" s="38">
        <v>4.3382162400259637E-4</v>
      </c>
      <c r="R283" s="39">
        <v>4.3382162400259637E-4</v>
      </c>
      <c r="S283" s="39">
        <f t="shared" si="140"/>
        <v>0</v>
      </c>
      <c r="T283" s="39">
        <f t="shared" si="141"/>
        <v>4.3382162400259637E-4</v>
      </c>
      <c r="U283" s="39">
        <f t="shared" si="142"/>
        <v>0</v>
      </c>
    </row>
    <row r="284" spans="1:21" hidden="1" x14ac:dyDescent="0.2">
      <c r="A284" s="7" t="s">
        <v>267</v>
      </c>
      <c r="B284" s="7" t="s">
        <v>417</v>
      </c>
      <c r="C284" s="24" t="s">
        <v>642</v>
      </c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67">
        <f t="shared" si="139"/>
        <v>0</v>
      </c>
      <c r="Q284" s="38">
        <v>4.4731425037766141E-5</v>
      </c>
      <c r="R284" s="39">
        <v>0</v>
      </c>
      <c r="S284" s="39">
        <f t="shared" si="140"/>
        <v>0</v>
      </c>
      <c r="T284" s="39">
        <f t="shared" si="141"/>
        <v>0</v>
      </c>
      <c r="U284" s="39">
        <f t="shared" si="142"/>
        <v>4.4731425037766141E-5</v>
      </c>
    </row>
    <row r="285" spans="1:21" hidden="1" x14ac:dyDescent="0.2">
      <c r="A285" s="7" t="s">
        <v>268</v>
      </c>
      <c r="B285" s="7" t="s">
        <v>418</v>
      </c>
      <c r="C285" s="24" t="s">
        <v>643</v>
      </c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67">
        <f t="shared" si="139"/>
        <v>0</v>
      </c>
      <c r="Q285" s="38">
        <v>1.4749024782459731E-4</v>
      </c>
      <c r="R285" s="39">
        <v>0</v>
      </c>
      <c r="S285" s="39">
        <f t="shared" si="140"/>
        <v>0</v>
      </c>
      <c r="T285" s="39">
        <f t="shared" si="141"/>
        <v>0</v>
      </c>
      <c r="U285" s="39">
        <f t="shared" si="142"/>
        <v>1.4749024782459731E-4</v>
      </c>
    </row>
    <row r="286" spans="1:21" ht="21" hidden="1" x14ac:dyDescent="0.2">
      <c r="A286" s="5" t="s">
        <v>269</v>
      </c>
      <c r="B286" s="5"/>
      <c r="C286" s="22" t="s">
        <v>644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65"/>
      <c r="Q286" s="34">
        <v>3.004434524895911E-2</v>
      </c>
      <c r="R286" s="35">
        <v>2.4259183671335775E-2</v>
      </c>
      <c r="S286" s="35">
        <f>SUBTOTAL(9,S287:S314)</f>
        <v>3.4107602339261255E-3</v>
      </c>
      <c r="T286" s="35">
        <f>SUBTOTAL(9,T287:T314)</f>
        <v>2.7669943905261899E-2</v>
      </c>
      <c r="U286" s="35">
        <f>SUBTOTAL(9,U287:U314)</f>
        <v>2.3744013436972074E-3</v>
      </c>
    </row>
    <row r="287" spans="1:21" hidden="1" x14ac:dyDescent="0.2">
      <c r="A287" s="6" t="s">
        <v>270</v>
      </c>
      <c r="B287" s="6"/>
      <c r="C287" s="23" t="s">
        <v>645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66"/>
      <c r="Q287" s="36">
        <v>1.1720795983638382E-2</v>
      </c>
      <c r="R287" s="37">
        <v>1.1720795983638382E-2</v>
      </c>
      <c r="S287" s="37">
        <f>SUBTOTAL(9,S288:S296)</f>
        <v>0</v>
      </c>
      <c r="T287" s="37">
        <f>SUBTOTAL(9,T288:T296)</f>
        <v>1.1720795983638382E-2</v>
      </c>
      <c r="U287" s="37">
        <f>SUBTOTAL(9,U288:U296)</f>
        <v>0</v>
      </c>
    </row>
    <row r="288" spans="1:21" ht="21" hidden="1" x14ac:dyDescent="0.2">
      <c r="A288" s="7" t="s">
        <v>271</v>
      </c>
      <c r="B288" s="7" t="s">
        <v>419</v>
      </c>
      <c r="C288" s="24" t="s">
        <v>646</v>
      </c>
      <c r="D288" s="101">
        <v>1</v>
      </c>
      <c r="E288" s="101">
        <v>1</v>
      </c>
      <c r="F288" s="101">
        <v>1</v>
      </c>
      <c r="G288" s="101">
        <v>1</v>
      </c>
      <c r="H288" s="101">
        <v>1</v>
      </c>
      <c r="I288" s="101">
        <v>1</v>
      </c>
      <c r="J288" s="101">
        <v>1</v>
      </c>
      <c r="K288" s="101">
        <v>1</v>
      </c>
      <c r="L288" s="101">
        <v>1</v>
      </c>
      <c r="M288" s="101">
        <v>1</v>
      </c>
      <c r="N288" s="101">
        <v>1</v>
      </c>
      <c r="O288" s="101">
        <v>1</v>
      </c>
      <c r="P288" s="67">
        <f t="shared" ref="P288:P314" si="143">SUM(D288:O288)/12</f>
        <v>1</v>
      </c>
      <c r="Q288" s="38">
        <v>1.2442987444713296E-4</v>
      </c>
      <c r="R288" s="39">
        <v>1.2442987444713296E-4</v>
      </c>
      <c r="S288" s="39">
        <f t="shared" ref="S288:S296" si="144">T288-R288</f>
        <v>0</v>
      </c>
      <c r="T288" s="39">
        <f t="shared" ref="T288:T296" si="145">Q288*P288</f>
        <v>1.2442987444713296E-4</v>
      </c>
      <c r="U288" s="39">
        <f t="shared" ref="U288:U296" si="146">Q288-T288</f>
        <v>0</v>
      </c>
    </row>
    <row r="289" spans="1:21" ht="21" hidden="1" x14ac:dyDescent="0.2">
      <c r="A289" s="7" t="s">
        <v>272</v>
      </c>
      <c r="B289" s="7" t="s">
        <v>301</v>
      </c>
      <c r="C289" s="24" t="s">
        <v>447</v>
      </c>
      <c r="D289" s="101">
        <v>1</v>
      </c>
      <c r="E289" s="101">
        <v>1</v>
      </c>
      <c r="F289" s="101">
        <v>1</v>
      </c>
      <c r="G289" s="101">
        <v>1</v>
      </c>
      <c r="H289" s="101">
        <v>1</v>
      </c>
      <c r="I289" s="101">
        <v>1</v>
      </c>
      <c r="J289" s="101">
        <v>1</v>
      </c>
      <c r="K289" s="101">
        <v>1</v>
      </c>
      <c r="L289" s="101">
        <v>1</v>
      </c>
      <c r="M289" s="101">
        <v>1</v>
      </c>
      <c r="N289" s="101">
        <v>1</v>
      </c>
      <c r="O289" s="101">
        <v>1</v>
      </c>
      <c r="P289" s="67">
        <f t="shared" si="143"/>
        <v>1</v>
      </c>
      <c r="Q289" s="38">
        <v>1.8871741382608647E-4</v>
      </c>
      <c r="R289" s="39">
        <v>1.8871741382608647E-4</v>
      </c>
      <c r="S289" s="39">
        <f t="shared" si="144"/>
        <v>0</v>
      </c>
      <c r="T289" s="39">
        <f t="shared" si="145"/>
        <v>1.8871741382608647E-4</v>
      </c>
      <c r="U289" s="39">
        <f t="shared" si="146"/>
        <v>0</v>
      </c>
    </row>
    <row r="290" spans="1:21" hidden="1" x14ac:dyDescent="0.2">
      <c r="A290" s="7" t="s">
        <v>273</v>
      </c>
      <c r="B290" s="7" t="s">
        <v>420</v>
      </c>
      <c r="C290" s="24" t="s">
        <v>647</v>
      </c>
      <c r="D290" s="101">
        <v>1</v>
      </c>
      <c r="E290" s="101">
        <v>1</v>
      </c>
      <c r="F290" s="101">
        <v>1</v>
      </c>
      <c r="G290" s="101">
        <v>1</v>
      </c>
      <c r="H290" s="101">
        <v>1</v>
      </c>
      <c r="I290" s="101">
        <v>1</v>
      </c>
      <c r="J290" s="101">
        <v>1</v>
      </c>
      <c r="K290" s="101">
        <v>1</v>
      </c>
      <c r="L290" s="101">
        <v>1</v>
      </c>
      <c r="M290" s="101">
        <v>1</v>
      </c>
      <c r="N290" s="101">
        <v>1</v>
      </c>
      <c r="O290" s="101">
        <v>1</v>
      </c>
      <c r="P290" s="67">
        <f t="shared" si="143"/>
        <v>1</v>
      </c>
      <c r="Q290" s="38">
        <v>3.6216594526781288E-4</v>
      </c>
      <c r="R290" s="39">
        <v>3.6216594526781288E-4</v>
      </c>
      <c r="S290" s="39">
        <f t="shared" si="144"/>
        <v>0</v>
      </c>
      <c r="T290" s="39">
        <f t="shared" si="145"/>
        <v>3.6216594526781288E-4</v>
      </c>
      <c r="U290" s="39">
        <f t="shared" si="146"/>
        <v>0</v>
      </c>
    </row>
    <row r="291" spans="1:21" hidden="1" x14ac:dyDescent="0.2">
      <c r="A291" s="7" t="s">
        <v>274</v>
      </c>
      <c r="B291" s="7" t="s">
        <v>421</v>
      </c>
      <c r="C291" s="24" t="s">
        <v>648</v>
      </c>
      <c r="D291" s="101">
        <v>1</v>
      </c>
      <c r="E291" s="101">
        <v>1</v>
      </c>
      <c r="F291" s="101">
        <v>1</v>
      </c>
      <c r="G291" s="101">
        <v>1</v>
      </c>
      <c r="H291" s="101">
        <v>1</v>
      </c>
      <c r="I291" s="101">
        <v>1</v>
      </c>
      <c r="J291" s="101">
        <v>1</v>
      </c>
      <c r="K291" s="101">
        <v>1</v>
      </c>
      <c r="L291" s="101">
        <v>1</v>
      </c>
      <c r="M291" s="101">
        <v>1</v>
      </c>
      <c r="N291" s="101">
        <v>1</v>
      </c>
      <c r="O291" s="101">
        <v>1</v>
      </c>
      <c r="P291" s="67">
        <f t="shared" si="143"/>
        <v>1</v>
      </c>
      <c r="Q291" s="38">
        <v>2.4224526649614694E-3</v>
      </c>
      <c r="R291" s="39">
        <v>2.4224526649614694E-3</v>
      </c>
      <c r="S291" s="39">
        <f t="shared" si="144"/>
        <v>0</v>
      </c>
      <c r="T291" s="39">
        <f t="shared" si="145"/>
        <v>2.4224526649614694E-3</v>
      </c>
      <c r="U291" s="39">
        <f t="shared" si="146"/>
        <v>0</v>
      </c>
    </row>
    <row r="292" spans="1:21" hidden="1" x14ac:dyDescent="0.2">
      <c r="A292" s="7" t="s">
        <v>275</v>
      </c>
      <c r="B292" s="7" t="s">
        <v>422</v>
      </c>
      <c r="C292" s="24" t="s">
        <v>649</v>
      </c>
      <c r="D292" s="101">
        <v>1</v>
      </c>
      <c r="E292" s="101">
        <v>1</v>
      </c>
      <c r="F292" s="101">
        <v>1</v>
      </c>
      <c r="G292" s="101">
        <v>1</v>
      </c>
      <c r="H292" s="101">
        <v>1</v>
      </c>
      <c r="I292" s="101">
        <v>1</v>
      </c>
      <c r="J292" s="101">
        <v>1</v>
      </c>
      <c r="K292" s="101">
        <v>1</v>
      </c>
      <c r="L292" s="101">
        <v>1</v>
      </c>
      <c r="M292" s="101">
        <v>1</v>
      </c>
      <c r="N292" s="101">
        <v>1</v>
      </c>
      <c r="O292" s="101">
        <v>1</v>
      </c>
      <c r="P292" s="67">
        <f t="shared" si="143"/>
        <v>1</v>
      </c>
      <c r="Q292" s="38">
        <v>5.4400048086208474E-4</v>
      </c>
      <c r="R292" s="39">
        <v>5.4400048086208474E-4</v>
      </c>
      <c r="S292" s="39">
        <f t="shared" si="144"/>
        <v>0</v>
      </c>
      <c r="T292" s="39">
        <f t="shared" si="145"/>
        <v>5.4400048086208474E-4</v>
      </c>
      <c r="U292" s="39">
        <f t="shared" si="146"/>
        <v>0</v>
      </c>
    </row>
    <row r="293" spans="1:21" ht="21" hidden="1" x14ac:dyDescent="0.2">
      <c r="A293" s="7" t="s">
        <v>276</v>
      </c>
      <c r="B293" s="7" t="s">
        <v>423</v>
      </c>
      <c r="C293" s="24" t="s">
        <v>650</v>
      </c>
      <c r="D293" s="101">
        <v>1</v>
      </c>
      <c r="E293" s="101">
        <v>1</v>
      </c>
      <c r="F293" s="101">
        <v>1</v>
      </c>
      <c r="G293" s="101">
        <v>1</v>
      </c>
      <c r="H293" s="101">
        <v>1</v>
      </c>
      <c r="I293" s="101">
        <v>1</v>
      </c>
      <c r="J293" s="101">
        <v>1</v>
      </c>
      <c r="K293" s="101">
        <v>1</v>
      </c>
      <c r="L293" s="101">
        <v>1</v>
      </c>
      <c r="M293" s="101">
        <v>1</v>
      </c>
      <c r="N293" s="101">
        <v>1</v>
      </c>
      <c r="O293" s="101">
        <v>1</v>
      </c>
      <c r="P293" s="67">
        <f t="shared" si="143"/>
        <v>1</v>
      </c>
      <c r="Q293" s="38">
        <v>5.1995592873216117E-4</v>
      </c>
      <c r="R293" s="39">
        <v>5.1995592873216117E-4</v>
      </c>
      <c r="S293" s="39">
        <f t="shared" si="144"/>
        <v>0</v>
      </c>
      <c r="T293" s="39">
        <f t="shared" si="145"/>
        <v>5.1995592873216117E-4</v>
      </c>
      <c r="U293" s="39">
        <f t="shared" si="146"/>
        <v>0</v>
      </c>
    </row>
    <row r="294" spans="1:21" ht="21" hidden="1" x14ac:dyDescent="0.2">
      <c r="A294" s="7" t="s">
        <v>277</v>
      </c>
      <c r="B294" s="7" t="s">
        <v>424</v>
      </c>
      <c r="C294" s="24" t="s">
        <v>651</v>
      </c>
      <c r="D294" s="101">
        <v>1</v>
      </c>
      <c r="E294" s="101">
        <v>1</v>
      </c>
      <c r="F294" s="101">
        <v>1</v>
      </c>
      <c r="G294" s="101">
        <v>1</v>
      </c>
      <c r="H294" s="101">
        <v>1</v>
      </c>
      <c r="I294" s="101">
        <v>1</v>
      </c>
      <c r="J294" s="101">
        <v>1</v>
      </c>
      <c r="K294" s="101">
        <v>1</v>
      </c>
      <c r="L294" s="101">
        <v>1</v>
      </c>
      <c r="M294" s="101">
        <v>1</v>
      </c>
      <c r="N294" s="101">
        <v>1</v>
      </c>
      <c r="O294" s="101">
        <v>1</v>
      </c>
      <c r="P294" s="67">
        <f t="shared" si="143"/>
        <v>1</v>
      </c>
      <c r="Q294" s="38">
        <v>7.0614006098681584E-3</v>
      </c>
      <c r="R294" s="39">
        <v>7.0614006098681584E-3</v>
      </c>
      <c r="S294" s="39">
        <f t="shared" si="144"/>
        <v>0</v>
      </c>
      <c r="T294" s="39">
        <f t="shared" si="145"/>
        <v>7.0614006098681584E-3</v>
      </c>
      <c r="U294" s="39">
        <f t="shared" si="146"/>
        <v>0</v>
      </c>
    </row>
    <row r="295" spans="1:21" ht="31.5" hidden="1" x14ac:dyDescent="0.2">
      <c r="A295" s="7" t="s">
        <v>278</v>
      </c>
      <c r="B295" s="7" t="s">
        <v>425</v>
      </c>
      <c r="C295" s="24" t="s">
        <v>652</v>
      </c>
      <c r="D295" s="101">
        <v>1</v>
      </c>
      <c r="E295" s="101">
        <v>1</v>
      </c>
      <c r="F295" s="101">
        <v>1</v>
      </c>
      <c r="G295" s="101">
        <v>1</v>
      </c>
      <c r="H295" s="101">
        <v>1</v>
      </c>
      <c r="I295" s="101">
        <v>1</v>
      </c>
      <c r="J295" s="101">
        <v>1</v>
      </c>
      <c r="K295" s="101">
        <v>1</v>
      </c>
      <c r="L295" s="101">
        <v>1</v>
      </c>
      <c r="M295" s="101">
        <v>1</v>
      </c>
      <c r="N295" s="101">
        <v>1</v>
      </c>
      <c r="O295" s="101">
        <v>1</v>
      </c>
      <c r="P295" s="67">
        <f t="shared" si="143"/>
        <v>1</v>
      </c>
      <c r="Q295" s="38">
        <v>5.9396689926399565E-6</v>
      </c>
      <c r="R295" s="39">
        <v>5.9396689926399565E-6</v>
      </c>
      <c r="S295" s="39">
        <f t="shared" si="144"/>
        <v>0</v>
      </c>
      <c r="T295" s="39">
        <f t="shared" si="145"/>
        <v>5.9396689926399565E-6</v>
      </c>
      <c r="U295" s="39">
        <f t="shared" si="146"/>
        <v>0</v>
      </c>
    </row>
    <row r="296" spans="1:21" ht="52.5" hidden="1" x14ac:dyDescent="0.2">
      <c r="A296" s="7" t="s">
        <v>685</v>
      </c>
      <c r="B296" s="7" t="s">
        <v>686</v>
      </c>
      <c r="C296" s="24" t="s">
        <v>687</v>
      </c>
      <c r="D296" s="101">
        <v>1</v>
      </c>
      <c r="E296" s="101">
        <v>1</v>
      </c>
      <c r="F296" s="101">
        <v>1</v>
      </c>
      <c r="G296" s="101">
        <v>1</v>
      </c>
      <c r="H296" s="101">
        <v>1</v>
      </c>
      <c r="I296" s="101">
        <v>1</v>
      </c>
      <c r="J296" s="101">
        <v>1</v>
      </c>
      <c r="K296" s="101">
        <v>1</v>
      </c>
      <c r="L296" s="101">
        <v>1</v>
      </c>
      <c r="M296" s="101">
        <v>1</v>
      </c>
      <c r="N296" s="101">
        <v>1</v>
      </c>
      <c r="O296" s="101">
        <v>1</v>
      </c>
      <c r="P296" s="67">
        <f t="shared" si="143"/>
        <v>1</v>
      </c>
      <c r="Q296" s="38">
        <v>4.9173339668083591E-4</v>
      </c>
      <c r="R296" s="39">
        <v>4.9173339668083591E-4</v>
      </c>
      <c r="S296" s="39">
        <f t="shared" si="144"/>
        <v>0</v>
      </c>
      <c r="T296" s="39">
        <f t="shared" si="145"/>
        <v>4.9173339668083591E-4</v>
      </c>
      <c r="U296" s="39">
        <f t="shared" si="146"/>
        <v>0</v>
      </c>
    </row>
    <row r="297" spans="1:21" ht="21" hidden="1" x14ac:dyDescent="0.2">
      <c r="A297" s="6" t="s">
        <v>279</v>
      </c>
      <c r="B297" s="6"/>
      <c r="C297" s="23" t="s">
        <v>644</v>
      </c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66"/>
      <c r="Q297" s="36">
        <v>3.004434524895911E-2</v>
      </c>
      <c r="R297" s="37">
        <v>1.2538387687697397E-2</v>
      </c>
      <c r="S297" s="37">
        <f>SUBTOTAL(9,S298:S314)</f>
        <v>3.4107602339261255E-3</v>
      </c>
      <c r="T297" s="37">
        <f>SUBTOTAL(9,T298:T314)</f>
        <v>1.5949147921623517E-2</v>
      </c>
      <c r="U297" s="37">
        <f>SUBTOTAL(9,U298:U314)</f>
        <v>2.3744013436972074E-3</v>
      </c>
    </row>
    <row r="298" spans="1:21" ht="21" hidden="1" x14ac:dyDescent="0.2">
      <c r="A298" s="7" t="s">
        <v>280</v>
      </c>
      <c r="B298" s="7" t="s">
        <v>426</v>
      </c>
      <c r="C298" s="24" t="s">
        <v>653</v>
      </c>
      <c r="D298" s="101">
        <v>1</v>
      </c>
      <c r="E298" s="101">
        <v>1</v>
      </c>
      <c r="F298" s="101">
        <v>1</v>
      </c>
      <c r="G298" s="101">
        <v>1</v>
      </c>
      <c r="H298" s="101">
        <v>1</v>
      </c>
      <c r="I298" s="101">
        <v>1</v>
      </c>
      <c r="J298" s="101">
        <v>1</v>
      </c>
      <c r="K298" s="101">
        <v>1</v>
      </c>
      <c r="L298" s="101">
        <v>1</v>
      </c>
      <c r="M298" s="101">
        <v>1</v>
      </c>
      <c r="N298" s="101">
        <v>1</v>
      </c>
      <c r="O298" s="101">
        <v>1</v>
      </c>
      <c r="P298" s="67">
        <f t="shared" si="143"/>
        <v>1</v>
      </c>
      <c r="Q298" s="38">
        <v>7.0523190344234043E-4</v>
      </c>
      <c r="R298" s="39">
        <v>7.0523190344234043E-4</v>
      </c>
      <c r="S298" s="39">
        <f t="shared" ref="S298:S314" si="147">T298-R298</f>
        <v>0</v>
      </c>
      <c r="T298" s="39">
        <f t="shared" ref="T298:T314" si="148">Q298*P298</f>
        <v>7.0523190344234043E-4</v>
      </c>
      <c r="U298" s="39">
        <f t="shared" ref="U298:U314" si="149">Q298-T298</f>
        <v>0</v>
      </c>
    </row>
    <row r="299" spans="1:21" ht="31.5" hidden="1" x14ac:dyDescent="0.2">
      <c r="A299" s="7" t="s">
        <v>281</v>
      </c>
      <c r="B299" s="7" t="s">
        <v>427</v>
      </c>
      <c r="C299" s="24" t="s">
        <v>654</v>
      </c>
      <c r="D299" s="101">
        <v>1</v>
      </c>
      <c r="E299" s="101">
        <v>1</v>
      </c>
      <c r="F299" s="101">
        <v>1</v>
      </c>
      <c r="G299" s="101">
        <v>1</v>
      </c>
      <c r="H299" s="101">
        <v>1</v>
      </c>
      <c r="I299" s="101">
        <v>1</v>
      </c>
      <c r="J299" s="101">
        <v>1</v>
      </c>
      <c r="K299" s="101">
        <v>1</v>
      </c>
      <c r="L299" s="101">
        <v>1</v>
      </c>
      <c r="M299" s="101">
        <v>1</v>
      </c>
      <c r="N299" s="101">
        <v>1</v>
      </c>
      <c r="O299" s="101">
        <v>1</v>
      </c>
      <c r="P299" s="67">
        <f t="shared" si="143"/>
        <v>1</v>
      </c>
      <c r="Q299" s="38">
        <v>2.1145012214063676E-3</v>
      </c>
      <c r="R299" s="39">
        <v>2.1145012214063676E-3</v>
      </c>
      <c r="S299" s="39">
        <f t="shared" si="147"/>
        <v>0</v>
      </c>
      <c r="T299" s="39">
        <f t="shared" si="148"/>
        <v>2.1145012214063676E-3</v>
      </c>
      <c r="U299" s="39">
        <f t="shared" si="149"/>
        <v>0</v>
      </c>
    </row>
    <row r="300" spans="1:21" hidden="1" x14ac:dyDescent="0.2">
      <c r="A300" s="7" t="s">
        <v>282</v>
      </c>
      <c r="B300" s="7" t="s">
        <v>428</v>
      </c>
      <c r="C300" s="24" t="s">
        <v>655</v>
      </c>
      <c r="D300" s="101">
        <v>1</v>
      </c>
      <c r="E300" s="101">
        <v>1</v>
      </c>
      <c r="F300" s="101">
        <v>1</v>
      </c>
      <c r="G300" s="101">
        <v>1</v>
      </c>
      <c r="H300" s="101">
        <v>1</v>
      </c>
      <c r="I300" s="101">
        <v>1</v>
      </c>
      <c r="J300" s="101">
        <v>1</v>
      </c>
      <c r="K300" s="101">
        <v>1</v>
      </c>
      <c r="L300" s="101">
        <v>1</v>
      </c>
      <c r="M300" s="101">
        <v>1</v>
      </c>
      <c r="N300" s="101">
        <v>1</v>
      </c>
      <c r="O300" s="101">
        <v>1</v>
      </c>
      <c r="P300" s="67">
        <f t="shared" si="143"/>
        <v>1</v>
      </c>
      <c r="Q300" s="38">
        <v>8.5254461670937096E-4</v>
      </c>
      <c r="R300" s="39">
        <v>8.5254461670937096E-4</v>
      </c>
      <c r="S300" s="39">
        <f t="shared" si="147"/>
        <v>0</v>
      </c>
      <c r="T300" s="39">
        <f t="shared" si="148"/>
        <v>8.5254461670937096E-4</v>
      </c>
      <c r="U300" s="39">
        <f t="shared" si="149"/>
        <v>0</v>
      </c>
    </row>
    <row r="301" spans="1:21" ht="21" hidden="1" x14ac:dyDescent="0.2">
      <c r="A301" s="7" t="s">
        <v>283</v>
      </c>
      <c r="B301" s="7" t="s">
        <v>429</v>
      </c>
      <c r="C301" s="24" t="s">
        <v>656</v>
      </c>
      <c r="D301" s="101">
        <v>1</v>
      </c>
      <c r="E301" s="101">
        <v>1</v>
      </c>
      <c r="F301" s="101">
        <v>1</v>
      </c>
      <c r="G301" s="101">
        <v>1</v>
      </c>
      <c r="H301" s="101">
        <v>1</v>
      </c>
      <c r="I301" s="101">
        <v>1</v>
      </c>
      <c r="J301" s="101">
        <v>1</v>
      </c>
      <c r="K301" s="101">
        <v>1</v>
      </c>
      <c r="L301" s="101">
        <v>1</v>
      </c>
      <c r="M301" s="101">
        <v>1</v>
      </c>
      <c r="N301" s="101">
        <v>1</v>
      </c>
      <c r="O301" s="101">
        <v>1</v>
      </c>
      <c r="P301" s="67">
        <f t="shared" si="143"/>
        <v>1</v>
      </c>
      <c r="Q301" s="38">
        <v>1.7959659869194076E-3</v>
      </c>
      <c r="R301" s="39">
        <v>1.7959659869194076E-3</v>
      </c>
      <c r="S301" s="39">
        <f t="shared" si="147"/>
        <v>0</v>
      </c>
      <c r="T301" s="39">
        <f t="shared" si="148"/>
        <v>1.7959659869194076E-3</v>
      </c>
      <c r="U301" s="39">
        <f t="shared" si="149"/>
        <v>0</v>
      </c>
    </row>
    <row r="302" spans="1:21" hidden="1" x14ac:dyDescent="0.2">
      <c r="A302" s="7" t="s">
        <v>284</v>
      </c>
      <c r="B302" s="7" t="s">
        <v>430</v>
      </c>
      <c r="C302" s="24" t="s">
        <v>657</v>
      </c>
      <c r="D302" s="101">
        <v>0.5</v>
      </c>
      <c r="E302" s="101">
        <v>0.5</v>
      </c>
      <c r="F302" s="101">
        <v>0.5</v>
      </c>
      <c r="G302" s="101">
        <v>0.5</v>
      </c>
      <c r="H302" s="101">
        <v>0.5</v>
      </c>
      <c r="I302" s="101">
        <v>0.5</v>
      </c>
      <c r="J302" s="101">
        <v>0.5</v>
      </c>
      <c r="K302" s="101">
        <v>0.5</v>
      </c>
      <c r="L302" s="101">
        <v>0.5</v>
      </c>
      <c r="M302" s="101">
        <v>0.5</v>
      </c>
      <c r="N302" s="101">
        <v>0.5</v>
      </c>
      <c r="O302" s="101">
        <v>0.5</v>
      </c>
      <c r="P302" s="67">
        <f t="shared" si="143"/>
        <v>0.5</v>
      </c>
      <c r="Q302" s="38">
        <v>7.8215626158552483E-4</v>
      </c>
      <c r="R302" s="39">
        <v>3.9107813079276242E-4</v>
      </c>
      <c r="S302" s="39">
        <f t="shared" si="147"/>
        <v>0</v>
      </c>
      <c r="T302" s="39">
        <f t="shared" si="148"/>
        <v>3.9107813079276242E-4</v>
      </c>
      <c r="U302" s="39">
        <f t="shared" si="149"/>
        <v>3.9107813079276242E-4</v>
      </c>
    </row>
    <row r="303" spans="1:21" hidden="1" x14ac:dyDescent="0.2">
      <c r="A303" s="7" t="s">
        <v>285</v>
      </c>
      <c r="B303" s="7" t="s">
        <v>431</v>
      </c>
      <c r="C303" s="24" t="s">
        <v>658</v>
      </c>
      <c r="D303" s="106">
        <v>1</v>
      </c>
      <c r="E303" s="106">
        <v>1</v>
      </c>
      <c r="F303" s="106">
        <v>1</v>
      </c>
      <c r="G303" s="106">
        <v>1</v>
      </c>
      <c r="H303" s="106">
        <v>1</v>
      </c>
      <c r="I303" s="106">
        <v>1</v>
      </c>
      <c r="J303" s="106">
        <v>1</v>
      </c>
      <c r="K303" s="106">
        <v>1</v>
      </c>
      <c r="L303" s="106">
        <v>1</v>
      </c>
      <c r="M303" s="106">
        <v>1</v>
      </c>
      <c r="N303" s="106">
        <v>1</v>
      </c>
      <c r="O303" s="106">
        <v>1</v>
      </c>
      <c r="P303" s="67">
        <f t="shared" si="143"/>
        <v>1</v>
      </c>
      <c r="Q303" s="38">
        <v>1.0171364498125933E-3</v>
      </c>
      <c r="R303" s="39">
        <v>0</v>
      </c>
      <c r="S303" s="39">
        <f t="shared" si="147"/>
        <v>1.0171364498125933E-3</v>
      </c>
      <c r="T303" s="39">
        <f t="shared" si="148"/>
        <v>1.0171364498125933E-3</v>
      </c>
      <c r="U303" s="39">
        <f t="shared" si="149"/>
        <v>0</v>
      </c>
    </row>
    <row r="304" spans="1:21" hidden="1" x14ac:dyDescent="0.2">
      <c r="A304" s="7" t="s">
        <v>286</v>
      </c>
      <c r="B304" s="7" t="s">
        <v>431</v>
      </c>
      <c r="C304" s="24" t="s">
        <v>659</v>
      </c>
      <c r="D304" s="106">
        <v>1</v>
      </c>
      <c r="E304" s="106">
        <v>1</v>
      </c>
      <c r="F304" s="106">
        <v>1</v>
      </c>
      <c r="G304" s="106">
        <v>1</v>
      </c>
      <c r="H304" s="106">
        <v>1</v>
      </c>
      <c r="I304" s="106">
        <v>1</v>
      </c>
      <c r="J304" s="106">
        <v>1</v>
      </c>
      <c r="K304" s="106">
        <v>1</v>
      </c>
      <c r="L304" s="106">
        <v>1</v>
      </c>
      <c r="M304" s="106">
        <v>1</v>
      </c>
      <c r="N304" s="106">
        <v>1</v>
      </c>
      <c r="O304" s="106">
        <v>1</v>
      </c>
      <c r="P304" s="67">
        <f t="shared" si="143"/>
        <v>1</v>
      </c>
      <c r="Q304" s="38">
        <v>2.3936237841135325E-3</v>
      </c>
      <c r="R304" s="39">
        <v>0</v>
      </c>
      <c r="S304" s="39">
        <f t="shared" si="147"/>
        <v>2.3936237841135325E-3</v>
      </c>
      <c r="T304" s="39">
        <f t="shared" si="148"/>
        <v>2.3936237841135325E-3</v>
      </c>
      <c r="U304" s="39">
        <f t="shared" si="149"/>
        <v>0</v>
      </c>
    </row>
    <row r="305" spans="1:21" hidden="1" x14ac:dyDescent="0.2">
      <c r="A305" s="7" t="s">
        <v>287</v>
      </c>
      <c r="B305" s="7" t="s">
        <v>299</v>
      </c>
      <c r="C305" s="24" t="s">
        <v>660</v>
      </c>
      <c r="D305" s="101">
        <v>1</v>
      </c>
      <c r="E305" s="101">
        <v>1</v>
      </c>
      <c r="F305" s="101">
        <v>1</v>
      </c>
      <c r="G305" s="101">
        <v>1</v>
      </c>
      <c r="H305" s="101">
        <v>1</v>
      </c>
      <c r="I305" s="101">
        <v>1</v>
      </c>
      <c r="J305" s="101">
        <v>1</v>
      </c>
      <c r="K305" s="101">
        <v>1</v>
      </c>
      <c r="L305" s="101">
        <v>1</v>
      </c>
      <c r="M305" s="101">
        <v>1</v>
      </c>
      <c r="N305" s="101">
        <v>1</v>
      </c>
      <c r="O305" s="101">
        <v>1</v>
      </c>
      <c r="P305" s="67">
        <f t="shared" si="143"/>
        <v>1</v>
      </c>
      <c r="Q305" s="38">
        <v>4.0459105983774403E-3</v>
      </c>
      <c r="R305" s="39">
        <v>4.0459105983774403E-3</v>
      </c>
      <c r="S305" s="39">
        <f t="shared" si="147"/>
        <v>0</v>
      </c>
      <c r="T305" s="39">
        <f t="shared" si="148"/>
        <v>4.0459105983774403E-3</v>
      </c>
      <c r="U305" s="39">
        <f t="shared" si="149"/>
        <v>0</v>
      </c>
    </row>
    <row r="306" spans="1:21" hidden="1" x14ac:dyDescent="0.2">
      <c r="A306" s="7" t="s">
        <v>288</v>
      </c>
      <c r="B306" s="7" t="s">
        <v>432</v>
      </c>
      <c r="C306" s="24" t="s">
        <v>661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67">
        <f t="shared" si="143"/>
        <v>0</v>
      </c>
      <c r="Q306" s="38">
        <v>4.7342548684438639E-4</v>
      </c>
      <c r="R306" s="39">
        <v>0</v>
      </c>
      <c r="S306" s="39">
        <f t="shared" si="147"/>
        <v>0</v>
      </c>
      <c r="T306" s="39">
        <f t="shared" si="148"/>
        <v>0</v>
      </c>
      <c r="U306" s="39">
        <f t="shared" si="149"/>
        <v>4.7342548684438639E-4</v>
      </c>
    </row>
    <row r="307" spans="1:21" hidden="1" x14ac:dyDescent="0.2">
      <c r="A307" s="7" t="s">
        <v>289</v>
      </c>
      <c r="B307" s="7" t="s">
        <v>341</v>
      </c>
      <c r="C307" s="24" t="s">
        <v>502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67">
        <f t="shared" si="143"/>
        <v>0</v>
      </c>
      <c r="Q307" s="38">
        <v>1.2927420074126813E-3</v>
      </c>
      <c r="R307" s="39">
        <v>0</v>
      </c>
      <c r="S307" s="39">
        <f t="shared" si="147"/>
        <v>0</v>
      </c>
      <c r="T307" s="39">
        <f t="shared" si="148"/>
        <v>0</v>
      </c>
      <c r="U307" s="39">
        <f t="shared" si="149"/>
        <v>1.2927420074126813E-3</v>
      </c>
    </row>
    <row r="308" spans="1:21" hidden="1" x14ac:dyDescent="0.2">
      <c r="A308" s="7" t="s">
        <v>290</v>
      </c>
      <c r="B308" s="7" t="s">
        <v>433</v>
      </c>
      <c r="C308" s="24" t="s">
        <v>662</v>
      </c>
      <c r="D308" s="101">
        <v>1</v>
      </c>
      <c r="E308" s="101">
        <v>1</v>
      </c>
      <c r="F308" s="101">
        <v>1</v>
      </c>
      <c r="G308" s="101">
        <v>1</v>
      </c>
      <c r="H308" s="101">
        <v>1</v>
      </c>
      <c r="I308" s="101">
        <v>1</v>
      </c>
      <c r="J308" s="101">
        <v>1</v>
      </c>
      <c r="K308" s="101">
        <v>1</v>
      </c>
      <c r="L308" s="101">
        <v>1</v>
      </c>
      <c r="M308" s="101">
        <v>1</v>
      </c>
      <c r="N308" s="101">
        <v>1</v>
      </c>
      <c r="O308" s="101">
        <v>1</v>
      </c>
      <c r="P308" s="67">
        <f t="shared" si="143"/>
        <v>1</v>
      </c>
      <c r="Q308" s="38">
        <v>6.2940097608704069E-5</v>
      </c>
      <c r="R308" s="39">
        <v>6.2940097608704069E-5</v>
      </c>
      <c r="S308" s="39">
        <f t="shared" si="147"/>
        <v>0</v>
      </c>
      <c r="T308" s="39">
        <f t="shared" si="148"/>
        <v>6.2940097608704069E-5</v>
      </c>
      <c r="U308" s="39">
        <f t="shared" si="149"/>
        <v>0</v>
      </c>
    </row>
    <row r="309" spans="1:21" hidden="1" x14ac:dyDescent="0.2">
      <c r="A309" s="7" t="s">
        <v>291</v>
      </c>
      <c r="B309" s="7" t="s">
        <v>434</v>
      </c>
      <c r="C309" s="24" t="s">
        <v>663</v>
      </c>
      <c r="D309" s="101">
        <v>1</v>
      </c>
      <c r="E309" s="101">
        <v>1</v>
      </c>
      <c r="F309" s="101">
        <v>1</v>
      </c>
      <c r="G309" s="101">
        <v>1</v>
      </c>
      <c r="H309" s="101">
        <v>1</v>
      </c>
      <c r="I309" s="101">
        <v>1</v>
      </c>
      <c r="J309" s="101">
        <v>1</v>
      </c>
      <c r="K309" s="101">
        <v>1</v>
      </c>
      <c r="L309" s="101">
        <v>1</v>
      </c>
      <c r="M309" s="101">
        <v>1</v>
      </c>
      <c r="N309" s="101">
        <v>1</v>
      </c>
      <c r="O309" s="101">
        <v>1</v>
      </c>
      <c r="P309" s="67">
        <f t="shared" si="143"/>
        <v>1</v>
      </c>
      <c r="Q309" s="38">
        <v>2.5050827106547573E-3</v>
      </c>
      <c r="R309" s="39">
        <v>2.5050827106547573E-3</v>
      </c>
      <c r="S309" s="39">
        <f t="shared" si="147"/>
        <v>0</v>
      </c>
      <c r="T309" s="39">
        <f t="shared" si="148"/>
        <v>2.5050827106547573E-3</v>
      </c>
      <c r="U309" s="39">
        <f t="shared" si="149"/>
        <v>0</v>
      </c>
    </row>
    <row r="310" spans="1:21" hidden="1" x14ac:dyDescent="0.2">
      <c r="A310" s="7" t="s">
        <v>292</v>
      </c>
      <c r="B310" s="7" t="s">
        <v>435</v>
      </c>
      <c r="C310" s="24" t="s">
        <v>664</v>
      </c>
      <c r="D310" s="101">
        <v>1</v>
      </c>
      <c r="E310" s="101">
        <v>1</v>
      </c>
      <c r="F310" s="101">
        <v>1</v>
      </c>
      <c r="G310" s="101">
        <v>1</v>
      </c>
      <c r="H310" s="101">
        <v>1</v>
      </c>
      <c r="I310" s="101">
        <v>1</v>
      </c>
      <c r="J310" s="101">
        <v>1</v>
      </c>
      <c r="K310" s="101">
        <v>1</v>
      </c>
      <c r="L310" s="101">
        <v>1</v>
      </c>
      <c r="M310" s="101">
        <v>1</v>
      </c>
      <c r="N310" s="101">
        <v>1</v>
      </c>
      <c r="O310" s="101">
        <v>1</v>
      </c>
      <c r="P310" s="67">
        <f t="shared" si="143"/>
        <v>1</v>
      </c>
      <c r="Q310" s="38">
        <v>6.5132421786245009E-5</v>
      </c>
      <c r="R310" s="39">
        <v>6.5132421786245009E-5</v>
      </c>
      <c r="S310" s="39">
        <f t="shared" si="147"/>
        <v>0</v>
      </c>
      <c r="T310" s="39">
        <f t="shared" si="148"/>
        <v>6.5132421786245009E-5</v>
      </c>
      <c r="U310" s="39">
        <f t="shared" si="149"/>
        <v>0</v>
      </c>
    </row>
    <row r="311" spans="1:21" hidden="1" x14ac:dyDescent="0.2">
      <c r="A311" s="7" t="s">
        <v>293</v>
      </c>
      <c r="B311" s="7" t="s">
        <v>436</v>
      </c>
      <c r="C311" s="24" t="s">
        <v>665</v>
      </c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67">
        <f t="shared" si="143"/>
        <v>0</v>
      </c>
      <c r="Q311" s="38">
        <v>6.2273660192607754E-5</v>
      </c>
      <c r="R311" s="39">
        <v>0</v>
      </c>
      <c r="S311" s="39">
        <f t="shared" si="147"/>
        <v>0</v>
      </c>
      <c r="T311" s="39">
        <f t="shared" si="148"/>
        <v>0</v>
      </c>
      <c r="U311" s="39">
        <f t="shared" si="149"/>
        <v>6.2273660192607754E-5</v>
      </c>
    </row>
    <row r="312" spans="1:21" hidden="1" x14ac:dyDescent="0.2">
      <c r="A312" s="7" t="s">
        <v>294</v>
      </c>
      <c r="B312" s="7" t="s">
        <v>437</v>
      </c>
      <c r="C312" s="24" t="s">
        <v>666</v>
      </c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67">
        <f t="shared" si="143"/>
        <v>0</v>
      </c>
      <c r="Q312" s="38">
        <v>4.4492891427086851E-5</v>
      </c>
      <c r="R312" s="39">
        <v>0</v>
      </c>
      <c r="S312" s="39">
        <f t="shared" si="147"/>
        <v>0</v>
      </c>
      <c r="T312" s="39">
        <f t="shared" si="148"/>
        <v>0</v>
      </c>
      <c r="U312" s="39">
        <f t="shared" si="149"/>
        <v>4.4492891427086851E-5</v>
      </c>
    </row>
    <row r="313" spans="1:21" hidden="1" x14ac:dyDescent="0.2">
      <c r="A313" s="7" t="s">
        <v>295</v>
      </c>
      <c r="B313" s="7" t="s">
        <v>438</v>
      </c>
      <c r="C313" s="24" t="s">
        <v>667</v>
      </c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67">
        <f t="shared" si="143"/>
        <v>0</v>
      </c>
      <c r="Q313" s="38">
        <v>4.1196211258118539E-5</v>
      </c>
      <c r="R313" s="39">
        <v>0</v>
      </c>
      <c r="S313" s="39">
        <f t="shared" si="147"/>
        <v>0</v>
      </c>
      <c r="T313" s="39">
        <f t="shared" si="148"/>
        <v>0</v>
      </c>
      <c r="U313" s="39">
        <f t="shared" si="149"/>
        <v>4.1196211258118539E-5</v>
      </c>
    </row>
    <row r="314" spans="1:21" ht="11.25" hidden="1" thickBot="1" x14ac:dyDescent="0.25">
      <c r="A314" s="7" t="s">
        <v>296</v>
      </c>
      <c r="B314" s="7" t="s">
        <v>439</v>
      </c>
      <c r="C314" s="24" t="s">
        <v>668</v>
      </c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67">
        <f t="shared" si="143"/>
        <v>0</v>
      </c>
      <c r="Q314" s="43">
        <v>6.9192955769564171E-5</v>
      </c>
      <c r="R314" s="39">
        <v>0</v>
      </c>
      <c r="S314" s="39">
        <f t="shared" si="147"/>
        <v>0</v>
      </c>
      <c r="T314" s="39">
        <f t="shared" si="148"/>
        <v>0</v>
      </c>
      <c r="U314" s="39">
        <f t="shared" si="149"/>
        <v>6.9192955769564171E-5</v>
      </c>
    </row>
  </sheetData>
  <mergeCells count="3">
    <mergeCell ref="A7:Q7"/>
    <mergeCell ref="A8:Q8"/>
    <mergeCell ref="D10:T10"/>
  </mergeCells>
  <printOptions horizontalCentered="1"/>
  <pageMargins left="0.25" right="0.25" top="0.75" bottom="0.75" header="0.3" footer="0.3"/>
  <pageSetup paperSize="9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7:BS314"/>
  <sheetViews>
    <sheetView showGridLines="0" showZeros="0" tabSelected="1" view="pageBreakPreview" topLeftCell="B10" zoomScaleNormal="100" zoomScaleSheetLayoutView="100" workbookViewId="0">
      <pane xSplit="2" ySplit="2" topLeftCell="D12" activePane="bottomRight" state="frozen"/>
      <selection activeCell="B10" sqref="B10"/>
      <selection pane="topRight" activeCell="D10" sqref="D10"/>
      <selection pane="bottomLeft" activeCell="B12" sqref="B12"/>
      <selection pane="bottomRight" activeCell="L113" sqref="L113"/>
    </sheetView>
  </sheetViews>
  <sheetFormatPr defaultRowHeight="10.5" x14ac:dyDescent="0.2"/>
  <cols>
    <col min="1" max="1" width="16.140625" style="1" customWidth="1"/>
    <col min="2" max="2" width="4.7109375" style="1" hidden="1" customWidth="1"/>
    <col min="3" max="3" width="35.28515625" style="1" customWidth="1"/>
    <col min="4" max="4" width="9.5703125" style="9" hidden="1" customWidth="1"/>
    <col min="5" max="5" width="8.28515625" style="8" bestFit="1" customWidth="1"/>
    <col min="6" max="6" width="14.42578125" style="8" customWidth="1"/>
    <col min="7" max="7" width="10.7109375" style="8" customWidth="1"/>
    <col min="8" max="9" width="13" style="8" customWidth="1"/>
    <col min="10" max="10" width="9.140625" style="1"/>
    <col min="11" max="11" width="3" style="1" bestFit="1" customWidth="1"/>
    <col min="12" max="12" width="16.7109375" style="1" bestFit="1" customWidth="1"/>
    <col min="13" max="13" width="8.28515625" style="1" bestFit="1" customWidth="1"/>
    <col min="14" max="16384" width="9.140625" style="1"/>
  </cols>
  <sheetData>
    <row r="7" spans="1:40" ht="15" x14ac:dyDescent="0.2">
      <c r="A7" s="109" t="s">
        <v>688</v>
      </c>
      <c r="B7" s="109"/>
      <c r="C7" s="109"/>
      <c r="D7" s="109"/>
      <c r="E7" s="109"/>
      <c r="F7" s="73"/>
      <c r="G7" s="73"/>
      <c r="H7" s="73"/>
      <c r="I7" s="73"/>
    </row>
    <row r="8" spans="1:40" ht="15" x14ac:dyDescent="0.2">
      <c r="A8" s="109" t="s">
        <v>690</v>
      </c>
      <c r="B8" s="109"/>
      <c r="C8" s="109"/>
      <c r="D8" s="109"/>
      <c r="E8" s="109"/>
      <c r="F8" s="73"/>
      <c r="G8" s="73"/>
      <c r="H8" s="73"/>
      <c r="I8" s="73"/>
    </row>
    <row r="9" spans="1:40" ht="11.25" x14ac:dyDescent="0.2">
      <c r="A9" s="1" t="s">
        <v>689</v>
      </c>
      <c r="E9" s="10"/>
      <c r="F9" s="10"/>
      <c r="G9" s="10"/>
      <c r="H9" s="10"/>
      <c r="I9" s="10"/>
    </row>
    <row r="10" spans="1:40" s="16" customFormat="1" ht="18" hidden="1" customHeight="1" x14ac:dyDescent="0.2">
      <c r="A10" s="15" t="s">
        <v>0</v>
      </c>
      <c r="B10" s="15" t="s">
        <v>297</v>
      </c>
      <c r="C10" s="17" t="s">
        <v>440</v>
      </c>
      <c r="D10" s="111"/>
      <c r="E10" s="111"/>
      <c r="F10" s="111"/>
      <c r="G10" s="111"/>
      <c r="H10" s="111"/>
      <c r="I10" s="69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40" s="46" customFormat="1" ht="24.75" customHeight="1" x14ac:dyDescent="0.2">
      <c r="A11" s="44"/>
      <c r="B11" s="44"/>
      <c r="C11" s="61" t="s">
        <v>751</v>
      </c>
      <c r="D11" s="61" t="s">
        <v>681</v>
      </c>
      <c r="E11" s="60" t="s">
        <v>752</v>
      </c>
      <c r="F11" s="60" t="s">
        <v>747</v>
      </c>
      <c r="G11" s="60" t="s">
        <v>696</v>
      </c>
      <c r="H11" s="60" t="s">
        <v>748</v>
      </c>
      <c r="I11" s="60" t="s">
        <v>753</v>
      </c>
      <c r="K11">
        <v>76</v>
      </c>
      <c r="L11" s="75">
        <v>10983777.05573174</v>
      </c>
      <c r="M11" s="76">
        <f>L11/$L$23</f>
        <v>8.7587757131174143E-2</v>
      </c>
    </row>
    <row r="12" spans="1:40" ht="18.95" customHeight="1" x14ac:dyDescent="0.2">
      <c r="A12" s="2" t="s">
        <v>1</v>
      </c>
      <c r="B12" s="2"/>
      <c r="C12" s="18" t="s">
        <v>441</v>
      </c>
      <c r="D12" s="29">
        <f>('MED 55'!P12*$M$22+'MED 56'!L12*$M$21+'MED 57'!P12*$M$20+'MED 58'!P12*$M$19+'MED 59'!L12*$M$18+'MED 60'!P12*$M$17+'MED 71'!P12*$M$16+'MED 72'!L12*$M$15+'MED 73'!P12*$M$14+'MED 74'!P12*$M$13+'MED 75'!L12*$M$12+'MED 76'!P12*$M$11)</f>
        <v>0</v>
      </c>
      <c r="E12" s="29">
        <f>('MED 55'!Q12*$M$22+'MED 56'!M12*$M$21+'MED 57'!Q12*$M$20+'MED 58'!Q12*$M$19+'MED 59'!M12*$M$18+'MED 60'!Q12*$M$17+'MED 71'!Q12*$M$16+'MED 72'!M12*$M$15+'MED 73'!Q12*$M$14+'MED 74'!Q12*$M$13+'MED 75'!M12*$M$12+'MED 76'!Q12*$M$11)</f>
        <v>0.99999999999999989</v>
      </c>
      <c r="F12" s="29">
        <v>0.98244899214417258</v>
      </c>
      <c r="G12" s="29">
        <f>('MED 55'!S12*$M$22+'MED 56'!O12*$M$21+'MED 57'!S12*$M$20+'MED 58'!S12*$M$19+'MED 59'!O12*$M$18+'MED 60'!S12*$M$17+'MED 71'!S12*$M$16+'MED 72'!O12*$M$15+'MED 73'!S12*$M$14+'MED 74'!S12*$M$13+'MED 75'!O12*$M$12+'MED 76'!S12*$M$11)</f>
        <v>7.4071299194362382E-3</v>
      </c>
      <c r="H12" s="29">
        <f>('MED 55'!T12*$M$22+'MED 56'!P12*$M$21+'MED 57'!T12*$M$20+'MED 58'!T12*$M$19+'MED 59'!P12*$M$18+'MED 60'!T12*$M$17+'MED 71'!T12*$M$16+'MED 72'!P12*$M$15+'MED 73'!T12*$M$14+'MED 74'!T12*$M$13+'MED 75'!P12*$M$12+'MED 76'!T12*$M$11)</f>
        <v>0.98985612206360885</v>
      </c>
      <c r="I12" s="29">
        <f>('MED 55'!U12*$M$22+'MED 56'!Q12*$M$21+'MED 57'!U12*$M$20+'MED 58'!U12*$M$19+'MED 59'!Q12*$M$18+'MED 60'!U12*$M$17+'MED 71'!U12*$M$16+'MED 72'!Q12*$M$15+'MED 73'!U12*$M$14+'MED 74'!U12*$M$13+'MED 75'!Q12*$M$12+'MED 76'!U12*$M$11)</f>
        <v>1.0143877936391238E-2</v>
      </c>
      <c r="J12" s="105"/>
      <c r="K12">
        <v>75</v>
      </c>
      <c r="L12" s="75">
        <v>9376766.841909064</v>
      </c>
      <c r="M12" s="76">
        <f t="shared" ref="M12:M22" si="0">L12/$L$23</f>
        <v>7.4773001368977937E-2</v>
      </c>
    </row>
    <row r="13" spans="1:40" ht="18.95" customHeight="1" x14ac:dyDescent="0.2">
      <c r="A13" s="3" t="s">
        <v>2</v>
      </c>
      <c r="B13" s="3"/>
      <c r="C13" s="19" t="s">
        <v>442</v>
      </c>
      <c r="D13" s="63">
        <f>('MED 55'!P13*$M$22+'MED 56'!L13*$M$21+'MED 57'!P13*$M$20+'MED 58'!P13*$M$19+'MED 59'!L13*$M$18+'MED 60'!P13*$M$17+'MED 71'!P13*$M$16+'MED 72'!L13*$M$15+'MED 73'!P13*$M$14+'MED 74'!P13*$M$13+'MED 75'!L13*$M$12+'MED 76'!P13*$M$11)</f>
        <v>0</v>
      </c>
      <c r="E13" s="30">
        <f>('MED 55'!Q13*$M$22+'MED 56'!M13*$M$21+'MED 57'!Q13*$M$20+'MED 58'!Q13*$M$19+'MED 59'!M13*$M$18+'MED 60'!Q13*$M$17+'MED 71'!Q13*$M$16+'MED 72'!M13*$M$15+'MED 73'!Q13*$M$14+'MED 74'!Q13*$M$13+'MED 75'!M13*$M$12+'MED 76'!Q13*$M$11)</f>
        <v>0.16801817354370102</v>
      </c>
      <c r="F13" s="31">
        <v>0.16512224285826599</v>
      </c>
      <c r="G13" s="31">
        <f>('MED 55'!S13*$M$22+'MED 56'!O13*$M$21+'MED 57'!S13*$M$20+'MED 58'!S13*$M$19+'MED 59'!O13*$M$18+'MED 60'!S13*$M$17+'MED 71'!S13*$M$16+'MED 72'!O13*$M$15+'MED 73'!S13*$M$14+'MED 74'!S13*$M$13+'MED 75'!O13*$M$12+'MED 76'!S13*$M$11)</f>
        <v>1.1843672392561593E-3</v>
      </c>
      <c r="H13" s="31">
        <f>('MED 55'!T13*$M$22+'MED 56'!P13*$M$21+'MED 57'!T13*$M$20+'MED 58'!T13*$M$19+'MED 59'!P13*$M$18+'MED 60'!T13*$M$17+'MED 71'!T13*$M$16+'MED 72'!P13*$M$15+'MED 73'!T13*$M$14+'MED 74'!T13*$M$13+'MED 75'!P13*$M$12+'MED 76'!T13*$M$11)</f>
        <v>0.16630661009752218</v>
      </c>
      <c r="I13" s="31">
        <f>('MED 55'!U13*$M$22+'MED 56'!Q13*$M$21+'MED 57'!U13*$M$20+'MED 58'!U13*$M$19+'MED 59'!Q13*$M$18+'MED 60'!U13*$M$17+'MED 71'!U13*$M$16+'MED 72'!Q13*$M$15+'MED 73'!U13*$M$14+'MED 74'!U13*$M$13+'MED 75'!Q13*$M$12+'MED 76'!U13*$M$11)</f>
        <v>1.711563446178839E-3</v>
      </c>
      <c r="K13">
        <v>74</v>
      </c>
      <c r="L13" s="75">
        <v>10990233.355629005</v>
      </c>
      <c r="M13" s="76">
        <f t="shared" si="0"/>
        <v>8.7639241499847906E-2</v>
      </c>
    </row>
    <row r="14" spans="1:40" ht="25.5" customHeight="1" x14ac:dyDescent="0.2">
      <c r="A14" s="3" t="s">
        <v>3</v>
      </c>
      <c r="B14" s="3"/>
      <c r="C14" s="19" t="s">
        <v>443</v>
      </c>
      <c r="D14" s="63">
        <f>('MED 55'!P14*$M$22+'MED 56'!L14*$M$21+'MED 57'!P14*$M$20+'MED 58'!P14*$M$19+'MED 59'!L14*$M$18+'MED 60'!P14*$M$17+'MED 71'!P14*$M$16+'MED 72'!L14*$M$15+'MED 73'!P14*$M$14+'MED 74'!P14*$M$13+'MED 75'!L14*$M$12+'MED 76'!P14*$M$11)</f>
        <v>0</v>
      </c>
      <c r="E14" s="30">
        <f>('MED 55'!Q14*$M$22+'MED 56'!M14*$M$21+'MED 57'!Q14*$M$20+'MED 58'!Q14*$M$19+'MED 59'!M14*$M$18+'MED 60'!Q14*$M$17+'MED 71'!Q14*$M$16+'MED 72'!M14*$M$15+'MED 73'!Q14*$M$14+'MED 74'!Q14*$M$13+'MED 75'!M14*$M$12+'MED 76'!Q14*$M$11)</f>
        <v>0.83198182645629881</v>
      </c>
      <c r="F14" s="31">
        <v>0.81732674928590632</v>
      </c>
      <c r="G14" s="31">
        <f>('MED 55'!S14*$M$22+'MED 56'!O14*$M$21+'MED 57'!S14*$M$20+'MED 58'!S14*$M$19+'MED 59'!O14*$M$18+'MED 60'!S14*$M$17+'MED 71'!S14*$M$16+'MED 72'!O14*$M$15+'MED 73'!S14*$M$14+'MED 74'!S14*$M$13+'MED 75'!O14*$M$12+'MED 76'!S14*$M$11)</f>
        <v>6.2227626801800804E-3</v>
      </c>
      <c r="H14" s="31">
        <f>('MED 55'!T14*$M$22+'MED 56'!P14*$M$21+'MED 57'!T14*$M$20+'MED 58'!T14*$M$19+'MED 59'!P14*$M$18+'MED 60'!T14*$M$17+'MED 71'!T14*$M$16+'MED 72'!P14*$M$15+'MED 73'!T14*$M$14+'MED 74'!T14*$M$13+'MED 75'!P14*$M$12+'MED 76'!T14*$M$11)</f>
        <v>0.82354951196608672</v>
      </c>
      <c r="I14" s="31">
        <f>('MED 55'!U14*$M$22+'MED 56'!Q14*$M$21+'MED 57'!U14*$M$20+'MED 58'!U14*$M$19+'MED 59'!Q14*$M$18+'MED 60'!U14*$M$17+'MED 71'!U14*$M$16+'MED 72'!Q14*$M$15+'MED 73'!U14*$M$14+'MED 74'!U14*$M$13+'MED 75'!Q14*$M$12+'MED 76'!U14*$M$11)</f>
        <v>8.4323144902123982E-3</v>
      </c>
      <c r="K14">
        <v>73</v>
      </c>
      <c r="L14" s="75">
        <v>10983777.05573174</v>
      </c>
      <c r="M14" s="76">
        <f t="shared" si="0"/>
        <v>8.7587757131174143E-2</v>
      </c>
    </row>
    <row r="15" spans="1:40" ht="18.95" customHeight="1" x14ac:dyDescent="0.2">
      <c r="A15" s="4" t="s">
        <v>4</v>
      </c>
      <c r="B15" s="4"/>
      <c r="C15" s="21" t="s">
        <v>444</v>
      </c>
      <c r="D15" s="64">
        <f>('MED 55'!P15*$M$22+'MED 56'!L15*$M$21+'MED 57'!P15*$M$20+'MED 58'!P15*$M$19+'MED 59'!L15*$M$18+'MED 60'!P15*$M$17+'MED 71'!P15*$M$16+'MED 72'!L15*$M$15+'MED 73'!P15*$M$14+'MED 74'!P15*$M$13+'MED 75'!L15*$M$12+'MED 76'!P15*$M$11)</f>
        <v>0</v>
      </c>
      <c r="E15" s="32">
        <f>('MED 55'!Q15*$M$22+'MED 56'!M15*$M$21+'MED 57'!Q15*$M$20+'MED 58'!Q15*$M$19+'MED 59'!M15*$M$18+'MED 60'!Q15*$M$17+'MED 71'!Q15*$M$16+'MED 72'!M15*$M$15+'MED 73'!Q15*$M$14+'MED 74'!Q15*$M$13+'MED 75'!M15*$M$12+'MED 76'!Q15*$M$11)</f>
        <v>0.7231044802130252</v>
      </c>
      <c r="F15" s="33">
        <v>0.71523410040826962</v>
      </c>
      <c r="G15" s="33">
        <f>('MED 55'!S15*$M$22+'MED 56'!O15*$M$21+'MED 57'!S15*$M$20+'MED 58'!S15*$M$19+'MED 59'!O15*$M$18+'MED 60'!S15*$M$17+'MED 71'!S15*$M$16+'MED 72'!O15*$M$15+'MED 73'!S15*$M$14+'MED 74'!S15*$M$13+'MED 75'!O15*$M$12+'MED 76'!S15*$M$11)</f>
        <v>2.7320584683979726E-3</v>
      </c>
      <c r="H15" s="33">
        <f>('MED 55'!T15*$M$22+'MED 56'!P15*$M$21+'MED 57'!T15*$M$20+'MED 58'!T15*$M$19+'MED 59'!P15*$M$18+'MED 60'!T15*$M$17+'MED 71'!T15*$M$16+'MED 72'!P15*$M$15+'MED 73'!T15*$M$14+'MED 74'!T15*$M$13+'MED 75'!P15*$M$12+'MED 76'!T15*$M$11)</f>
        <v>0.71796615887666759</v>
      </c>
      <c r="I15" s="33">
        <f>('MED 55'!U15*$M$22+'MED 56'!Q15*$M$21+'MED 57'!U15*$M$20+'MED 58'!U15*$M$19+'MED 59'!Q15*$M$18+'MED 60'!U15*$M$17+'MED 71'!U15*$M$16+'MED 72'!Q15*$M$15+'MED 73'!U15*$M$14+'MED 74'!U15*$M$13+'MED 75'!Q15*$M$12+'MED 76'!U15*$M$11)</f>
        <v>5.1383213363577337E-3</v>
      </c>
      <c r="K15">
        <v>72</v>
      </c>
      <c r="L15" s="75">
        <v>9376766.841909064</v>
      </c>
      <c r="M15" s="76">
        <f t="shared" si="0"/>
        <v>7.4773001368977937E-2</v>
      </c>
    </row>
    <row r="16" spans="1:40" ht="18.95" customHeight="1" x14ac:dyDescent="0.2">
      <c r="A16" s="5" t="s">
        <v>5</v>
      </c>
      <c r="B16" s="5"/>
      <c r="C16" s="22" t="s">
        <v>750</v>
      </c>
      <c r="D16" s="65">
        <f>('MED 55'!P16*$M$22+'MED 56'!L16*$M$21+'MED 57'!P16*$M$20+'MED 58'!P16*$M$19+'MED 59'!L16*$M$18+'MED 60'!P16*$M$17+'MED 71'!P16*$M$16+'MED 72'!L16*$M$15+'MED 73'!P16*$M$14+'MED 74'!P16*$M$13+'MED 75'!L16*$M$12+'MED 76'!P16*$M$11)</f>
        <v>1</v>
      </c>
      <c r="E16" s="34">
        <f>('MED 55'!Q16*$M$22+'MED 56'!M16*$M$21+'MED 57'!Q16*$M$20+'MED 58'!Q16*$M$19+'MED 59'!M16*$M$18+'MED 60'!Q16*$M$17+'MED 71'!Q16*$M$16+'MED 72'!M16*$M$15+'MED 73'!Q16*$M$14+'MED 74'!Q16*$M$13+'MED 75'!M16*$M$12+'MED 76'!Q16*$M$11)</f>
        <v>1.2468412723618538E-2</v>
      </c>
      <c r="F16" s="35">
        <v>1.2468412723618538E-2</v>
      </c>
      <c r="G16" s="35">
        <f>('MED 55'!S16*$M$22+'MED 56'!O16*$M$21+'MED 57'!S16*$M$20+'MED 58'!S16*$M$19+'MED 59'!O16*$M$18+'MED 60'!S16*$M$17+'MED 71'!S16*$M$16+'MED 72'!O16*$M$15+'MED 73'!S16*$M$14+'MED 74'!S16*$M$13+'MED 75'!O16*$M$12+'MED 76'!S16*$M$11)</f>
        <v>0</v>
      </c>
      <c r="H16" s="35">
        <f>('MED 55'!T16*$M$22+'MED 56'!P16*$M$21+'MED 57'!T16*$M$20+'MED 58'!T16*$M$19+'MED 59'!P16*$M$18+'MED 60'!T16*$M$17+'MED 71'!T16*$M$16+'MED 72'!P16*$M$15+'MED 73'!T16*$M$14+'MED 74'!T16*$M$13+'MED 75'!P16*$M$12+'MED 76'!T16*$M$11)</f>
        <v>1.2468412723618538E-2</v>
      </c>
      <c r="I16" s="35">
        <f>('MED 55'!U16*$M$22+'MED 56'!Q16*$M$21+'MED 57'!U16*$M$20+'MED 58'!U16*$M$19+'MED 59'!Q16*$M$18+'MED 60'!U16*$M$17+'MED 71'!U16*$M$16+'MED 72'!Q16*$M$15+'MED 73'!U16*$M$14+'MED 74'!U16*$M$13+'MED 75'!Q16*$M$12+'MED 76'!U16*$M$11)</f>
        <v>0</v>
      </c>
      <c r="K16">
        <v>71</v>
      </c>
      <c r="L16" s="75">
        <v>10990233.355629005</v>
      </c>
      <c r="M16" s="76">
        <f t="shared" si="0"/>
        <v>8.7639241499847906E-2</v>
      </c>
    </row>
    <row r="17" spans="1:13" ht="18.95" customHeight="1" x14ac:dyDescent="0.2">
      <c r="A17" s="5" t="s">
        <v>6</v>
      </c>
      <c r="B17" s="5"/>
      <c r="C17" s="22" t="s">
        <v>448</v>
      </c>
      <c r="D17" s="65">
        <f>('MED 55'!P17*$M$22+'MED 56'!L17*$M$21+'MED 57'!P17*$M$20+'MED 58'!P17*$M$19+'MED 59'!L17*$M$18+'MED 60'!P17*$M$17+'MED 71'!P17*$M$16+'MED 72'!L17*$M$15+'MED 73'!P17*$M$14+'MED 74'!P17*$M$13+'MED 75'!L17*$M$12+'MED 76'!P17*$M$11)</f>
        <v>0</v>
      </c>
      <c r="E17" s="34">
        <f>('MED 55'!Q17*$M$22+'MED 56'!M17*$M$21+'MED 57'!Q17*$M$20+'MED 58'!Q17*$M$19+'MED 59'!M17*$M$18+'MED 60'!Q17*$M$17+'MED 71'!Q17*$M$16+'MED 72'!M17*$M$15+'MED 73'!Q17*$M$14+'MED 74'!Q17*$M$13+'MED 75'!M17*$M$12+'MED 76'!Q17*$M$11)</f>
        <v>6.8022648458502852E-2</v>
      </c>
      <c r="F17" s="35">
        <v>6.8022648458502852E-2</v>
      </c>
      <c r="G17" s="35">
        <f>('MED 55'!S17*$M$22+'MED 56'!O17*$M$21+'MED 57'!S17*$M$20+'MED 58'!S17*$M$19+'MED 59'!O17*$M$18+'MED 60'!S17*$M$17+'MED 71'!S17*$M$16+'MED 72'!O17*$M$15+'MED 73'!S17*$M$14+'MED 74'!S17*$M$13+'MED 75'!O17*$M$12+'MED 76'!S17*$M$11)</f>
        <v>0</v>
      </c>
      <c r="H17" s="35">
        <f>('MED 55'!T17*$M$22+'MED 56'!P17*$M$21+'MED 57'!T17*$M$20+'MED 58'!T17*$M$19+'MED 59'!P17*$M$18+'MED 60'!T17*$M$17+'MED 71'!T17*$M$16+'MED 72'!P17*$M$15+'MED 73'!T17*$M$14+'MED 74'!T17*$M$13+'MED 75'!P17*$M$12+'MED 76'!T17*$M$11)</f>
        <v>6.8022648458502852E-2</v>
      </c>
      <c r="I17" s="35">
        <f>('MED 55'!U17*$M$22+'MED 56'!Q17*$M$21+'MED 57'!U17*$M$20+'MED 58'!U17*$M$19+'MED 59'!Q17*$M$18+'MED 60'!U17*$M$17+'MED 71'!U17*$M$16+'MED 72'!Q17*$M$15+'MED 73'!U17*$M$14+'MED 74'!U17*$M$13+'MED 75'!Q17*$M$12+'MED 76'!U17*$M$11)</f>
        <v>0</v>
      </c>
      <c r="K17">
        <v>60</v>
      </c>
      <c r="L17" s="75">
        <v>10990233.355629005</v>
      </c>
      <c r="M17" s="76">
        <f t="shared" si="0"/>
        <v>8.7639241499847906E-2</v>
      </c>
    </row>
    <row r="18" spans="1:13" ht="12.75" hidden="1" x14ac:dyDescent="0.2">
      <c r="A18" s="6" t="s">
        <v>7</v>
      </c>
      <c r="B18" s="6"/>
      <c r="C18" s="23" t="s">
        <v>449</v>
      </c>
      <c r="D18" s="66">
        <f>('MED 55'!P18*$M$22+'MED 56'!L18*$M$21+'MED 57'!P18*$M$20+'MED 58'!P18*$M$19+'MED 59'!L18*$M$18+'MED 60'!P18*$M$17+'MED 71'!P18*$M$16+'MED 72'!L18*$M$15+'MED 73'!P18*$M$14+'MED 74'!P18*$M$13+'MED 75'!L18*$M$12+'MED 76'!P18*$M$11)</f>
        <v>1</v>
      </c>
      <c r="E18" s="36">
        <f>('MED 55'!Q18*$M$22+'MED 56'!M18*$M$21+'MED 57'!Q18*$M$20+'MED 58'!Q18*$M$19+'MED 59'!M18*$M$18+'MED 60'!Q18*$M$17+'MED 71'!Q18*$M$16+'MED 72'!M18*$M$15+'MED 73'!Q18*$M$14+'MED 74'!Q18*$M$13+'MED 75'!M18*$M$12+'MED 76'!Q18*$M$11)</f>
        <v>2.1505674789280716E-2</v>
      </c>
      <c r="F18" s="37">
        <v>2.1505674789280716E-2</v>
      </c>
      <c r="G18" s="37">
        <f>('MED 55'!S18*$M$22+'MED 56'!O18*$M$21+'MED 57'!S18*$M$20+'MED 58'!S18*$M$19+'MED 59'!O18*$M$18+'MED 60'!S18*$M$17+'MED 71'!S18*$M$16+'MED 72'!O18*$M$15+'MED 73'!S18*$M$14+'MED 74'!S18*$M$13+'MED 75'!O18*$M$12+'MED 76'!S18*$M$11)</f>
        <v>0</v>
      </c>
      <c r="H18" s="37">
        <f>('MED 55'!T18*$M$22+'MED 56'!P18*$M$21+'MED 57'!T18*$M$20+'MED 58'!T18*$M$19+'MED 59'!P18*$M$18+'MED 60'!T18*$M$17+'MED 71'!T18*$M$16+'MED 72'!P18*$M$15+'MED 73'!T18*$M$14+'MED 74'!T18*$M$13+'MED 75'!P18*$M$12+'MED 76'!T18*$M$11)</f>
        <v>2.1505674789280716E-2</v>
      </c>
      <c r="I18" s="37">
        <f>('MED 55'!U18*$M$22+'MED 56'!Q18*$M$21+'MED 57'!U18*$M$20+'MED 58'!U18*$M$19+'MED 59'!Q18*$M$18+'MED 60'!U18*$M$17+'MED 71'!U18*$M$16+'MED 72'!Q18*$M$15+'MED 73'!U18*$M$14+'MED 74'!U18*$M$13+'MED 75'!Q18*$M$12+'MED 76'!U18*$M$11)</f>
        <v>0</v>
      </c>
      <c r="K18">
        <v>59</v>
      </c>
      <c r="L18" s="75">
        <v>9376766.841909064</v>
      </c>
      <c r="M18" s="76">
        <f t="shared" si="0"/>
        <v>7.4773001368977937E-2</v>
      </c>
    </row>
    <row r="19" spans="1:13" ht="12.75" hidden="1" x14ac:dyDescent="0.2">
      <c r="A19" s="6" t="s">
        <v>8</v>
      </c>
      <c r="B19" s="6"/>
      <c r="C19" s="23" t="s">
        <v>453</v>
      </c>
      <c r="D19" s="66">
        <f>('MED 55'!P19*$M$22+'MED 56'!L19*$M$21+'MED 57'!P19*$M$20+'MED 58'!P19*$M$19+'MED 59'!L19*$M$18+'MED 60'!P19*$M$17+'MED 71'!P19*$M$16+'MED 72'!L19*$M$15+'MED 73'!P19*$M$14+'MED 74'!P19*$M$13+'MED 75'!L19*$M$12+'MED 76'!P19*$M$11)</f>
        <v>1</v>
      </c>
      <c r="E19" s="36">
        <f>('MED 55'!Q19*$M$22+'MED 56'!M19*$M$21+'MED 57'!Q19*$M$20+'MED 58'!Q19*$M$19+'MED 59'!M19*$M$18+'MED 60'!Q19*$M$17+'MED 71'!Q19*$M$16+'MED 72'!M19*$M$15+'MED 73'!Q19*$M$14+'MED 74'!Q19*$M$13+'MED 75'!M19*$M$12+'MED 76'!Q19*$M$11)</f>
        <v>4.6516973669222139E-2</v>
      </c>
      <c r="F19" s="37">
        <v>4.6516973669222139E-2</v>
      </c>
      <c r="G19" s="37">
        <f>('MED 55'!S19*$M$22+'MED 56'!O19*$M$21+'MED 57'!S19*$M$20+'MED 58'!S19*$M$19+'MED 59'!O19*$M$18+'MED 60'!S19*$M$17+'MED 71'!S19*$M$16+'MED 72'!O19*$M$15+'MED 73'!S19*$M$14+'MED 74'!S19*$M$13+'MED 75'!O19*$M$12+'MED 76'!S19*$M$11)</f>
        <v>0</v>
      </c>
      <c r="H19" s="37">
        <f>('MED 55'!T19*$M$22+'MED 56'!P19*$M$21+'MED 57'!T19*$M$20+'MED 58'!T19*$M$19+'MED 59'!P19*$M$18+'MED 60'!T19*$M$17+'MED 71'!T19*$M$16+'MED 72'!P19*$M$15+'MED 73'!T19*$M$14+'MED 74'!T19*$M$13+'MED 75'!P19*$M$12+'MED 76'!T19*$M$11)</f>
        <v>4.6516973669222139E-2</v>
      </c>
      <c r="I19" s="37">
        <f>('MED 55'!U19*$M$22+'MED 56'!Q19*$M$21+'MED 57'!U19*$M$20+'MED 58'!U19*$M$19+'MED 59'!Q19*$M$18+'MED 60'!U19*$M$17+'MED 71'!U19*$M$16+'MED 72'!Q19*$M$15+'MED 73'!U19*$M$14+'MED 74'!U19*$M$13+'MED 75'!Q19*$M$12+'MED 76'!U19*$M$11)</f>
        <v>0</v>
      </c>
      <c r="K19">
        <v>58</v>
      </c>
      <c r="L19" s="75">
        <v>10983777.05573174</v>
      </c>
      <c r="M19" s="76">
        <f t="shared" si="0"/>
        <v>8.7587757131174143E-2</v>
      </c>
    </row>
    <row r="20" spans="1:13" ht="18.95" customHeight="1" x14ac:dyDescent="0.2">
      <c r="A20" s="5" t="s">
        <v>9</v>
      </c>
      <c r="B20" s="5"/>
      <c r="C20" s="22" t="s">
        <v>454</v>
      </c>
      <c r="D20" s="65">
        <f>('MED 55'!P20*$M$22+'MED 56'!L20*$M$21+'MED 57'!P20*$M$20+'MED 58'!P20*$M$19+'MED 59'!L20*$M$18+'MED 60'!P20*$M$17+'MED 71'!P20*$M$16+'MED 72'!L20*$M$15+'MED 73'!P20*$M$14+'MED 74'!P20*$M$13+'MED 75'!L20*$M$12+'MED 76'!P20*$M$11)</f>
        <v>0</v>
      </c>
      <c r="E20" s="34">
        <f>('MED 55'!Q20*$M$22+'MED 56'!M20*$M$21+'MED 57'!Q20*$M$20+'MED 58'!Q20*$M$19+'MED 59'!M20*$M$18+'MED 60'!Q20*$M$17+'MED 71'!Q20*$M$16+'MED 72'!M20*$M$15+'MED 73'!Q20*$M$14+'MED 74'!Q20*$M$13+'MED 75'!M20*$M$12+'MED 76'!Q20*$M$11)</f>
        <v>0.22919360441855011</v>
      </c>
      <c r="F20" s="35">
        <v>0.22919360441855011</v>
      </c>
      <c r="G20" s="35">
        <f>('MED 55'!S20*$M$22+'MED 56'!O20*$M$21+'MED 57'!S20*$M$20+'MED 58'!S20*$M$19+'MED 59'!O20*$M$18+'MED 60'!S20*$M$17+'MED 71'!S20*$M$16+'MED 72'!O20*$M$15+'MED 73'!S20*$M$14+'MED 74'!S20*$M$13+'MED 75'!O20*$M$12+'MED 76'!S20*$M$11)</f>
        <v>0</v>
      </c>
      <c r="H20" s="35">
        <f>('MED 55'!T20*$M$22+'MED 56'!P20*$M$21+'MED 57'!T20*$M$20+'MED 58'!T20*$M$19+'MED 59'!P20*$M$18+'MED 60'!T20*$M$17+'MED 71'!T20*$M$16+'MED 72'!P20*$M$15+'MED 73'!T20*$M$14+'MED 74'!T20*$M$13+'MED 75'!P20*$M$12+'MED 76'!T20*$M$11)</f>
        <v>0.22919360441855011</v>
      </c>
      <c r="I20" s="35">
        <f>('MED 55'!U20*$M$22+'MED 56'!Q20*$M$21+'MED 57'!U20*$M$20+'MED 58'!U20*$M$19+'MED 59'!Q20*$M$18+'MED 60'!U20*$M$17+'MED 71'!U20*$M$16+'MED 72'!Q20*$M$15+'MED 73'!U20*$M$14+'MED 74'!U20*$M$13+'MED 75'!Q20*$M$12+'MED 76'!U20*$M$11)</f>
        <v>0</v>
      </c>
      <c r="K20">
        <v>57</v>
      </c>
      <c r="L20" s="75">
        <v>10990233.355629005</v>
      </c>
      <c r="M20" s="76">
        <f t="shared" si="0"/>
        <v>8.7639241499847906E-2</v>
      </c>
    </row>
    <row r="21" spans="1:13" ht="12.75" hidden="1" x14ac:dyDescent="0.2">
      <c r="A21" s="7"/>
      <c r="B21" s="49">
        <v>0.24</v>
      </c>
      <c r="C21" s="24" t="s">
        <v>692</v>
      </c>
      <c r="D21" s="67">
        <f>('MED 55'!P21*$M$22+'MED 56'!L21*$M$21+'MED 57'!P21*$M$20+'MED 58'!P21*$M$19+'MED 59'!L21*$M$18+'MED 60'!P21*$M$17+'MED 71'!P21*$M$16+'MED 72'!L21*$M$15+'MED 73'!P21*$M$14+'MED 74'!P21*$M$13+'MED 75'!L21*$M$12+'MED 76'!P21*$M$11)</f>
        <v>1</v>
      </c>
      <c r="E21" s="38">
        <f>('MED 55'!Q21*$M$22+'MED 56'!M21*$M$21+'MED 57'!Q21*$M$20+'MED 58'!Q21*$M$19+'MED 59'!M21*$M$18+'MED 60'!Q21*$M$17+'MED 71'!Q21*$M$16+'MED 72'!M21*$M$15+'MED 73'!Q21*$M$14+'MED 74'!Q21*$M$13+'MED 75'!M21*$M$12+'MED 76'!Q21*$M$11)</f>
        <v>5.5006465060452037E-2</v>
      </c>
      <c r="F21" s="39">
        <v>5.5006465060452037E-2</v>
      </c>
      <c r="G21" s="39">
        <f>('MED 55'!S21*$M$22+'MED 56'!O21*$M$21+'MED 57'!S21*$M$20+'MED 58'!S21*$M$19+'MED 59'!O21*$M$18+'MED 60'!S21*$M$17+'MED 71'!S21*$M$16+'MED 72'!O21*$M$15+'MED 73'!S21*$M$14+'MED 74'!S21*$M$13+'MED 75'!O21*$M$12+'MED 76'!S21*$M$11)</f>
        <v>0</v>
      </c>
      <c r="H21" s="39">
        <f>('MED 55'!T21*$M$22+'MED 56'!P21*$M$21+'MED 57'!T21*$M$20+'MED 58'!T21*$M$19+'MED 59'!P21*$M$18+'MED 60'!T21*$M$17+'MED 71'!T21*$M$16+'MED 72'!P21*$M$15+'MED 73'!T21*$M$14+'MED 74'!T21*$M$13+'MED 75'!P21*$M$12+'MED 76'!T21*$M$11)</f>
        <v>5.5006465060452037E-2</v>
      </c>
      <c r="I21" s="39">
        <f>('MED 55'!U21*$M$22+'MED 56'!Q21*$M$21+'MED 57'!U21*$M$20+'MED 58'!U21*$M$19+'MED 59'!Q21*$M$18+'MED 60'!U21*$M$17+'MED 71'!U21*$M$16+'MED 72'!Q21*$M$15+'MED 73'!U21*$M$14+'MED 74'!U21*$M$13+'MED 75'!Q21*$M$12+'MED 76'!U21*$M$11)</f>
        <v>0</v>
      </c>
      <c r="K21">
        <v>56</v>
      </c>
      <c r="L21" s="75">
        <v>9376766.841909064</v>
      </c>
      <c r="M21" s="76">
        <f t="shared" si="0"/>
        <v>7.4773001368977937E-2</v>
      </c>
    </row>
    <row r="22" spans="1:13" ht="12.75" hidden="1" x14ac:dyDescent="0.2">
      <c r="A22" s="7"/>
      <c r="B22" s="49">
        <v>0.24</v>
      </c>
      <c r="C22" s="24" t="s">
        <v>693</v>
      </c>
      <c r="D22" s="67">
        <f>('MED 55'!P22*$M$22+'MED 56'!L22*$M$21+'MED 57'!P22*$M$20+'MED 58'!P22*$M$19+'MED 59'!L22*$M$18+'MED 60'!P22*$M$17+'MED 71'!P22*$M$16+'MED 72'!L22*$M$15+'MED 73'!P22*$M$14+'MED 74'!P22*$M$13+'MED 75'!L22*$M$12+'MED 76'!P22*$M$11)</f>
        <v>1</v>
      </c>
      <c r="E22" s="38">
        <f>('MED 55'!Q22*$M$22+'MED 56'!M22*$M$21+'MED 57'!Q22*$M$20+'MED 58'!Q22*$M$19+'MED 59'!M22*$M$18+'MED 60'!Q22*$M$17+'MED 71'!Q22*$M$16+'MED 72'!M22*$M$15+'MED 73'!Q22*$M$14+'MED 74'!Q22*$M$13+'MED 75'!M22*$M$12+'MED 76'!Q22*$M$11)</f>
        <v>5.5006465060452037E-2</v>
      </c>
      <c r="F22" s="39">
        <v>5.5006465060452037E-2</v>
      </c>
      <c r="G22" s="39">
        <f>('MED 55'!S22*$M$22+'MED 56'!O22*$M$21+'MED 57'!S22*$M$20+'MED 58'!S22*$M$19+'MED 59'!O22*$M$18+'MED 60'!S22*$M$17+'MED 71'!S22*$M$16+'MED 72'!O22*$M$15+'MED 73'!S22*$M$14+'MED 74'!S22*$M$13+'MED 75'!O22*$M$12+'MED 76'!S22*$M$11)</f>
        <v>0</v>
      </c>
      <c r="H22" s="39">
        <f>('MED 55'!T22*$M$22+'MED 56'!P22*$M$21+'MED 57'!T22*$M$20+'MED 58'!T22*$M$19+'MED 59'!P22*$M$18+'MED 60'!T22*$M$17+'MED 71'!T22*$M$16+'MED 72'!P22*$M$15+'MED 73'!T22*$M$14+'MED 74'!T22*$M$13+'MED 75'!P22*$M$12+'MED 76'!T22*$M$11)</f>
        <v>5.5006465060452037E-2</v>
      </c>
      <c r="I22" s="39">
        <f>('MED 55'!U22*$M$22+'MED 56'!Q22*$M$21+'MED 57'!U22*$M$20+'MED 58'!U22*$M$19+'MED 59'!Q22*$M$18+'MED 60'!U22*$M$17+'MED 71'!U22*$M$16+'MED 72'!Q22*$M$15+'MED 73'!U22*$M$14+'MED 74'!U22*$M$13+'MED 75'!Q22*$M$12+'MED 76'!U22*$M$11)</f>
        <v>0</v>
      </c>
      <c r="K22">
        <v>55</v>
      </c>
      <c r="L22" s="75">
        <v>10983777.05573174</v>
      </c>
      <c r="M22" s="76">
        <f t="shared" si="0"/>
        <v>8.7587757131174143E-2</v>
      </c>
    </row>
    <row r="23" spans="1:13" ht="12.75" hidden="1" x14ac:dyDescent="0.2">
      <c r="A23" s="7"/>
      <c r="B23" s="49">
        <v>0.24</v>
      </c>
      <c r="C23" s="24" t="s">
        <v>694</v>
      </c>
      <c r="D23" s="67">
        <f>('MED 55'!P23*$M$22+'MED 56'!L23*$M$21+'MED 57'!P23*$M$20+'MED 58'!P23*$M$19+'MED 59'!L23*$M$18+'MED 60'!P23*$M$17+'MED 71'!P23*$M$16+'MED 72'!L23*$M$15+'MED 73'!P23*$M$14+'MED 74'!P23*$M$13+'MED 75'!L23*$M$12+'MED 76'!P23*$M$11)</f>
        <v>1</v>
      </c>
      <c r="E23" s="38">
        <f>('MED 55'!Q23*$M$22+'MED 56'!M23*$M$21+'MED 57'!Q23*$M$20+'MED 58'!Q23*$M$19+'MED 59'!M23*$M$18+'MED 60'!Q23*$M$17+'MED 71'!Q23*$M$16+'MED 72'!M23*$M$15+'MED 73'!Q23*$M$14+'MED 74'!Q23*$M$13+'MED 75'!M23*$M$12+'MED 76'!Q23*$M$11)</f>
        <v>5.5006465060452037E-2</v>
      </c>
      <c r="F23" s="39">
        <v>5.5006465060452037E-2</v>
      </c>
      <c r="G23" s="39">
        <f>('MED 55'!S23*$M$22+'MED 56'!O23*$M$21+'MED 57'!S23*$M$20+'MED 58'!S23*$M$19+'MED 59'!O23*$M$18+'MED 60'!S23*$M$17+'MED 71'!S23*$M$16+'MED 72'!O23*$M$15+'MED 73'!S23*$M$14+'MED 74'!S23*$M$13+'MED 75'!O23*$M$12+'MED 76'!S23*$M$11)</f>
        <v>0</v>
      </c>
      <c r="H23" s="39">
        <f>('MED 55'!T23*$M$22+'MED 56'!P23*$M$21+'MED 57'!T23*$M$20+'MED 58'!T23*$M$19+'MED 59'!P23*$M$18+'MED 60'!T23*$M$17+'MED 71'!T23*$M$16+'MED 72'!P23*$M$15+'MED 73'!T23*$M$14+'MED 74'!T23*$M$13+'MED 75'!P23*$M$12+'MED 76'!T23*$M$11)</f>
        <v>5.5006465060452037E-2</v>
      </c>
      <c r="I23" s="39">
        <f>('MED 55'!U23*$M$22+'MED 56'!Q23*$M$21+'MED 57'!U23*$M$20+'MED 58'!U23*$M$19+'MED 59'!Q23*$M$18+'MED 60'!U23*$M$17+'MED 71'!U23*$M$16+'MED 72'!Q23*$M$15+'MED 73'!U23*$M$14+'MED 74'!U23*$M$13+'MED 75'!Q23*$M$12+'MED 76'!U23*$M$11)</f>
        <v>0</v>
      </c>
      <c r="K23"/>
      <c r="L23" s="75">
        <f>SUM(L11:L22)</f>
        <v>125403109.01307924</v>
      </c>
      <c r="M23" s="76">
        <f>SUM(M11:M22)</f>
        <v>1</v>
      </c>
    </row>
    <row r="24" spans="1:13" hidden="1" x14ac:dyDescent="0.2">
      <c r="A24" s="7"/>
      <c r="B24" s="49">
        <v>0.24</v>
      </c>
      <c r="C24" s="24" t="s">
        <v>695</v>
      </c>
      <c r="D24" s="67">
        <f>('MED 55'!P24*$M$22+'MED 56'!L24*$M$21+'MED 57'!P24*$M$20+'MED 58'!P24*$M$19+'MED 59'!L24*$M$18+'MED 60'!P24*$M$17+'MED 71'!P24*$M$16+'MED 72'!L24*$M$15+'MED 73'!P24*$M$14+'MED 74'!P24*$M$13+'MED 75'!L24*$M$12+'MED 76'!P24*$M$11)</f>
        <v>1</v>
      </c>
      <c r="E24" s="38">
        <f>('MED 55'!Q24*$M$22+'MED 56'!M24*$M$21+'MED 57'!Q24*$M$20+'MED 58'!Q24*$M$19+'MED 59'!M24*$M$18+'MED 60'!Q24*$M$17+'MED 71'!Q24*$M$16+'MED 72'!M24*$M$15+'MED 73'!Q24*$M$14+'MED 74'!Q24*$M$13+'MED 75'!M24*$M$12+'MED 76'!Q24*$M$11)</f>
        <v>5.5006465060452037E-2</v>
      </c>
      <c r="F24" s="39">
        <v>5.5006465060452037E-2</v>
      </c>
      <c r="G24" s="39">
        <f>('MED 55'!S24*$M$22+'MED 56'!O24*$M$21+'MED 57'!S24*$M$20+'MED 58'!S24*$M$19+'MED 59'!O24*$M$18+'MED 60'!S24*$M$17+'MED 71'!S24*$M$16+'MED 72'!O24*$M$15+'MED 73'!S24*$M$14+'MED 74'!S24*$M$13+'MED 75'!O24*$M$12+'MED 76'!S24*$M$11)</f>
        <v>0</v>
      </c>
      <c r="H24" s="39">
        <f>('MED 55'!T24*$M$22+'MED 56'!P24*$M$21+'MED 57'!T24*$M$20+'MED 58'!T24*$M$19+'MED 59'!P24*$M$18+'MED 60'!T24*$M$17+'MED 71'!T24*$M$16+'MED 72'!P24*$M$15+'MED 73'!T24*$M$14+'MED 74'!T24*$M$13+'MED 75'!P24*$M$12+'MED 76'!T24*$M$11)</f>
        <v>5.5006465060452037E-2</v>
      </c>
      <c r="I24" s="39">
        <f>('MED 55'!U24*$M$22+'MED 56'!Q24*$M$21+'MED 57'!U24*$M$20+'MED 58'!U24*$M$19+'MED 59'!Q24*$M$18+'MED 60'!U24*$M$17+'MED 71'!U24*$M$16+'MED 72'!Q24*$M$15+'MED 73'!U24*$M$14+'MED 74'!U24*$M$13+'MED 75'!Q24*$M$12+'MED 76'!U24*$M$11)</f>
        <v>0</v>
      </c>
    </row>
    <row r="25" spans="1:13" hidden="1" x14ac:dyDescent="0.2">
      <c r="A25" s="7"/>
      <c r="B25" s="49">
        <v>0.04</v>
      </c>
      <c r="C25" s="24" t="s">
        <v>491</v>
      </c>
      <c r="D25" s="67">
        <f>('MED 55'!P25*$M$22+'MED 56'!L25*$M$21+'MED 57'!P25*$M$20+'MED 58'!P25*$M$19+'MED 59'!L25*$M$18+'MED 60'!P25*$M$17+'MED 71'!P25*$M$16+'MED 72'!L25*$M$15+'MED 73'!P25*$M$14+'MED 74'!P25*$M$13+'MED 75'!L25*$M$12+'MED 76'!P25*$M$11)</f>
        <v>1</v>
      </c>
      <c r="E25" s="38">
        <f>('MED 55'!Q25*$M$22+'MED 56'!M25*$M$21+'MED 57'!Q25*$M$20+'MED 58'!Q25*$M$19+'MED 59'!M25*$M$18+'MED 60'!Q25*$M$17+'MED 71'!Q25*$M$16+'MED 72'!M25*$M$15+'MED 73'!Q25*$M$14+'MED 74'!Q25*$M$13+'MED 75'!M25*$M$12+'MED 76'!Q25*$M$11)</f>
        <v>9.167744176742005E-3</v>
      </c>
      <c r="F25" s="39">
        <v>9.167744176742005E-3</v>
      </c>
      <c r="G25" s="39">
        <f>('MED 55'!S25*$M$22+'MED 56'!O25*$M$21+'MED 57'!S25*$M$20+'MED 58'!S25*$M$19+'MED 59'!O25*$M$18+'MED 60'!S25*$M$17+'MED 71'!S25*$M$16+'MED 72'!O25*$M$15+'MED 73'!S25*$M$14+'MED 74'!S25*$M$13+'MED 75'!O25*$M$12+'MED 76'!S25*$M$11)</f>
        <v>0</v>
      </c>
      <c r="H25" s="39">
        <f>('MED 55'!T25*$M$22+'MED 56'!P25*$M$21+'MED 57'!T25*$M$20+'MED 58'!T25*$M$19+'MED 59'!P25*$M$18+'MED 60'!T25*$M$17+'MED 71'!T25*$M$16+'MED 72'!P25*$M$15+'MED 73'!T25*$M$14+'MED 74'!T25*$M$13+'MED 75'!P25*$M$12+'MED 76'!T25*$M$11)</f>
        <v>9.167744176742005E-3</v>
      </c>
      <c r="I25" s="39">
        <f>('MED 55'!U25*$M$22+'MED 56'!Q25*$M$21+'MED 57'!U25*$M$20+'MED 58'!U25*$M$19+'MED 59'!Q25*$M$18+'MED 60'!U25*$M$17+'MED 71'!U25*$M$16+'MED 72'!Q25*$M$15+'MED 73'!U25*$M$14+'MED 74'!U25*$M$13+'MED 75'!Q25*$M$12+'MED 76'!U25*$M$11)</f>
        <v>0</v>
      </c>
    </row>
    <row r="26" spans="1:13" ht="18.95" customHeight="1" x14ac:dyDescent="0.2">
      <c r="A26" s="5" t="s">
        <v>10</v>
      </c>
      <c r="B26" s="5"/>
      <c r="C26" s="22" t="s">
        <v>456</v>
      </c>
      <c r="D26" s="65">
        <f>('MED 55'!P26*$M$22+'MED 56'!L26*$M$21+'MED 57'!P26*$M$20+'MED 58'!P26*$M$19+'MED 59'!L26*$M$18+'MED 60'!P26*$M$17+'MED 71'!P26*$M$16+'MED 72'!L26*$M$15+'MED 73'!P26*$M$14+'MED 74'!P26*$M$13+'MED 75'!L26*$M$12+'MED 76'!P26*$M$11)</f>
        <v>0</v>
      </c>
      <c r="E26" s="34">
        <f>('MED 55'!Q26*$M$22+'MED 56'!M26*$M$21+'MED 57'!Q26*$M$20+'MED 58'!Q26*$M$19+'MED 59'!M26*$M$18+'MED 60'!Q26*$M$17+'MED 71'!Q26*$M$16+'MED 72'!M26*$M$15+'MED 73'!Q26*$M$14+'MED 74'!Q26*$M$13+'MED 75'!M26*$M$12+'MED 76'!Q26*$M$11)</f>
        <v>0.13475004354347844</v>
      </c>
      <c r="F26" s="35">
        <v>0.12964152252935188</v>
      </c>
      <c r="G26" s="35">
        <f>('MED 55'!S26*$M$22+'MED 56'!O26*$M$21+'MED 57'!S26*$M$20+'MED 58'!S26*$M$19+'MED 59'!O26*$M$18+'MED 60'!S26*$M$17+'MED 71'!S26*$M$16+'MED 72'!O26*$M$15+'MED 73'!S26*$M$14+'MED 74'!S26*$M$13+'MED 75'!O26*$M$12+'MED 76'!S26*$M$11)</f>
        <v>1.5337936033352761E-3</v>
      </c>
      <c r="H26" s="35">
        <f>('MED 55'!T26*$M$22+'MED 56'!P26*$M$21+'MED 57'!T26*$M$20+'MED 58'!T26*$M$19+'MED 59'!P26*$M$18+'MED 60'!T26*$M$17+'MED 71'!T26*$M$16+'MED 72'!P26*$M$15+'MED 73'!T26*$M$14+'MED 74'!T26*$M$13+'MED 75'!P26*$M$12+'MED 76'!T26*$M$11)</f>
        <v>0.13117531613268713</v>
      </c>
      <c r="I26" s="35">
        <f>('MED 55'!U26*$M$22+'MED 56'!Q26*$M$21+'MED 57'!U26*$M$20+'MED 58'!U26*$M$19+'MED 59'!Q26*$M$18+'MED 60'!U26*$M$17+'MED 71'!U26*$M$16+'MED 72'!Q26*$M$15+'MED 73'!U26*$M$14+'MED 74'!U26*$M$13+'MED 75'!Q26*$M$12+'MED 76'!U26*$M$11)</f>
        <v>3.5747274107912693E-3</v>
      </c>
    </row>
    <row r="27" spans="1:13" hidden="1" x14ac:dyDescent="0.2">
      <c r="A27" s="6" t="s">
        <v>11</v>
      </c>
      <c r="B27" s="6"/>
      <c r="C27" s="23" t="s">
        <v>457</v>
      </c>
      <c r="D27" s="66">
        <f>('MED 55'!P27*$M$22+'MED 56'!L27*$M$21+'MED 57'!P27*$M$20+'MED 58'!P27*$M$19+'MED 59'!L27*$M$18+'MED 60'!P27*$M$17+'MED 71'!P27*$M$16+'MED 72'!L27*$M$15+'MED 73'!P27*$M$14+'MED 74'!P27*$M$13+'MED 75'!L27*$M$12+'MED 76'!P27*$M$11)</f>
        <v>0</v>
      </c>
      <c r="E27" s="36">
        <f>('MED 55'!Q27*$M$22+'MED 56'!M27*$M$21+'MED 57'!Q27*$M$20+'MED 58'!Q27*$M$19+'MED 59'!M27*$M$18+'MED 60'!Q27*$M$17+'MED 71'!Q27*$M$16+'MED 72'!M27*$M$15+'MED 73'!Q27*$M$14+'MED 74'!Q27*$M$13+'MED 75'!M27*$M$12+'MED 76'!Q27*$M$11)</f>
        <v>6.0545966840488033E-2</v>
      </c>
      <c r="F27" s="37">
        <v>5.9999247309740135E-2</v>
      </c>
      <c r="G27" s="37">
        <f>('MED 55'!S27*$M$22+'MED 56'!O27*$M$21+'MED 57'!S27*$M$20+'MED 58'!S27*$M$19+'MED 59'!O27*$M$18+'MED 60'!S27*$M$17+'MED 71'!S27*$M$16+'MED 72'!O27*$M$15+'MED 73'!S27*$M$14+'MED 74'!S27*$M$13+'MED 75'!O27*$M$12+'MED 76'!S27*$M$11)</f>
        <v>5.4671953074789332E-4</v>
      </c>
      <c r="H27" s="37">
        <f>('MED 55'!T27*$M$22+'MED 56'!P27*$M$21+'MED 57'!T27*$M$20+'MED 58'!T27*$M$19+'MED 59'!P27*$M$18+'MED 60'!T27*$M$17+'MED 71'!T27*$M$16+'MED 72'!P27*$M$15+'MED 73'!T27*$M$14+'MED 74'!T27*$M$13+'MED 75'!P27*$M$12+'MED 76'!T27*$M$11)</f>
        <v>6.0545966840488033E-2</v>
      </c>
      <c r="I27" s="37">
        <f>('MED 55'!U27*$M$22+'MED 56'!Q27*$M$21+'MED 57'!U27*$M$20+'MED 58'!U27*$M$19+'MED 59'!Q27*$M$18+'MED 60'!U27*$M$17+'MED 71'!U27*$M$16+'MED 72'!Q27*$M$15+'MED 73'!U27*$M$14+'MED 74'!U27*$M$13+'MED 75'!Q27*$M$12+'MED 76'!U27*$M$11)</f>
        <v>0</v>
      </c>
    </row>
    <row r="28" spans="1:13" ht="21" hidden="1" x14ac:dyDescent="0.2">
      <c r="A28" s="7" t="s">
        <v>12</v>
      </c>
      <c r="B28" s="7" t="s">
        <v>311</v>
      </c>
      <c r="C28" s="24" t="s">
        <v>698</v>
      </c>
      <c r="D28" s="67">
        <f>('MED 55'!P28*$M$22+'MED 56'!L28*$M$21+'MED 57'!P28*$M$20+'MED 58'!P28*$M$19+'MED 59'!L28*$M$18+'MED 60'!P28*$M$17+'MED 71'!P28*$M$16+'MED 72'!L28*$M$15+'MED 73'!P28*$M$14+'MED 74'!P28*$M$13+'MED 75'!L28*$M$12+'MED 76'!P28*$M$11)</f>
        <v>1</v>
      </c>
      <c r="E28" s="38">
        <f>('MED 55'!Q28*$M$22+'MED 56'!M28*$M$21+'MED 57'!Q28*$M$20+'MED 58'!Q28*$M$19+'MED 59'!M28*$M$18+'MED 60'!Q28*$M$17+'MED 71'!Q28*$M$16+'MED 72'!M28*$M$15+'MED 73'!Q28*$M$14+'MED 74'!Q28*$M$13+'MED 75'!M28*$M$12+'MED 76'!Q28*$M$11)</f>
        <v>6.2373308457481739E-3</v>
      </c>
      <c r="F28" s="39">
        <v>6.2373308457481739E-3</v>
      </c>
      <c r="G28" s="39">
        <f>('MED 55'!S28*$M$22+'MED 56'!O28*$M$21+'MED 57'!S28*$M$20+'MED 58'!S28*$M$19+'MED 59'!O28*$M$18+'MED 60'!S28*$M$17+'MED 71'!S28*$M$16+'MED 72'!O28*$M$15+'MED 73'!S28*$M$14+'MED 74'!S28*$M$13+'MED 75'!O28*$M$12+'MED 76'!S28*$M$11)</f>
        <v>0</v>
      </c>
      <c r="H28" s="39">
        <f>('MED 55'!T28*$M$22+'MED 56'!P28*$M$21+'MED 57'!T28*$M$20+'MED 58'!T28*$M$19+'MED 59'!P28*$M$18+'MED 60'!T28*$M$17+'MED 71'!T28*$M$16+'MED 72'!P28*$M$15+'MED 73'!T28*$M$14+'MED 74'!T28*$M$13+'MED 75'!P28*$M$12+'MED 76'!T28*$M$11)</f>
        <v>6.2373308457481739E-3</v>
      </c>
      <c r="I28" s="39">
        <f>('MED 55'!U28*$M$22+'MED 56'!Q28*$M$21+'MED 57'!U28*$M$20+'MED 58'!U28*$M$19+'MED 59'!Q28*$M$18+'MED 60'!U28*$M$17+'MED 71'!U28*$M$16+'MED 72'!Q28*$M$15+'MED 73'!U28*$M$14+'MED 74'!U28*$M$13+'MED 75'!Q28*$M$12+'MED 76'!U28*$M$11)</f>
        <v>0</v>
      </c>
    </row>
    <row r="29" spans="1:13" ht="21" hidden="1" x14ac:dyDescent="0.2">
      <c r="A29" s="7" t="s">
        <v>13</v>
      </c>
      <c r="B29" s="7" t="s">
        <v>312</v>
      </c>
      <c r="C29" s="24" t="s">
        <v>699</v>
      </c>
      <c r="D29" s="67">
        <f>('MED 55'!P29*$M$22+'MED 56'!L29*$M$21+'MED 57'!P29*$M$20+'MED 58'!P29*$M$19+'MED 59'!L29*$M$18+'MED 60'!P29*$M$17+'MED 71'!P29*$M$16+'MED 72'!L29*$M$15+'MED 73'!P29*$M$14+'MED 74'!P29*$M$13+'MED 75'!L29*$M$12+'MED 76'!P29*$M$11)</f>
        <v>1</v>
      </c>
      <c r="E29" s="38">
        <f>('MED 55'!Q29*$M$22+'MED 56'!M29*$M$21+'MED 57'!Q29*$M$20+'MED 58'!Q29*$M$19+'MED 59'!M29*$M$18+'MED 60'!Q29*$M$17+'MED 71'!Q29*$M$16+'MED 72'!M29*$M$15+'MED 73'!Q29*$M$14+'MED 74'!Q29*$M$13+'MED 75'!M29*$M$12+'MED 76'!Q29*$M$11)</f>
        <v>4.148832386171036E-3</v>
      </c>
      <c r="F29" s="39">
        <v>4.148832386171036E-3</v>
      </c>
      <c r="G29" s="39">
        <f>('MED 55'!S29*$M$22+'MED 56'!O29*$M$21+'MED 57'!S29*$M$20+'MED 58'!S29*$M$19+'MED 59'!O29*$M$18+'MED 60'!S29*$M$17+'MED 71'!S29*$M$16+'MED 72'!O29*$M$15+'MED 73'!S29*$M$14+'MED 74'!S29*$M$13+'MED 75'!O29*$M$12+'MED 76'!S29*$M$11)</f>
        <v>0</v>
      </c>
      <c r="H29" s="39">
        <f>('MED 55'!T29*$M$22+'MED 56'!P29*$M$21+'MED 57'!T29*$M$20+'MED 58'!T29*$M$19+'MED 59'!P29*$M$18+'MED 60'!T29*$M$17+'MED 71'!T29*$M$16+'MED 72'!P29*$M$15+'MED 73'!T29*$M$14+'MED 74'!T29*$M$13+'MED 75'!P29*$M$12+'MED 76'!T29*$M$11)</f>
        <v>4.148832386171036E-3</v>
      </c>
      <c r="I29" s="39">
        <f>('MED 55'!U29*$M$22+'MED 56'!Q29*$M$21+'MED 57'!U29*$M$20+'MED 58'!U29*$M$19+'MED 59'!Q29*$M$18+'MED 60'!U29*$M$17+'MED 71'!U29*$M$16+'MED 72'!Q29*$M$15+'MED 73'!U29*$M$14+'MED 74'!U29*$M$13+'MED 75'!Q29*$M$12+'MED 76'!U29*$M$11)</f>
        <v>0</v>
      </c>
      <c r="L29" s="105"/>
    </row>
    <row r="30" spans="1:13" ht="21" hidden="1" x14ac:dyDescent="0.2">
      <c r="A30" s="7" t="s">
        <v>14</v>
      </c>
      <c r="B30" s="7" t="s">
        <v>313</v>
      </c>
      <c r="C30" s="24" t="s">
        <v>460</v>
      </c>
      <c r="D30" s="67">
        <f>('MED 55'!P30*$M$22+'MED 56'!L30*$M$21+'MED 57'!P30*$M$20+'MED 58'!P30*$M$19+'MED 59'!L30*$M$18+'MED 60'!P30*$M$17+'MED 71'!P30*$M$16+'MED 72'!L30*$M$15+'MED 73'!P30*$M$14+'MED 74'!P30*$M$13+'MED 75'!L30*$M$12+'MED 76'!P30*$M$11)</f>
        <v>1</v>
      </c>
      <c r="E30" s="38">
        <f>('MED 55'!Q30*$M$22+'MED 56'!M30*$M$21+'MED 57'!Q30*$M$20+'MED 58'!Q30*$M$19+'MED 59'!M30*$M$18+'MED 60'!Q30*$M$17+'MED 71'!Q30*$M$16+'MED 72'!M30*$M$15+'MED 73'!Q30*$M$14+'MED 74'!Q30*$M$13+'MED 75'!M30*$M$12+'MED 76'!Q30*$M$11)</f>
        <v>1.0098134009324473E-2</v>
      </c>
      <c r="F30" s="39">
        <v>1.0098134009324473E-2</v>
      </c>
      <c r="G30" s="39">
        <f>('MED 55'!S30*$M$22+'MED 56'!O30*$M$21+'MED 57'!S30*$M$20+'MED 58'!S30*$M$19+'MED 59'!O30*$M$18+'MED 60'!S30*$M$17+'MED 71'!S30*$M$16+'MED 72'!O30*$M$15+'MED 73'!S30*$M$14+'MED 74'!S30*$M$13+'MED 75'!O30*$M$12+'MED 76'!S30*$M$11)</f>
        <v>0</v>
      </c>
      <c r="H30" s="39">
        <f>('MED 55'!T30*$M$22+'MED 56'!P30*$M$21+'MED 57'!T30*$M$20+'MED 58'!T30*$M$19+'MED 59'!P30*$M$18+'MED 60'!T30*$M$17+'MED 71'!T30*$M$16+'MED 72'!P30*$M$15+'MED 73'!T30*$M$14+'MED 74'!T30*$M$13+'MED 75'!P30*$M$12+'MED 76'!T30*$M$11)</f>
        <v>1.0098134009324473E-2</v>
      </c>
      <c r="I30" s="39">
        <f>('MED 55'!U30*$M$22+'MED 56'!Q30*$M$21+'MED 57'!U30*$M$20+'MED 58'!U30*$M$19+'MED 59'!Q30*$M$18+'MED 60'!U30*$M$17+'MED 71'!U30*$M$16+'MED 72'!Q30*$M$15+'MED 73'!U30*$M$14+'MED 74'!U30*$M$13+'MED 75'!Q30*$M$12+'MED 76'!U30*$M$11)</f>
        <v>0</v>
      </c>
      <c r="M30" s="105"/>
    </row>
    <row r="31" spans="1:13" ht="21" hidden="1" x14ac:dyDescent="0.2">
      <c r="A31" s="7" t="s">
        <v>15</v>
      </c>
      <c r="B31" s="7" t="s">
        <v>314</v>
      </c>
      <c r="C31" s="24" t="s">
        <v>700</v>
      </c>
      <c r="D31" s="67">
        <f>('MED 55'!P31*$M$22+'MED 56'!L31*$M$21+'MED 57'!P31*$M$20+'MED 58'!P31*$M$19+'MED 59'!L31*$M$18+'MED 60'!P31*$M$17+'MED 71'!P31*$M$16+'MED 72'!L31*$M$15+'MED 73'!P31*$M$14+'MED 74'!P31*$M$13+'MED 75'!L31*$M$12+'MED 76'!P31*$M$11)</f>
        <v>1</v>
      </c>
      <c r="E31" s="38">
        <f>('MED 55'!Q31*$M$22+'MED 56'!M31*$M$21+'MED 57'!Q31*$M$20+'MED 58'!Q31*$M$19+'MED 59'!M31*$M$18+'MED 60'!Q31*$M$17+'MED 71'!Q31*$M$16+'MED 72'!M31*$M$15+'MED 73'!Q31*$M$14+'MED 74'!Q31*$M$13+'MED 75'!M31*$M$12+'MED 76'!Q31*$M$11)</f>
        <v>5.5783114589849601E-3</v>
      </c>
      <c r="F31" s="39">
        <v>5.5783114589849601E-3</v>
      </c>
      <c r="G31" s="39">
        <f>('MED 55'!S31*$M$22+'MED 56'!O31*$M$21+'MED 57'!S31*$M$20+'MED 58'!S31*$M$19+'MED 59'!O31*$M$18+'MED 60'!S31*$M$17+'MED 71'!S31*$M$16+'MED 72'!O31*$M$15+'MED 73'!S31*$M$14+'MED 74'!S31*$M$13+'MED 75'!O31*$M$12+'MED 76'!S31*$M$11)</f>
        <v>0</v>
      </c>
      <c r="H31" s="39">
        <f>('MED 55'!T31*$M$22+'MED 56'!P31*$M$21+'MED 57'!T31*$M$20+'MED 58'!T31*$M$19+'MED 59'!P31*$M$18+'MED 60'!T31*$M$17+'MED 71'!T31*$M$16+'MED 72'!P31*$M$15+'MED 73'!T31*$M$14+'MED 74'!T31*$M$13+'MED 75'!P31*$M$12+'MED 76'!T31*$M$11)</f>
        <v>5.5783114589849601E-3</v>
      </c>
      <c r="I31" s="39">
        <f>('MED 55'!U31*$M$22+'MED 56'!Q31*$M$21+'MED 57'!U31*$M$20+'MED 58'!U31*$M$19+'MED 59'!Q31*$M$18+'MED 60'!U31*$M$17+'MED 71'!U31*$M$16+'MED 72'!Q31*$M$15+'MED 73'!U31*$M$14+'MED 74'!U31*$M$13+'MED 75'!Q31*$M$12+'MED 76'!U31*$M$11)</f>
        <v>0</v>
      </c>
    </row>
    <row r="32" spans="1:13" ht="21" hidden="1" x14ac:dyDescent="0.2">
      <c r="A32" s="7" t="s">
        <v>16</v>
      </c>
      <c r="B32" s="7" t="s">
        <v>315</v>
      </c>
      <c r="C32" s="24" t="s">
        <v>701</v>
      </c>
      <c r="D32" s="67">
        <f>('MED 55'!P32*$M$22+'MED 56'!L32*$M$21+'MED 57'!P32*$M$20+'MED 58'!P32*$M$19+'MED 59'!L32*$M$18+'MED 60'!P32*$M$17+'MED 71'!P32*$M$16+'MED 72'!L32*$M$15+'MED 73'!P32*$M$14+'MED 74'!P32*$M$13+'MED 75'!L32*$M$12+'MED 76'!P32*$M$11)</f>
        <v>1</v>
      </c>
      <c r="E32" s="38">
        <f>('MED 55'!Q32*$M$22+'MED 56'!M32*$M$21+'MED 57'!Q32*$M$20+'MED 58'!Q32*$M$19+'MED 59'!M32*$M$18+'MED 60'!Q32*$M$17+'MED 71'!Q32*$M$16+'MED 72'!M32*$M$15+'MED 73'!Q32*$M$14+'MED 74'!Q32*$M$13+'MED 75'!M32*$M$12+'MED 76'!Q32*$M$11)</f>
        <v>7.1688439551067015E-3</v>
      </c>
      <c r="F32" s="39">
        <v>7.1688439551067015E-3</v>
      </c>
      <c r="G32" s="39">
        <f>('MED 55'!S32*$M$22+'MED 56'!O32*$M$21+'MED 57'!S32*$M$20+'MED 58'!S32*$M$19+'MED 59'!O32*$M$18+'MED 60'!S32*$M$17+'MED 71'!S32*$M$16+'MED 72'!O32*$M$15+'MED 73'!S32*$M$14+'MED 74'!S32*$M$13+'MED 75'!O32*$M$12+'MED 76'!S32*$M$11)</f>
        <v>0</v>
      </c>
      <c r="H32" s="39">
        <f>('MED 55'!T32*$M$22+'MED 56'!P32*$M$21+'MED 57'!T32*$M$20+'MED 58'!T32*$M$19+'MED 59'!P32*$M$18+'MED 60'!T32*$M$17+'MED 71'!T32*$M$16+'MED 72'!P32*$M$15+'MED 73'!T32*$M$14+'MED 74'!T32*$M$13+'MED 75'!P32*$M$12+'MED 76'!T32*$M$11)</f>
        <v>7.1688439551067015E-3</v>
      </c>
      <c r="I32" s="39">
        <f>('MED 55'!U32*$M$22+'MED 56'!Q32*$M$21+'MED 57'!U32*$M$20+'MED 58'!U32*$M$19+'MED 59'!Q32*$M$18+'MED 60'!U32*$M$17+'MED 71'!U32*$M$16+'MED 72'!Q32*$M$15+'MED 73'!U32*$M$14+'MED 74'!U32*$M$13+'MED 75'!Q32*$M$12+'MED 76'!U32*$M$11)</f>
        <v>0</v>
      </c>
    </row>
    <row r="33" spans="1:9" ht="21" hidden="1" x14ac:dyDescent="0.2">
      <c r="A33" s="7" t="s">
        <v>17</v>
      </c>
      <c r="B33" s="7" t="s">
        <v>316</v>
      </c>
      <c r="C33" s="24" t="s">
        <v>463</v>
      </c>
      <c r="D33" s="67">
        <f>('MED 55'!P33*$M$22+'MED 56'!L33*$M$21+'MED 57'!P33*$M$20+'MED 58'!P33*$M$19+'MED 59'!L33*$M$18+'MED 60'!P33*$M$17+'MED 71'!P33*$M$16+'MED 72'!L33*$M$15+'MED 73'!P33*$M$14+'MED 74'!P33*$M$13+'MED 75'!L33*$M$12+'MED 76'!P33*$M$11)</f>
        <v>1</v>
      </c>
      <c r="E33" s="38">
        <f>('MED 55'!Q33*$M$22+'MED 56'!M33*$M$21+'MED 57'!Q33*$M$20+'MED 58'!Q33*$M$19+'MED 59'!M33*$M$18+'MED 60'!Q33*$M$17+'MED 71'!Q33*$M$16+'MED 72'!M33*$M$15+'MED 73'!Q33*$M$14+'MED 74'!Q33*$M$13+'MED 75'!M33*$M$12+'MED 76'!Q33*$M$11)</f>
        <v>2.2681389818679414E-3</v>
      </c>
      <c r="F33" s="39">
        <v>2.2681389818679414E-3</v>
      </c>
      <c r="G33" s="39">
        <f>('MED 55'!S33*$M$22+'MED 56'!O33*$M$21+'MED 57'!S33*$M$20+'MED 58'!S33*$M$19+'MED 59'!O33*$M$18+'MED 60'!S33*$M$17+'MED 71'!S33*$M$16+'MED 72'!O33*$M$15+'MED 73'!S33*$M$14+'MED 74'!S33*$M$13+'MED 75'!O33*$M$12+'MED 76'!S33*$M$11)</f>
        <v>0</v>
      </c>
      <c r="H33" s="39">
        <f>('MED 55'!T33*$M$22+'MED 56'!P33*$M$21+'MED 57'!T33*$M$20+'MED 58'!T33*$M$19+'MED 59'!P33*$M$18+'MED 60'!T33*$M$17+'MED 71'!T33*$M$16+'MED 72'!P33*$M$15+'MED 73'!T33*$M$14+'MED 74'!T33*$M$13+'MED 75'!P33*$M$12+'MED 76'!T33*$M$11)</f>
        <v>2.2681389818679414E-3</v>
      </c>
      <c r="I33" s="39">
        <f>('MED 55'!U33*$M$22+'MED 56'!Q33*$M$21+'MED 57'!U33*$M$20+'MED 58'!U33*$M$19+'MED 59'!Q33*$M$18+'MED 60'!U33*$M$17+'MED 71'!U33*$M$16+'MED 72'!Q33*$M$15+'MED 73'!U33*$M$14+'MED 74'!U33*$M$13+'MED 75'!Q33*$M$12+'MED 76'!U33*$M$11)</f>
        <v>0</v>
      </c>
    </row>
    <row r="34" spans="1:9" ht="21" hidden="1" x14ac:dyDescent="0.2">
      <c r="A34" s="7" t="s">
        <v>18</v>
      </c>
      <c r="B34" s="7" t="s">
        <v>317</v>
      </c>
      <c r="C34" s="24" t="s">
        <v>702</v>
      </c>
      <c r="D34" s="67">
        <f>('MED 55'!P34*$M$22+'MED 56'!L34*$M$21+'MED 57'!P34*$M$20+'MED 58'!P34*$M$19+'MED 59'!L34*$M$18+'MED 60'!P34*$M$17+'MED 71'!P34*$M$16+'MED 72'!L34*$M$15+'MED 73'!P34*$M$14+'MED 74'!P34*$M$13+'MED 75'!L34*$M$12+'MED 76'!P34*$M$11)</f>
        <v>1</v>
      </c>
      <c r="E34" s="38">
        <f>('MED 55'!Q34*$M$22+'MED 56'!M34*$M$21+'MED 57'!Q34*$M$20+'MED 58'!Q34*$M$19+'MED 59'!M34*$M$18+'MED 60'!Q34*$M$17+'MED 71'!Q34*$M$16+'MED 72'!M34*$M$15+'MED 73'!Q34*$M$14+'MED 74'!Q34*$M$13+'MED 75'!M34*$M$12+'MED 76'!Q34*$M$11)</f>
        <v>9.7528682472492747E-4</v>
      </c>
      <c r="F34" s="39">
        <v>6.4003197872573359E-4</v>
      </c>
      <c r="G34" s="39">
        <f>('MED 55'!S34*$M$22+'MED 56'!O34*$M$21+'MED 57'!S34*$M$20+'MED 58'!S34*$M$19+'MED 59'!O34*$M$18+'MED 60'!S34*$M$17+'MED 71'!S34*$M$16+'MED 72'!O34*$M$15+'MED 73'!S34*$M$14+'MED 74'!S34*$M$13+'MED 75'!O34*$M$12+'MED 76'!S34*$M$11)</f>
        <v>3.3525484599919382E-4</v>
      </c>
      <c r="H34" s="39">
        <f>('MED 55'!T34*$M$22+'MED 56'!P34*$M$21+'MED 57'!T34*$M$20+'MED 58'!T34*$M$19+'MED 59'!P34*$M$18+'MED 60'!T34*$M$17+'MED 71'!T34*$M$16+'MED 72'!P34*$M$15+'MED 73'!T34*$M$14+'MED 74'!T34*$M$13+'MED 75'!P34*$M$12+'MED 76'!T34*$M$11)</f>
        <v>9.7528682472492747E-4</v>
      </c>
      <c r="I34" s="39">
        <f>('MED 55'!U34*$M$22+'MED 56'!Q34*$M$21+'MED 57'!U34*$M$20+'MED 58'!U34*$M$19+'MED 59'!Q34*$M$18+'MED 60'!U34*$M$17+'MED 71'!U34*$M$16+'MED 72'!Q34*$M$15+'MED 73'!U34*$M$14+'MED 74'!U34*$M$13+'MED 75'!Q34*$M$12+'MED 76'!U34*$M$11)</f>
        <v>0</v>
      </c>
    </row>
    <row r="35" spans="1:9" ht="21" hidden="1" x14ac:dyDescent="0.2">
      <c r="A35" s="7" t="s">
        <v>19</v>
      </c>
      <c r="B35" s="7" t="s">
        <v>318</v>
      </c>
      <c r="C35" s="24" t="s">
        <v>465</v>
      </c>
      <c r="D35" s="67">
        <f>('MED 55'!P35*$M$22+'MED 56'!L35*$M$21+'MED 57'!P35*$M$20+'MED 58'!P35*$M$19+'MED 59'!L35*$M$18+'MED 60'!P35*$M$17+'MED 71'!P35*$M$16+'MED 72'!L35*$M$15+'MED 73'!P35*$M$14+'MED 74'!P35*$M$13+'MED 75'!L35*$M$12+'MED 76'!P35*$M$11)</f>
        <v>1</v>
      </c>
      <c r="E35" s="38">
        <f>('MED 55'!Q35*$M$22+'MED 56'!M35*$M$21+'MED 57'!Q35*$M$20+'MED 58'!Q35*$M$19+'MED 59'!M35*$M$18+'MED 60'!Q35*$M$17+'MED 71'!Q35*$M$16+'MED 72'!M35*$M$15+'MED 73'!Q35*$M$14+'MED 74'!Q35*$M$13+'MED 75'!M35*$M$12+'MED 76'!Q35*$M$11)</f>
        <v>2.2757789838387063E-3</v>
      </c>
      <c r="F35" s="39">
        <v>2.2757789838387063E-3</v>
      </c>
      <c r="G35" s="39">
        <f>('MED 55'!S35*$M$22+'MED 56'!O35*$M$21+'MED 57'!S35*$M$20+'MED 58'!S35*$M$19+'MED 59'!O35*$M$18+'MED 60'!S35*$M$17+'MED 71'!S35*$M$16+'MED 72'!O35*$M$15+'MED 73'!S35*$M$14+'MED 74'!S35*$M$13+'MED 75'!O35*$M$12+'MED 76'!S35*$M$11)</f>
        <v>0</v>
      </c>
      <c r="H35" s="39">
        <f>('MED 55'!T35*$M$22+'MED 56'!P35*$M$21+'MED 57'!T35*$M$20+'MED 58'!T35*$M$19+'MED 59'!P35*$M$18+'MED 60'!T35*$M$17+'MED 71'!T35*$M$16+'MED 72'!P35*$M$15+'MED 73'!T35*$M$14+'MED 74'!T35*$M$13+'MED 75'!P35*$M$12+'MED 76'!T35*$M$11)</f>
        <v>2.2757789838387063E-3</v>
      </c>
      <c r="I35" s="39">
        <f>('MED 55'!U35*$M$22+'MED 56'!Q35*$M$21+'MED 57'!U35*$M$20+'MED 58'!U35*$M$19+'MED 59'!Q35*$M$18+'MED 60'!U35*$M$17+'MED 71'!U35*$M$16+'MED 72'!Q35*$M$15+'MED 73'!U35*$M$14+'MED 74'!U35*$M$13+'MED 75'!Q35*$M$12+'MED 76'!U35*$M$11)</f>
        <v>0</v>
      </c>
    </row>
    <row r="36" spans="1:9" ht="21" hidden="1" x14ac:dyDescent="0.2">
      <c r="A36" s="7" t="s">
        <v>20</v>
      </c>
      <c r="B36" s="7" t="s">
        <v>319</v>
      </c>
      <c r="C36" s="24" t="s">
        <v>703</v>
      </c>
      <c r="D36" s="67">
        <f>('MED 55'!P36*$M$22+'MED 56'!L36*$M$21+'MED 57'!P36*$M$20+'MED 58'!P36*$M$19+'MED 59'!L36*$M$18+'MED 60'!P36*$M$17+'MED 71'!P36*$M$16+'MED 72'!L36*$M$15+'MED 73'!P36*$M$14+'MED 74'!P36*$M$13+'MED 75'!L36*$M$12+'MED 76'!P36*$M$11)</f>
        <v>1</v>
      </c>
      <c r="E36" s="38">
        <f>('MED 55'!Q36*$M$22+'MED 56'!M36*$M$21+'MED 57'!Q36*$M$20+'MED 58'!Q36*$M$19+'MED 59'!M36*$M$18+'MED 60'!Q36*$M$17+'MED 71'!Q36*$M$16+'MED 72'!M36*$M$15+'MED 73'!Q36*$M$14+'MED 74'!Q36*$M$13+'MED 75'!M36*$M$12+'MED 76'!Q36*$M$11)</f>
        <v>8.4887209605702372E-5</v>
      </c>
      <c r="F36" s="39">
        <v>5.5707231303742172E-5</v>
      </c>
      <c r="G36" s="39">
        <f>('MED 55'!S36*$M$22+'MED 56'!O36*$M$21+'MED 57'!S36*$M$20+'MED 58'!S36*$M$19+'MED 59'!O36*$M$18+'MED 60'!S36*$M$17+'MED 71'!S36*$M$16+'MED 72'!O36*$M$15+'MED 73'!S36*$M$14+'MED 74'!S36*$M$13+'MED 75'!O36*$M$12+'MED 76'!S36*$M$11)</f>
        <v>2.9179978301960186E-5</v>
      </c>
      <c r="H36" s="39">
        <f>('MED 55'!T36*$M$22+'MED 56'!P36*$M$21+'MED 57'!T36*$M$20+'MED 58'!T36*$M$19+'MED 59'!P36*$M$18+'MED 60'!T36*$M$17+'MED 71'!T36*$M$16+'MED 72'!P36*$M$15+'MED 73'!T36*$M$14+'MED 74'!T36*$M$13+'MED 75'!P36*$M$12+'MED 76'!T36*$M$11)</f>
        <v>8.4887209605702372E-5</v>
      </c>
      <c r="I36" s="39">
        <f>('MED 55'!U36*$M$22+'MED 56'!Q36*$M$21+'MED 57'!U36*$M$20+'MED 58'!U36*$M$19+'MED 59'!Q36*$M$18+'MED 60'!U36*$M$17+'MED 71'!U36*$M$16+'MED 72'!Q36*$M$15+'MED 73'!U36*$M$14+'MED 74'!U36*$M$13+'MED 75'!Q36*$M$12+'MED 76'!U36*$M$11)</f>
        <v>0</v>
      </c>
    </row>
    <row r="37" spans="1:9" ht="21" hidden="1" x14ac:dyDescent="0.2">
      <c r="A37" s="7" t="s">
        <v>21</v>
      </c>
      <c r="B37" s="7" t="s">
        <v>320</v>
      </c>
      <c r="C37" s="24" t="s">
        <v>467</v>
      </c>
      <c r="D37" s="67">
        <f>('MED 55'!P37*$M$22+'MED 56'!L37*$M$21+'MED 57'!P37*$M$20+'MED 58'!P37*$M$19+'MED 59'!L37*$M$18+'MED 60'!P37*$M$17+'MED 71'!P37*$M$16+'MED 72'!L37*$M$15+'MED 73'!P37*$M$14+'MED 74'!P37*$M$13+'MED 75'!L37*$M$12+'MED 76'!P37*$M$11)</f>
        <v>1</v>
      </c>
      <c r="E37" s="38">
        <f>('MED 55'!Q37*$M$22+'MED 56'!M37*$M$21+'MED 57'!Q37*$M$20+'MED 58'!Q37*$M$19+'MED 59'!M37*$M$18+'MED 60'!Q37*$M$17+'MED 71'!Q37*$M$16+'MED 72'!M37*$M$15+'MED 73'!Q37*$M$14+'MED 74'!Q37*$M$13+'MED 75'!M37*$M$12+'MED 76'!Q37*$M$11)</f>
        <v>1.5234649404112799E-3</v>
      </c>
      <c r="F37" s="39">
        <v>1.5234649404112799E-3</v>
      </c>
      <c r="G37" s="39">
        <f>('MED 55'!S37*$M$22+'MED 56'!O37*$M$21+'MED 57'!S37*$M$20+'MED 58'!S37*$M$19+'MED 59'!O37*$M$18+'MED 60'!S37*$M$17+'MED 71'!S37*$M$16+'MED 72'!O37*$M$15+'MED 73'!S37*$M$14+'MED 74'!S37*$M$13+'MED 75'!O37*$M$12+'MED 76'!S37*$M$11)</f>
        <v>0</v>
      </c>
      <c r="H37" s="39">
        <f>('MED 55'!T37*$M$22+'MED 56'!P37*$M$21+'MED 57'!T37*$M$20+'MED 58'!T37*$M$19+'MED 59'!P37*$M$18+'MED 60'!T37*$M$17+'MED 71'!T37*$M$16+'MED 72'!P37*$M$15+'MED 73'!T37*$M$14+'MED 74'!T37*$M$13+'MED 75'!P37*$M$12+'MED 76'!T37*$M$11)</f>
        <v>1.5234649404112799E-3</v>
      </c>
      <c r="I37" s="39">
        <f>('MED 55'!U37*$M$22+'MED 56'!Q37*$M$21+'MED 57'!U37*$M$20+'MED 58'!U37*$M$19+'MED 59'!Q37*$M$18+'MED 60'!U37*$M$17+'MED 71'!U37*$M$16+'MED 72'!Q37*$M$15+'MED 73'!U37*$M$14+'MED 74'!U37*$M$13+'MED 75'!Q37*$M$12+'MED 76'!U37*$M$11)</f>
        <v>0</v>
      </c>
    </row>
    <row r="38" spans="1:9" ht="21" hidden="1" x14ac:dyDescent="0.2">
      <c r="A38" s="7" t="s">
        <v>22</v>
      </c>
      <c r="B38" s="7" t="s">
        <v>321</v>
      </c>
      <c r="C38" s="24" t="s">
        <v>704</v>
      </c>
      <c r="D38" s="67">
        <f>('MED 55'!P38*$M$22+'MED 56'!L38*$M$21+'MED 57'!P38*$M$20+'MED 58'!P38*$M$19+'MED 59'!L38*$M$18+'MED 60'!P38*$M$17+'MED 71'!P38*$M$16+'MED 72'!L38*$M$15+'MED 73'!P38*$M$14+'MED 74'!P38*$M$13+'MED 75'!L38*$M$12+'MED 76'!P38*$M$11)</f>
        <v>1</v>
      </c>
      <c r="E38" s="38">
        <f>('MED 55'!Q38*$M$22+'MED 56'!M38*$M$21+'MED 57'!Q38*$M$20+'MED 58'!Q38*$M$19+'MED 59'!M38*$M$18+'MED 60'!Q38*$M$17+'MED 71'!Q38*$M$16+'MED 72'!M38*$M$15+'MED 73'!Q38*$M$14+'MED 74'!Q38*$M$13+'MED 75'!M38*$M$12+'MED 76'!Q38*$M$11)</f>
        <v>2.0186957244704117E-2</v>
      </c>
      <c r="F38" s="39">
        <v>2.0004672538257377E-2</v>
      </c>
      <c r="G38" s="39">
        <f>('MED 55'!S38*$M$22+'MED 56'!O38*$M$21+'MED 57'!S38*$M$20+'MED 58'!S38*$M$19+'MED 59'!O38*$M$18+'MED 60'!S38*$M$17+'MED 71'!S38*$M$16+'MED 72'!O38*$M$15+'MED 73'!S38*$M$14+'MED 74'!S38*$M$13+'MED 75'!O38*$M$12+'MED 76'!S38*$M$11)</f>
        <v>1.8228470644673927E-4</v>
      </c>
      <c r="H38" s="39">
        <f>('MED 55'!T38*$M$22+'MED 56'!P38*$M$21+'MED 57'!T38*$M$20+'MED 58'!T38*$M$19+'MED 59'!P38*$M$18+'MED 60'!T38*$M$17+'MED 71'!T38*$M$16+'MED 72'!P38*$M$15+'MED 73'!T38*$M$14+'MED 74'!T38*$M$13+'MED 75'!P38*$M$12+'MED 76'!T38*$M$11)</f>
        <v>2.0186957244704117E-2</v>
      </c>
      <c r="I38" s="39">
        <f>('MED 55'!U38*$M$22+'MED 56'!Q38*$M$21+'MED 57'!U38*$M$20+'MED 58'!U38*$M$19+'MED 59'!Q38*$M$18+'MED 60'!U38*$M$17+'MED 71'!U38*$M$16+'MED 72'!Q38*$M$15+'MED 73'!U38*$M$14+'MED 74'!U38*$M$13+'MED 75'!Q38*$M$12+'MED 76'!U38*$M$11)</f>
        <v>0</v>
      </c>
    </row>
    <row r="39" spans="1:9" hidden="1" x14ac:dyDescent="0.2">
      <c r="A39" s="6" t="s">
        <v>23</v>
      </c>
      <c r="B39" s="6"/>
      <c r="C39" s="23" t="s">
        <v>469</v>
      </c>
      <c r="D39" s="66">
        <f>('MED 55'!P39*$M$22+'MED 56'!L39*$M$21+'MED 57'!P39*$M$20+'MED 58'!P39*$M$19+'MED 59'!L39*$M$18+'MED 60'!P39*$M$17+'MED 71'!P39*$M$16+'MED 72'!L39*$M$15+'MED 73'!P39*$M$14+'MED 74'!P39*$M$13+'MED 75'!L39*$M$12+'MED 76'!P39*$M$11)</f>
        <v>0</v>
      </c>
      <c r="E39" s="36">
        <f>('MED 55'!Q39*$M$22+'MED 56'!M39*$M$21+'MED 57'!Q39*$M$20+'MED 58'!Q39*$M$19+'MED 59'!M39*$M$18+'MED 60'!Q39*$M$17+'MED 71'!Q39*$M$16+'MED 72'!M39*$M$15+'MED 73'!Q39*$M$14+'MED 74'!Q39*$M$13+'MED 75'!M39*$M$12+'MED 76'!Q39*$M$11)</f>
        <v>9.9581591702782666E-3</v>
      </c>
      <c r="F39" s="37">
        <v>9.328975288597708E-3</v>
      </c>
      <c r="G39" s="37">
        <f>('MED 55'!S39*$M$22+'MED 56'!O39*$M$21+'MED 57'!S39*$M$20+'MED 58'!S39*$M$19+'MED 59'!O39*$M$18+'MED 60'!S39*$M$17+'MED 71'!S39*$M$16+'MED 72'!O39*$M$15+'MED 73'!S39*$M$14+'MED 74'!S39*$M$13+'MED 75'!O39*$M$12+'MED 76'!S39*$M$11)</f>
        <v>6.2918388168056055E-4</v>
      </c>
      <c r="H39" s="37">
        <f>('MED 55'!T39*$M$22+'MED 56'!P39*$M$21+'MED 57'!T39*$M$20+'MED 58'!T39*$M$19+'MED 59'!P39*$M$18+'MED 60'!T39*$M$17+'MED 71'!T39*$M$16+'MED 72'!P39*$M$15+'MED 73'!T39*$M$14+'MED 74'!T39*$M$13+'MED 75'!P39*$M$12+'MED 76'!T39*$M$11)</f>
        <v>9.9581591702782666E-3</v>
      </c>
      <c r="I39" s="37">
        <f>('MED 55'!U39*$M$22+'MED 56'!Q39*$M$21+'MED 57'!U39*$M$20+'MED 58'!U39*$M$19+'MED 59'!Q39*$M$18+'MED 60'!U39*$M$17+'MED 71'!U39*$M$16+'MED 72'!Q39*$M$15+'MED 73'!U39*$M$14+'MED 74'!U39*$M$13+'MED 75'!Q39*$M$12+'MED 76'!U39*$M$11)</f>
        <v>0</v>
      </c>
    </row>
    <row r="40" spans="1:9" ht="21" hidden="1" x14ac:dyDescent="0.2">
      <c r="A40" s="7" t="s">
        <v>24</v>
      </c>
      <c r="B40" s="7" t="s">
        <v>322</v>
      </c>
      <c r="C40" s="24" t="s">
        <v>470</v>
      </c>
      <c r="D40" s="67">
        <f>('MED 55'!P40*$M$22+'MED 56'!L40*$M$21+'MED 57'!P40*$M$20+'MED 58'!P40*$M$19+'MED 59'!L40*$M$18+'MED 60'!P40*$M$17+'MED 71'!P40*$M$16+'MED 72'!L40*$M$15+'MED 73'!P40*$M$14+'MED 74'!P40*$M$13+'MED 75'!L40*$M$12+'MED 76'!P40*$M$11)</f>
        <v>1</v>
      </c>
      <c r="E40" s="38">
        <f>('MED 55'!Q40*$M$22+'MED 56'!M40*$M$21+'MED 57'!Q40*$M$20+'MED 58'!Q40*$M$19+'MED 59'!M40*$M$18+'MED 60'!Q40*$M$17+'MED 71'!Q40*$M$16+'MED 72'!M40*$M$15+'MED 73'!Q40*$M$14+'MED 74'!Q40*$M$13+'MED 75'!M40*$M$12+'MED 76'!Q40*$M$11)</f>
        <v>1.09317449207501E-3</v>
      </c>
      <c r="F40" s="39">
        <v>1.09317449207501E-3</v>
      </c>
      <c r="G40" s="39">
        <f>('MED 55'!S40*$M$22+'MED 56'!O40*$M$21+'MED 57'!S40*$M$20+'MED 58'!S40*$M$19+'MED 59'!O40*$M$18+'MED 60'!S40*$M$17+'MED 71'!S40*$M$16+'MED 72'!O40*$M$15+'MED 73'!S40*$M$14+'MED 74'!S40*$M$13+'MED 75'!O40*$M$12+'MED 76'!S40*$M$11)</f>
        <v>0</v>
      </c>
      <c r="H40" s="39">
        <f>('MED 55'!T40*$M$22+'MED 56'!P40*$M$21+'MED 57'!T40*$M$20+'MED 58'!T40*$M$19+'MED 59'!P40*$M$18+'MED 60'!T40*$M$17+'MED 71'!T40*$M$16+'MED 72'!P40*$M$15+'MED 73'!T40*$M$14+'MED 74'!T40*$M$13+'MED 75'!P40*$M$12+'MED 76'!T40*$M$11)</f>
        <v>1.09317449207501E-3</v>
      </c>
      <c r="I40" s="39">
        <f>('MED 55'!U40*$M$22+'MED 56'!Q40*$M$21+'MED 57'!U40*$M$20+'MED 58'!U40*$M$19+'MED 59'!Q40*$M$18+'MED 60'!U40*$M$17+'MED 71'!U40*$M$16+'MED 72'!Q40*$M$15+'MED 73'!U40*$M$14+'MED 74'!U40*$M$13+'MED 75'!Q40*$M$12+'MED 76'!U40*$M$11)</f>
        <v>0</v>
      </c>
    </row>
    <row r="41" spans="1:9" ht="21" hidden="1" x14ac:dyDescent="0.2">
      <c r="A41" s="7" t="s">
        <v>25</v>
      </c>
      <c r="B41" s="7" t="s">
        <v>323</v>
      </c>
      <c r="C41" s="24" t="s">
        <v>705</v>
      </c>
      <c r="D41" s="67">
        <f>('MED 55'!P41*$M$22+'MED 56'!L41*$M$21+'MED 57'!P41*$M$20+'MED 58'!P41*$M$19+'MED 59'!L41*$M$18+'MED 60'!P41*$M$17+'MED 71'!P41*$M$16+'MED 72'!L41*$M$15+'MED 73'!P41*$M$14+'MED 74'!P41*$M$13+'MED 75'!L41*$M$12+'MED 76'!P41*$M$11)</f>
        <v>1</v>
      </c>
      <c r="E41" s="38">
        <f>('MED 55'!Q41*$M$22+'MED 56'!M41*$M$21+'MED 57'!Q41*$M$20+'MED 58'!Q41*$M$19+'MED 59'!M41*$M$18+'MED 60'!Q41*$M$17+'MED 71'!Q41*$M$16+'MED 72'!M41*$M$15+'MED 73'!Q41*$M$14+'MED 74'!Q41*$M$13+'MED 75'!M41*$M$12+'MED 76'!Q41*$M$11)</f>
        <v>5.0149713587595984E-3</v>
      </c>
      <c r="F41" s="39">
        <v>5.0149713587595984E-3</v>
      </c>
      <c r="G41" s="39">
        <f>('MED 55'!S41*$M$22+'MED 56'!O41*$M$21+'MED 57'!S41*$M$20+'MED 58'!S41*$M$19+'MED 59'!O41*$M$18+'MED 60'!S41*$M$17+'MED 71'!S41*$M$16+'MED 72'!O41*$M$15+'MED 73'!S41*$M$14+'MED 74'!S41*$M$13+'MED 75'!O41*$M$12+'MED 76'!S41*$M$11)</f>
        <v>0</v>
      </c>
      <c r="H41" s="39">
        <f>('MED 55'!T41*$M$22+'MED 56'!P41*$M$21+'MED 57'!T41*$M$20+'MED 58'!T41*$M$19+'MED 59'!P41*$M$18+'MED 60'!T41*$M$17+'MED 71'!T41*$M$16+'MED 72'!P41*$M$15+'MED 73'!T41*$M$14+'MED 74'!T41*$M$13+'MED 75'!P41*$M$12+'MED 76'!T41*$M$11)</f>
        <v>5.0149713587595984E-3</v>
      </c>
      <c r="I41" s="39">
        <f>('MED 55'!U41*$M$22+'MED 56'!Q41*$M$21+'MED 57'!U41*$M$20+'MED 58'!U41*$M$19+'MED 59'!Q41*$M$18+'MED 60'!U41*$M$17+'MED 71'!U41*$M$16+'MED 72'!Q41*$M$15+'MED 73'!U41*$M$14+'MED 74'!U41*$M$13+'MED 75'!Q41*$M$12+'MED 76'!U41*$M$11)</f>
        <v>0</v>
      </c>
    </row>
    <row r="42" spans="1:9" ht="21" hidden="1" x14ac:dyDescent="0.2">
      <c r="A42" s="7" t="s">
        <v>26</v>
      </c>
      <c r="B42" s="7" t="s">
        <v>324</v>
      </c>
      <c r="C42" s="24" t="s">
        <v>472</v>
      </c>
      <c r="D42" s="67">
        <f>('MED 55'!P42*$M$22+'MED 56'!L42*$M$21+'MED 57'!P42*$M$20+'MED 58'!P42*$M$19+'MED 59'!L42*$M$18+'MED 60'!P42*$M$17+'MED 71'!P42*$M$16+'MED 72'!L42*$M$15+'MED 73'!P42*$M$14+'MED 74'!P42*$M$13+'MED 75'!L42*$M$12+'MED 76'!P42*$M$11)</f>
        <v>1</v>
      </c>
      <c r="E42" s="38">
        <f>('MED 55'!Q42*$M$22+'MED 56'!M42*$M$21+'MED 57'!Q42*$M$20+'MED 58'!Q42*$M$19+'MED 59'!M42*$M$18+'MED 60'!Q42*$M$17+'MED 71'!Q42*$M$16+'MED 72'!M42*$M$15+'MED 73'!Q42*$M$14+'MED 74'!Q42*$M$13+'MED 75'!M42*$M$12+'MED 76'!Q42*$M$11)</f>
        <v>3.5763681102453679E-3</v>
      </c>
      <c r="F42" s="39">
        <v>2.964473878883074E-3</v>
      </c>
      <c r="G42" s="39">
        <f>('MED 55'!S42*$M$22+'MED 56'!O42*$M$21+'MED 57'!S42*$M$20+'MED 58'!S42*$M$19+'MED 59'!O42*$M$18+'MED 60'!S42*$M$17+'MED 71'!S42*$M$16+'MED 72'!O42*$M$15+'MED 73'!S42*$M$14+'MED 74'!S42*$M$13+'MED 75'!O42*$M$12+'MED 76'!S42*$M$11)</f>
        <v>6.1189423136229334E-4</v>
      </c>
      <c r="H42" s="39">
        <f>('MED 55'!T42*$M$22+'MED 56'!P42*$M$21+'MED 57'!T42*$M$20+'MED 58'!T42*$M$19+'MED 59'!P42*$M$18+'MED 60'!T42*$M$17+'MED 71'!T42*$M$16+'MED 72'!P42*$M$15+'MED 73'!T42*$M$14+'MED 74'!T42*$M$13+'MED 75'!P42*$M$12+'MED 76'!T42*$M$11)</f>
        <v>3.5763681102453679E-3</v>
      </c>
      <c r="I42" s="39">
        <f>('MED 55'!U42*$M$22+'MED 56'!Q42*$M$21+'MED 57'!U42*$M$20+'MED 58'!U42*$M$19+'MED 59'!Q42*$M$18+'MED 60'!U42*$M$17+'MED 71'!U42*$M$16+'MED 72'!Q42*$M$15+'MED 73'!U42*$M$14+'MED 74'!U42*$M$13+'MED 75'!Q42*$M$12+'MED 76'!U42*$M$11)</f>
        <v>0</v>
      </c>
    </row>
    <row r="43" spans="1:9" ht="21" hidden="1" x14ac:dyDescent="0.2">
      <c r="A43" s="7" t="s">
        <v>27</v>
      </c>
      <c r="B43" s="7" t="s">
        <v>325</v>
      </c>
      <c r="C43" s="24" t="s">
        <v>706</v>
      </c>
      <c r="D43" s="67">
        <f>('MED 55'!P43*$M$22+'MED 56'!L43*$M$21+'MED 57'!P43*$M$20+'MED 58'!P43*$M$19+'MED 59'!L43*$M$18+'MED 60'!P43*$M$17+'MED 71'!P43*$M$16+'MED 72'!L43*$M$15+'MED 73'!P43*$M$14+'MED 74'!P43*$M$13+'MED 75'!L43*$M$12+'MED 76'!P43*$M$11)</f>
        <v>1</v>
      </c>
      <c r="E43" s="38">
        <f>('MED 55'!Q43*$M$22+'MED 56'!M43*$M$21+'MED 57'!Q43*$M$20+'MED 58'!Q43*$M$19+'MED 59'!M43*$M$18+'MED 60'!Q43*$M$17+'MED 71'!Q43*$M$16+'MED 72'!M43*$M$15+'MED 73'!Q43*$M$14+'MED 74'!Q43*$M$13+'MED 75'!M43*$M$12+'MED 76'!Q43*$M$11)</f>
        <v>2.7364520919828975E-4</v>
      </c>
      <c r="F43" s="39">
        <v>2.563555588800225E-4</v>
      </c>
      <c r="G43" s="39">
        <f>('MED 55'!S43*$M$22+'MED 56'!O43*$M$21+'MED 57'!S43*$M$20+'MED 58'!S43*$M$19+'MED 59'!O43*$M$18+'MED 60'!S43*$M$17+'MED 71'!S43*$M$16+'MED 72'!O43*$M$15+'MED 73'!S43*$M$14+'MED 74'!S43*$M$13+'MED 75'!O43*$M$12+'MED 76'!S43*$M$11)</f>
        <v>1.7289650318267258E-5</v>
      </c>
      <c r="H43" s="39">
        <f>('MED 55'!T43*$M$22+'MED 56'!P43*$M$21+'MED 57'!T43*$M$20+'MED 58'!T43*$M$19+'MED 59'!P43*$M$18+'MED 60'!T43*$M$17+'MED 71'!T43*$M$16+'MED 72'!P43*$M$15+'MED 73'!T43*$M$14+'MED 74'!T43*$M$13+'MED 75'!P43*$M$12+'MED 76'!T43*$M$11)</f>
        <v>2.7364520919828975E-4</v>
      </c>
      <c r="I43" s="39">
        <f>('MED 55'!U43*$M$22+'MED 56'!Q43*$M$21+'MED 57'!U43*$M$20+'MED 58'!U43*$M$19+'MED 59'!Q43*$M$18+'MED 60'!U43*$M$17+'MED 71'!U43*$M$16+'MED 72'!Q43*$M$15+'MED 73'!U43*$M$14+'MED 74'!U43*$M$13+'MED 75'!Q43*$M$12+'MED 76'!U43*$M$11)</f>
        <v>0</v>
      </c>
    </row>
    <row r="44" spans="1:9" hidden="1" x14ac:dyDescent="0.2">
      <c r="A44" s="6" t="s">
        <v>28</v>
      </c>
      <c r="B44" s="6"/>
      <c r="C44" s="23" t="s">
        <v>474</v>
      </c>
      <c r="D44" s="66">
        <f>('MED 55'!P44*$M$22+'MED 56'!L44*$M$21+'MED 57'!P44*$M$20+'MED 58'!P44*$M$19+'MED 59'!L44*$M$18+'MED 60'!P44*$M$17+'MED 71'!P44*$M$16+'MED 72'!L44*$M$15+'MED 73'!P44*$M$14+'MED 74'!P44*$M$13+'MED 75'!L44*$M$12+'MED 76'!P44*$M$11)</f>
        <v>0</v>
      </c>
      <c r="E44" s="36">
        <f>('MED 55'!Q44*$M$22+'MED 56'!M44*$M$21+'MED 57'!Q44*$M$20+'MED 58'!Q44*$M$19+'MED 59'!M44*$M$18+'MED 60'!Q44*$M$17+'MED 71'!Q44*$M$16+'MED 72'!M44*$M$15+'MED 73'!Q44*$M$14+'MED 74'!Q44*$M$13+'MED 75'!M44*$M$12+'MED 76'!Q44*$M$11)</f>
        <v>4.4288909610851308E-2</v>
      </c>
      <c r="F44" s="37">
        <v>4.4288909610851308E-2</v>
      </c>
      <c r="G44" s="37">
        <f>('MED 55'!S44*$M$22+'MED 56'!O44*$M$21+'MED 57'!S44*$M$20+'MED 58'!S44*$M$19+'MED 59'!O44*$M$18+'MED 60'!S44*$M$17+'MED 71'!S44*$M$16+'MED 72'!O44*$M$15+'MED 73'!S44*$M$14+'MED 74'!S44*$M$13+'MED 75'!O44*$M$12+'MED 76'!S44*$M$11)</f>
        <v>0</v>
      </c>
      <c r="H44" s="37">
        <f>('MED 55'!T44*$M$22+'MED 56'!P44*$M$21+'MED 57'!T44*$M$20+'MED 58'!T44*$M$19+'MED 59'!P44*$M$18+'MED 60'!T44*$M$17+'MED 71'!T44*$M$16+'MED 72'!P44*$M$15+'MED 73'!T44*$M$14+'MED 74'!T44*$M$13+'MED 75'!P44*$M$12+'MED 76'!T44*$M$11)</f>
        <v>4.4288909610851308E-2</v>
      </c>
      <c r="I44" s="37">
        <f>('MED 55'!U44*$M$22+'MED 56'!Q44*$M$21+'MED 57'!U44*$M$20+'MED 58'!U44*$M$19+'MED 59'!Q44*$M$18+'MED 60'!U44*$M$17+'MED 71'!U44*$M$16+'MED 72'!Q44*$M$15+'MED 73'!U44*$M$14+'MED 74'!U44*$M$13+'MED 75'!Q44*$M$12+'MED 76'!U44*$M$11)</f>
        <v>0</v>
      </c>
    </row>
    <row r="45" spans="1:9" ht="21" hidden="1" x14ac:dyDescent="0.2">
      <c r="A45" s="7" t="s">
        <v>29</v>
      </c>
      <c r="B45" s="7" t="s">
        <v>326</v>
      </c>
      <c r="C45" s="24" t="s">
        <v>475</v>
      </c>
      <c r="D45" s="67">
        <f>('MED 55'!P45*$M$22+'MED 56'!L45*$M$21+'MED 57'!P45*$M$20+'MED 58'!P45*$M$19+'MED 59'!L45*$M$18+'MED 60'!P45*$M$17+'MED 71'!P45*$M$16+'MED 72'!L45*$M$15+'MED 73'!P45*$M$14+'MED 74'!P45*$M$13+'MED 75'!L45*$M$12+'MED 76'!P45*$M$11)</f>
        <v>1</v>
      </c>
      <c r="E45" s="38">
        <f>('MED 55'!Q45*$M$22+'MED 56'!M45*$M$21+'MED 57'!Q45*$M$20+'MED 58'!Q45*$M$19+'MED 59'!M45*$M$18+'MED 60'!Q45*$M$17+'MED 71'!Q45*$M$16+'MED 72'!M45*$M$15+'MED 73'!Q45*$M$14+'MED 74'!Q45*$M$13+'MED 75'!M45*$M$12+'MED 76'!Q45*$M$11)</f>
        <v>8.053719624245231E-3</v>
      </c>
      <c r="F45" s="39">
        <v>8.053719624245231E-3</v>
      </c>
      <c r="G45" s="39">
        <f>('MED 55'!S45*$M$22+'MED 56'!O45*$M$21+'MED 57'!S45*$M$20+'MED 58'!S45*$M$19+'MED 59'!O45*$M$18+'MED 60'!S45*$M$17+'MED 71'!S45*$M$16+'MED 72'!O45*$M$15+'MED 73'!S45*$M$14+'MED 74'!S45*$M$13+'MED 75'!O45*$M$12+'MED 76'!S45*$M$11)</f>
        <v>0</v>
      </c>
      <c r="H45" s="39">
        <f>('MED 55'!T45*$M$22+'MED 56'!P45*$M$21+'MED 57'!T45*$M$20+'MED 58'!T45*$M$19+'MED 59'!P45*$M$18+'MED 60'!T45*$M$17+'MED 71'!T45*$M$16+'MED 72'!P45*$M$15+'MED 73'!T45*$M$14+'MED 74'!T45*$M$13+'MED 75'!P45*$M$12+'MED 76'!T45*$M$11)</f>
        <v>8.053719624245231E-3</v>
      </c>
      <c r="I45" s="39">
        <f>('MED 55'!U45*$M$22+'MED 56'!Q45*$M$21+'MED 57'!U45*$M$20+'MED 58'!U45*$M$19+'MED 59'!Q45*$M$18+'MED 60'!U45*$M$17+'MED 71'!U45*$M$16+'MED 72'!Q45*$M$15+'MED 73'!U45*$M$14+'MED 74'!U45*$M$13+'MED 75'!Q45*$M$12+'MED 76'!U45*$M$11)</f>
        <v>0</v>
      </c>
    </row>
    <row r="46" spans="1:9" ht="21" hidden="1" x14ac:dyDescent="0.2">
      <c r="A46" s="7" t="s">
        <v>30</v>
      </c>
      <c r="B46" s="7" t="s">
        <v>327</v>
      </c>
      <c r="C46" s="24" t="s">
        <v>707</v>
      </c>
      <c r="D46" s="67">
        <f>('MED 55'!P46*$M$22+'MED 56'!L46*$M$21+'MED 57'!P46*$M$20+'MED 58'!P46*$M$19+'MED 59'!L46*$M$18+'MED 60'!P46*$M$17+'MED 71'!P46*$M$16+'MED 72'!L46*$M$15+'MED 73'!P46*$M$14+'MED 74'!P46*$M$13+'MED 75'!L46*$M$12+'MED 76'!P46*$M$11)</f>
        <v>1</v>
      </c>
      <c r="E46" s="38">
        <f>('MED 55'!Q46*$M$22+'MED 56'!M46*$M$21+'MED 57'!Q46*$M$20+'MED 58'!Q46*$M$19+'MED 59'!M46*$M$18+'MED 60'!Q46*$M$17+'MED 71'!Q46*$M$16+'MED 72'!M46*$M$15+'MED 73'!Q46*$M$14+'MED 74'!Q46*$M$13+'MED 75'!M46*$M$12+'MED 76'!Q46*$M$11)</f>
        <v>6.0005156644203925E-3</v>
      </c>
      <c r="F46" s="39">
        <v>6.0005156644203925E-3</v>
      </c>
      <c r="G46" s="39">
        <f>('MED 55'!S46*$M$22+'MED 56'!O46*$M$21+'MED 57'!S46*$M$20+'MED 58'!S46*$M$19+'MED 59'!O46*$M$18+'MED 60'!S46*$M$17+'MED 71'!S46*$M$16+'MED 72'!O46*$M$15+'MED 73'!S46*$M$14+'MED 74'!S46*$M$13+'MED 75'!O46*$M$12+'MED 76'!S46*$M$11)</f>
        <v>0</v>
      </c>
      <c r="H46" s="39">
        <f>('MED 55'!T46*$M$22+'MED 56'!P46*$M$21+'MED 57'!T46*$M$20+'MED 58'!T46*$M$19+'MED 59'!P46*$M$18+'MED 60'!T46*$M$17+'MED 71'!T46*$M$16+'MED 72'!P46*$M$15+'MED 73'!T46*$M$14+'MED 74'!T46*$M$13+'MED 75'!P46*$M$12+'MED 76'!T46*$M$11)</f>
        <v>6.0005156644203925E-3</v>
      </c>
      <c r="I46" s="39">
        <f>('MED 55'!U46*$M$22+'MED 56'!Q46*$M$21+'MED 57'!U46*$M$20+'MED 58'!U46*$M$19+'MED 59'!Q46*$M$18+'MED 60'!U46*$M$17+'MED 71'!U46*$M$16+'MED 72'!Q46*$M$15+'MED 73'!U46*$M$14+'MED 74'!U46*$M$13+'MED 75'!Q46*$M$12+'MED 76'!U46*$M$11)</f>
        <v>0</v>
      </c>
    </row>
    <row r="47" spans="1:9" ht="21" hidden="1" x14ac:dyDescent="0.2">
      <c r="A47" s="7" t="s">
        <v>31</v>
      </c>
      <c r="B47" s="7" t="s">
        <v>328</v>
      </c>
      <c r="C47" s="24" t="s">
        <v>708</v>
      </c>
      <c r="D47" s="67">
        <f>('MED 55'!P47*$M$22+'MED 56'!L47*$M$21+'MED 57'!P47*$M$20+'MED 58'!P47*$M$19+'MED 59'!L47*$M$18+'MED 60'!P47*$M$17+'MED 71'!P47*$M$16+'MED 72'!L47*$M$15+'MED 73'!P47*$M$14+'MED 74'!P47*$M$13+'MED 75'!L47*$M$12+'MED 76'!P47*$M$11)</f>
        <v>1</v>
      </c>
      <c r="E47" s="38">
        <f>('MED 55'!Q47*$M$22+'MED 56'!M47*$M$21+'MED 57'!Q47*$M$20+'MED 58'!Q47*$M$19+'MED 59'!M47*$M$18+'MED 60'!Q47*$M$17+'MED 71'!Q47*$M$16+'MED 72'!M47*$M$15+'MED 73'!Q47*$M$14+'MED 74'!Q47*$M$13+'MED 75'!M47*$M$12+'MED 76'!Q47*$M$11)</f>
        <v>1.3689088998750081E-2</v>
      </c>
      <c r="F47" s="39">
        <v>1.3689088998750081E-2</v>
      </c>
      <c r="G47" s="39">
        <f>('MED 55'!S47*$M$22+'MED 56'!O47*$M$21+'MED 57'!S47*$M$20+'MED 58'!S47*$M$19+'MED 59'!O47*$M$18+'MED 60'!S47*$M$17+'MED 71'!S47*$M$16+'MED 72'!O47*$M$15+'MED 73'!S47*$M$14+'MED 74'!S47*$M$13+'MED 75'!O47*$M$12+'MED 76'!S47*$M$11)</f>
        <v>0</v>
      </c>
      <c r="H47" s="39">
        <f>('MED 55'!T47*$M$22+'MED 56'!P47*$M$21+'MED 57'!T47*$M$20+'MED 58'!T47*$M$19+'MED 59'!P47*$M$18+'MED 60'!T47*$M$17+'MED 71'!T47*$M$16+'MED 72'!P47*$M$15+'MED 73'!T47*$M$14+'MED 74'!T47*$M$13+'MED 75'!P47*$M$12+'MED 76'!T47*$M$11)</f>
        <v>1.3689088998750081E-2</v>
      </c>
      <c r="I47" s="39">
        <f>('MED 55'!U47*$M$22+'MED 56'!Q47*$M$21+'MED 57'!U47*$M$20+'MED 58'!U47*$M$19+'MED 59'!Q47*$M$18+'MED 60'!U47*$M$17+'MED 71'!U47*$M$16+'MED 72'!Q47*$M$15+'MED 73'!U47*$M$14+'MED 74'!U47*$M$13+'MED 75'!Q47*$M$12+'MED 76'!U47*$M$11)</f>
        <v>0</v>
      </c>
    </row>
    <row r="48" spans="1:9" ht="21" hidden="1" x14ac:dyDescent="0.2">
      <c r="A48" s="7" t="s">
        <v>32</v>
      </c>
      <c r="B48" s="7" t="s">
        <v>329</v>
      </c>
      <c r="C48" s="24" t="s">
        <v>709</v>
      </c>
      <c r="D48" s="67">
        <f>('MED 55'!P48*$M$22+'MED 56'!L48*$M$21+'MED 57'!P48*$M$20+'MED 58'!P48*$M$19+'MED 59'!L48*$M$18+'MED 60'!P48*$M$17+'MED 71'!P48*$M$16+'MED 72'!L48*$M$15+'MED 73'!P48*$M$14+'MED 74'!P48*$M$13+'MED 75'!L48*$M$12+'MED 76'!P48*$M$11)</f>
        <v>1</v>
      </c>
      <c r="E48" s="38">
        <f>('MED 55'!Q48*$M$22+'MED 56'!M48*$M$21+'MED 57'!Q48*$M$20+'MED 58'!Q48*$M$19+'MED 59'!M48*$M$18+'MED 60'!Q48*$M$17+'MED 71'!Q48*$M$16+'MED 72'!M48*$M$15+'MED 73'!Q48*$M$14+'MED 74'!Q48*$M$13+'MED 75'!M48*$M$12+'MED 76'!Q48*$M$11)</f>
        <v>1.6545585323435613E-2</v>
      </c>
      <c r="F48" s="39">
        <v>1.6545585323435613E-2</v>
      </c>
      <c r="G48" s="39">
        <f>('MED 55'!S48*$M$22+'MED 56'!O48*$M$21+'MED 57'!S48*$M$20+'MED 58'!S48*$M$19+'MED 59'!O48*$M$18+'MED 60'!S48*$M$17+'MED 71'!S48*$M$16+'MED 72'!O48*$M$15+'MED 73'!S48*$M$14+'MED 74'!S48*$M$13+'MED 75'!O48*$M$12+'MED 76'!S48*$M$11)</f>
        <v>0</v>
      </c>
      <c r="H48" s="39">
        <f>('MED 55'!T48*$M$22+'MED 56'!P48*$M$21+'MED 57'!T48*$M$20+'MED 58'!T48*$M$19+'MED 59'!P48*$M$18+'MED 60'!T48*$M$17+'MED 71'!T48*$M$16+'MED 72'!P48*$M$15+'MED 73'!T48*$M$14+'MED 74'!T48*$M$13+'MED 75'!P48*$M$12+'MED 76'!T48*$M$11)</f>
        <v>1.6545585323435613E-2</v>
      </c>
      <c r="I48" s="39">
        <f>('MED 55'!U48*$M$22+'MED 56'!Q48*$M$21+'MED 57'!U48*$M$20+'MED 58'!U48*$M$19+'MED 59'!Q48*$M$18+'MED 60'!U48*$M$17+'MED 71'!U48*$M$16+'MED 72'!Q48*$M$15+'MED 73'!U48*$M$14+'MED 74'!U48*$M$13+'MED 75'!Q48*$M$12+'MED 76'!U48*$M$11)</f>
        <v>0</v>
      </c>
    </row>
    <row r="49" spans="1:9" hidden="1" x14ac:dyDescent="0.2">
      <c r="A49" s="6" t="s">
        <v>33</v>
      </c>
      <c r="B49" s="6"/>
      <c r="C49" s="23" t="s">
        <v>479</v>
      </c>
      <c r="D49" s="66">
        <f>('MED 55'!P49*$M$22+'MED 56'!L49*$M$21+'MED 57'!P49*$M$20+'MED 58'!P49*$M$19+'MED 59'!L49*$M$18+'MED 60'!P49*$M$17+'MED 71'!P49*$M$16+'MED 72'!L49*$M$15+'MED 73'!P49*$M$14+'MED 74'!P49*$M$13+'MED 75'!L49*$M$12+'MED 76'!P49*$M$11)</f>
        <v>0</v>
      </c>
      <c r="E49" s="36">
        <f>('MED 55'!Q49*$M$22+'MED 56'!M49*$M$21+'MED 57'!Q49*$M$20+'MED 58'!Q49*$M$19+'MED 59'!M49*$M$18+'MED 60'!Q49*$M$17+'MED 71'!Q49*$M$16+'MED 72'!M49*$M$15+'MED 73'!Q49*$M$14+'MED 74'!Q49*$M$13+'MED 75'!M49*$M$12+'MED 76'!Q49*$M$11)</f>
        <v>1.0940130677756254E-3</v>
      </c>
      <c r="F49" s="37">
        <v>2.1880261355512509E-4</v>
      </c>
      <c r="G49" s="37">
        <f>('MED 55'!S49*$M$22+'MED 56'!O49*$M$21+'MED 57'!S49*$M$20+'MED 58'!S49*$M$19+'MED 59'!O49*$M$18+'MED 60'!S49*$M$17+'MED 71'!S49*$M$16+'MED 72'!O49*$M$15+'MED 73'!S49*$M$14+'MED 74'!S49*$M$13+'MED 75'!O49*$M$12+'MED 76'!S49*$M$11)</f>
        <v>0</v>
      </c>
      <c r="H49" s="37">
        <f>('MED 55'!T49*$M$22+'MED 56'!P49*$M$21+'MED 57'!T49*$M$20+'MED 58'!T49*$M$19+'MED 59'!P49*$M$18+'MED 60'!T49*$M$17+'MED 71'!T49*$M$16+'MED 72'!P49*$M$15+'MED 73'!T49*$M$14+'MED 74'!T49*$M$13+'MED 75'!P49*$M$12+'MED 76'!T49*$M$11)</f>
        <v>2.1880261355512509E-4</v>
      </c>
      <c r="I49" s="37">
        <f>('MED 55'!U49*$M$22+'MED 56'!Q49*$M$21+'MED 57'!U49*$M$20+'MED 58'!U49*$M$19+'MED 59'!Q49*$M$18+'MED 60'!U49*$M$17+'MED 71'!U49*$M$16+'MED 72'!Q49*$M$15+'MED 73'!U49*$M$14+'MED 74'!U49*$M$13+'MED 75'!Q49*$M$12+'MED 76'!U49*$M$11)</f>
        <v>8.7521045422050037E-4</v>
      </c>
    </row>
    <row r="50" spans="1:9" ht="21" hidden="1" x14ac:dyDescent="0.2">
      <c r="A50" s="7" t="s">
        <v>34</v>
      </c>
      <c r="B50" s="7" t="s">
        <v>330</v>
      </c>
      <c r="C50" s="24" t="s">
        <v>480</v>
      </c>
      <c r="D50" s="67">
        <f>('MED 55'!P50*$M$22+'MED 56'!L50*$M$21+'MED 57'!P50*$M$20+'MED 58'!P50*$M$19+'MED 59'!L50*$M$18+'MED 60'!P50*$M$17+'MED 71'!P50*$M$16+'MED 72'!L50*$M$15+'MED 73'!P50*$M$14+'MED 74'!P50*$M$13+'MED 75'!L50*$M$12+'MED 76'!P50*$M$11)</f>
        <v>0.19995881250506098</v>
      </c>
      <c r="E50" s="38">
        <f>('MED 55'!Q50*$M$22+'MED 56'!M50*$M$21+'MED 57'!Q50*$M$20+'MED 58'!Q50*$M$19+'MED 59'!M50*$M$18+'MED 60'!Q50*$M$17+'MED 71'!Q50*$M$16+'MED 72'!M50*$M$15+'MED 73'!Q50*$M$14+'MED 74'!Q50*$M$13+'MED 75'!M50*$M$12+'MED 76'!Q50*$M$11)</f>
        <v>9.6926464548277461E-4</v>
      </c>
      <c r="F50" s="39">
        <v>1.9385292909655495E-4</v>
      </c>
      <c r="G50" s="39">
        <f>('MED 55'!S50*$M$22+'MED 56'!O50*$M$21+'MED 57'!S50*$M$20+'MED 58'!S50*$M$19+'MED 59'!O50*$M$18+'MED 60'!S50*$M$17+'MED 71'!S50*$M$16+'MED 72'!O50*$M$15+'MED 73'!S50*$M$14+'MED 74'!S50*$M$13+'MED 75'!O50*$M$12+'MED 76'!S50*$M$11)</f>
        <v>0</v>
      </c>
      <c r="H50" s="39">
        <f>('MED 55'!T50*$M$22+'MED 56'!P50*$M$21+'MED 57'!T50*$M$20+'MED 58'!T50*$M$19+'MED 59'!P50*$M$18+'MED 60'!T50*$M$17+'MED 71'!T50*$M$16+'MED 72'!P50*$M$15+'MED 73'!T50*$M$14+'MED 74'!T50*$M$13+'MED 75'!P50*$M$12+'MED 76'!T50*$M$11)</f>
        <v>1.9385292909655495E-4</v>
      </c>
      <c r="I50" s="39">
        <f>('MED 55'!U50*$M$22+'MED 56'!Q50*$M$21+'MED 57'!U50*$M$20+'MED 58'!U50*$M$19+'MED 59'!Q50*$M$18+'MED 60'!U50*$M$17+'MED 71'!U50*$M$16+'MED 72'!Q50*$M$15+'MED 73'!U50*$M$14+'MED 74'!U50*$M$13+'MED 75'!Q50*$M$12+'MED 76'!U50*$M$11)</f>
        <v>7.754117163862196E-4</v>
      </c>
    </row>
    <row r="51" spans="1:9" ht="21" hidden="1" x14ac:dyDescent="0.2">
      <c r="A51" s="7" t="s">
        <v>35</v>
      </c>
      <c r="B51" s="7" t="s">
        <v>331</v>
      </c>
      <c r="C51" s="24" t="s">
        <v>710</v>
      </c>
      <c r="D51" s="67">
        <f>('MED 55'!P51*$M$22+'MED 56'!L51*$M$21+'MED 57'!P51*$M$20+'MED 58'!P51*$M$19+'MED 59'!L51*$M$18+'MED 60'!P51*$M$17+'MED 71'!P51*$M$16+'MED 72'!L51*$M$15+'MED 73'!P51*$M$14+'MED 74'!P51*$M$13+'MED 75'!L51*$M$12+'MED 76'!P51*$M$11)</f>
        <v>0.19995881250506098</v>
      </c>
      <c r="E51" s="38">
        <f>('MED 55'!Q51*$M$22+'MED 56'!M51*$M$21+'MED 57'!Q51*$M$20+'MED 58'!Q51*$M$19+'MED 59'!M51*$M$18+'MED 60'!Q51*$M$17+'MED 71'!Q51*$M$16+'MED 72'!M51*$M$15+'MED 73'!Q51*$M$14+'MED 74'!Q51*$M$13+'MED 75'!M51*$M$12+'MED 76'!Q51*$M$11)</f>
        <v>1.2474842229285069E-4</v>
      </c>
      <c r="F51" s="39">
        <v>2.4949684458570131E-5</v>
      </c>
      <c r="G51" s="39">
        <f>('MED 55'!S51*$M$22+'MED 56'!O51*$M$21+'MED 57'!S51*$M$20+'MED 58'!S51*$M$19+'MED 59'!O51*$M$18+'MED 60'!S51*$M$17+'MED 71'!S51*$M$16+'MED 72'!O51*$M$15+'MED 73'!S51*$M$14+'MED 74'!S51*$M$13+'MED 75'!O51*$M$12+'MED 76'!S51*$M$11)</f>
        <v>0</v>
      </c>
      <c r="H51" s="39">
        <f>('MED 55'!T51*$M$22+'MED 56'!P51*$M$21+'MED 57'!T51*$M$20+'MED 58'!T51*$M$19+'MED 59'!P51*$M$18+'MED 60'!T51*$M$17+'MED 71'!T51*$M$16+'MED 72'!P51*$M$15+'MED 73'!T51*$M$14+'MED 74'!T51*$M$13+'MED 75'!P51*$M$12+'MED 76'!T51*$M$11)</f>
        <v>2.4949684458570131E-5</v>
      </c>
      <c r="I51" s="39">
        <f>('MED 55'!U51*$M$22+'MED 56'!Q51*$M$21+'MED 57'!U51*$M$20+'MED 58'!U51*$M$19+'MED 59'!Q51*$M$18+'MED 60'!U51*$M$17+'MED 71'!U51*$M$16+'MED 72'!Q51*$M$15+'MED 73'!U51*$M$14+'MED 74'!U51*$M$13+'MED 75'!Q51*$M$12+'MED 76'!U51*$M$11)</f>
        <v>9.9798737834280553E-5</v>
      </c>
    </row>
    <row r="52" spans="1:9" hidden="1" x14ac:dyDescent="0.2">
      <c r="A52" s="6" t="s">
        <v>36</v>
      </c>
      <c r="B52" s="6"/>
      <c r="C52" s="23" t="s">
        <v>482</v>
      </c>
      <c r="D52" s="66">
        <f>('MED 55'!P52*$M$22+'MED 56'!L52*$M$21+'MED 57'!P52*$M$20+'MED 58'!P52*$M$19+'MED 59'!L52*$M$18+'MED 60'!P52*$M$17+'MED 71'!P52*$M$16+'MED 72'!L52*$M$15+'MED 73'!P52*$M$14+'MED 74'!P52*$M$13+'MED 75'!L52*$M$12+'MED 76'!P52*$M$11)</f>
        <v>0</v>
      </c>
      <c r="E52" s="36">
        <f>('MED 55'!Q52*$M$22+'MED 56'!M52*$M$21+'MED 57'!Q52*$M$20+'MED 58'!Q52*$M$19+'MED 59'!M52*$M$18+'MED 60'!Q52*$M$17+'MED 71'!Q52*$M$16+'MED 72'!M52*$M$15+'MED 73'!Q52*$M$14+'MED 74'!Q52*$M$13+'MED 75'!M52*$M$12+'MED 76'!Q52*$M$11)</f>
        <v>6.0900818648790148E-4</v>
      </c>
      <c r="F52" s="37">
        <v>6.0900818648790148E-4</v>
      </c>
      <c r="G52" s="37">
        <f>('MED 55'!S52*$M$22+'MED 56'!O52*$M$21+'MED 57'!S52*$M$20+'MED 58'!S52*$M$19+'MED 59'!O52*$M$18+'MED 60'!S52*$M$17+'MED 71'!S52*$M$16+'MED 72'!O52*$M$15+'MED 73'!S52*$M$14+'MED 74'!S52*$M$13+'MED 75'!O52*$M$12+'MED 76'!S52*$M$11)</f>
        <v>0</v>
      </c>
      <c r="H52" s="37">
        <f>('MED 55'!T52*$M$22+'MED 56'!P52*$M$21+'MED 57'!T52*$M$20+'MED 58'!T52*$M$19+'MED 59'!P52*$M$18+'MED 60'!T52*$M$17+'MED 71'!T52*$M$16+'MED 72'!P52*$M$15+'MED 73'!T52*$M$14+'MED 74'!T52*$M$13+'MED 75'!P52*$M$12+'MED 76'!T52*$M$11)</f>
        <v>6.0900818648790148E-4</v>
      </c>
      <c r="I52" s="37">
        <f>('MED 55'!U52*$M$22+'MED 56'!Q52*$M$21+'MED 57'!U52*$M$20+'MED 58'!U52*$M$19+'MED 59'!Q52*$M$18+'MED 60'!U52*$M$17+'MED 71'!U52*$M$16+'MED 72'!Q52*$M$15+'MED 73'!U52*$M$14+'MED 74'!U52*$M$13+'MED 75'!Q52*$M$12+'MED 76'!U52*$M$11)</f>
        <v>0</v>
      </c>
    </row>
    <row r="53" spans="1:9" ht="21" hidden="1" x14ac:dyDescent="0.2">
      <c r="A53" s="7" t="s">
        <v>37</v>
      </c>
      <c r="B53" s="7" t="s">
        <v>332</v>
      </c>
      <c r="C53" s="24" t="s">
        <v>483</v>
      </c>
      <c r="D53" s="67">
        <f>('MED 55'!P53*$M$22+'MED 56'!L53*$M$21+'MED 57'!P53*$M$20+'MED 58'!P53*$M$19+'MED 59'!L53*$M$18+'MED 60'!P53*$M$17+'MED 71'!P53*$M$16+'MED 72'!L53*$M$15+'MED 73'!P53*$M$14+'MED 74'!P53*$M$13+'MED 75'!L53*$M$12+'MED 76'!P53*$M$11)</f>
        <v>1</v>
      </c>
      <c r="E53" s="38">
        <f>('MED 55'!Q53*$M$22+'MED 56'!M53*$M$21+'MED 57'!Q53*$M$20+'MED 58'!Q53*$M$19+'MED 59'!M53*$M$18+'MED 60'!Q53*$M$17+'MED 71'!Q53*$M$16+'MED 72'!M53*$M$15+'MED 73'!Q53*$M$14+'MED 74'!Q53*$M$13+'MED 75'!M53*$M$12+'MED 76'!Q53*$M$11)</f>
        <v>6.0900818648790148E-4</v>
      </c>
      <c r="F53" s="39">
        <v>6.0900818648790148E-4</v>
      </c>
      <c r="G53" s="39">
        <f>('MED 55'!S53*$M$22+'MED 56'!O53*$M$21+'MED 57'!S53*$M$20+'MED 58'!S53*$M$19+'MED 59'!O53*$M$18+'MED 60'!S53*$M$17+'MED 71'!S53*$M$16+'MED 72'!O53*$M$15+'MED 73'!S53*$M$14+'MED 74'!S53*$M$13+'MED 75'!O53*$M$12+'MED 76'!S53*$M$11)</f>
        <v>0</v>
      </c>
      <c r="H53" s="39">
        <f>('MED 55'!T53*$M$22+'MED 56'!P53*$M$21+'MED 57'!T53*$M$20+'MED 58'!T53*$M$19+'MED 59'!P53*$M$18+'MED 60'!T53*$M$17+'MED 71'!T53*$M$16+'MED 72'!P53*$M$15+'MED 73'!T53*$M$14+'MED 74'!T53*$M$13+'MED 75'!P53*$M$12+'MED 76'!T53*$M$11)</f>
        <v>6.0900818648790148E-4</v>
      </c>
      <c r="I53" s="39">
        <f>('MED 55'!U53*$M$22+'MED 56'!Q53*$M$21+'MED 57'!U53*$M$20+'MED 58'!U53*$M$19+'MED 59'!Q53*$M$18+'MED 60'!U53*$M$17+'MED 71'!U53*$M$16+'MED 72'!Q53*$M$15+'MED 73'!U53*$M$14+'MED 74'!U53*$M$13+'MED 75'!Q53*$M$12+'MED 76'!U53*$M$11)</f>
        <v>0</v>
      </c>
    </row>
    <row r="54" spans="1:9" hidden="1" x14ac:dyDescent="0.2">
      <c r="A54" s="6" t="s">
        <v>38</v>
      </c>
      <c r="B54" s="6"/>
      <c r="C54" s="23" t="s">
        <v>484</v>
      </c>
      <c r="D54" s="66">
        <f>('MED 55'!P54*$M$22+'MED 56'!L54*$M$21+'MED 57'!P54*$M$20+'MED 58'!P54*$M$19+'MED 59'!L54*$M$18+'MED 60'!P54*$M$17+'MED 71'!P54*$M$16+'MED 72'!L54*$M$15+'MED 73'!P54*$M$14+'MED 74'!P54*$M$13+'MED 75'!L54*$M$12+'MED 76'!P54*$M$11)</f>
        <v>0</v>
      </c>
      <c r="E54" s="36">
        <f>('MED 55'!Q54*$M$22+'MED 56'!M54*$M$21+'MED 57'!Q54*$M$20+'MED 58'!Q54*$M$19+'MED 59'!M54*$M$18+'MED 60'!Q54*$M$17+'MED 71'!Q54*$M$16+'MED 72'!M54*$M$15+'MED 73'!Q54*$M$14+'MED 74'!Q54*$M$13+'MED 75'!M54*$M$12+'MED 76'!Q54*$M$11)</f>
        <v>1.8253986667597311E-2</v>
      </c>
      <c r="F54" s="37">
        <v>1.5196579520119716E-2</v>
      </c>
      <c r="G54" s="37">
        <f>('MED 55'!S54*$M$22+'MED 56'!O54*$M$21+'MED 57'!S54*$M$20+'MED 58'!S54*$M$19+'MED 59'!O54*$M$18+'MED 60'!S54*$M$17+'MED 71'!S54*$M$16+'MED 72'!O54*$M$15+'MED 73'!S54*$M$14+'MED 74'!S54*$M$13+'MED 75'!O54*$M$12+'MED 76'!S54*$M$11)</f>
        <v>3.578901909068225E-4</v>
      </c>
      <c r="H54" s="37">
        <f>('MED 55'!T54*$M$22+'MED 56'!P54*$M$21+'MED 57'!T54*$M$20+'MED 58'!T54*$M$19+'MED 59'!P54*$M$18+'MED 60'!T54*$M$17+'MED 71'!T54*$M$16+'MED 72'!P54*$M$15+'MED 73'!T54*$M$14+'MED 74'!T54*$M$13+'MED 75'!P54*$M$12+'MED 76'!T54*$M$11)</f>
        <v>1.5554469711026541E-2</v>
      </c>
      <c r="I54" s="37">
        <f>('MED 55'!U54*$M$22+'MED 56'!Q54*$M$21+'MED 57'!U54*$M$20+'MED 58'!U54*$M$19+'MED 59'!Q54*$M$18+'MED 60'!U54*$M$17+'MED 71'!U54*$M$16+'MED 72'!Q54*$M$15+'MED 73'!U54*$M$14+'MED 74'!U54*$M$13+'MED 75'!Q54*$M$12+'MED 76'!U54*$M$11)</f>
        <v>2.6995169565707682E-3</v>
      </c>
    </row>
    <row r="55" spans="1:9" ht="21" hidden="1" x14ac:dyDescent="0.2">
      <c r="A55" s="7" t="s">
        <v>39</v>
      </c>
      <c r="B55" s="7" t="s">
        <v>319</v>
      </c>
      <c r="C55" s="24" t="s">
        <v>711</v>
      </c>
      <c r="D55" s="67">
        <f>('MED 55'!P55*$M$22+'MED 56'!L55*$M$21+'MED 57'!P55*$M$20+'MED 58'!P55*$M$19+'MED 59'!L55*$M$18+'MED 60'!P55*$M$17+'MED 71'!P55*$M$16+'MED 72'!L55*$M$15+'MED 73'!P55*$M$14+'MED 74'!P55*$M$13+'MED 75'!L55*$M$12+'MED 76'!P55*$M$11)</f>
        <v>0.99412187307358246</v>
      </c>
      <c r="E55" s="38">
        <f>('MED 55'!Q55*$M$22+'MED 56'!M55*$M$21+'MED 57'!Q55*$M$20+'MED 58'!Q55*$M$19+'MED 59'!M55*$M$18+'MED 60'!Q55*$M$17+'MED 71'!Q55*$M$16+'MED 72'!M55*$M$15+'MED 73'!Q55*$M$14+'MED 74'!Q55*$M$13+'MED 75'!M55*$M$12+'MED 76'!Q55*$M$11)</f>
        <v>4.0143566133395894E-3</v>
      </c>
      <c r="F55" s="39">
        <v>3.9661837835545648E-3</v>
      </c>
      <c r="G55" s="39">
        <f>('MED 55'!S55*$M$22+'MED 56'!O55*$M$21+'MED 57'!S55*$M$20+'MED 58'!S55*$M$19+'MED 59'!O55*$M$18+'MED 60'!S55*$M$17+'MED 71'!S55*$M$16+'MED 72'!O55*$M$15+'MED 73'!S55*$M$14+'MED 74'!S55*$M$13+'MED 75'!O55*$M$12+'MED 76'!S55*$M$11)</f>
        <v>2.4148864002120943E-5</v>
      </c>
      <c r="H55" s="39">
        <f>('MED 55'!T55*$M$22+'MED 56'!P55*$M$21+'MED 57'!T55*$M$20+'MED 58'!T55*$M$19+'MED 59'!P55*$M$18+'MED 60'!T55*$M$17+'MED 71'!T55*$M$16+'MED 72'!P55*$M$15+'MED 73'!T55*$M$14+'MED 74'!T55*$M$13+'MED 75'!P55*$M$12+'MED 76'!T55*$M$11)</f>
        <v>3.9903326475566854E-3</v>
      </c>
      <c r="I55" s="39">
        <f>('MED 55'!U55*$M$22+'MED 56'!Q55*$M$21+'MED 57'!U55*$M$20+'MED 58'!U55*$M$19+'MED 59'!Q55*$M$18+'MED 60'!U55*$M$17+'MED 71'!U55*$M$16+'MED 72'!Q55*$M$15+'MED 73'!U55*$M$14+'MED 74'!U55*$M$13+'MED 75'!Q55*$M$12+'MED 76'!U55*$M$11)</f>
        <v>2.402396578290329E-5</v>
      </c>
    </row>
    <row r="56" spans="1:9" hidden="1" x14ac:dyDescent="0.2">
      <c r="A56" s="7" t="s">
        <v>40</v>
      </c>
      <c r="B56" s="7" t="s">
        <v>333</v>
      </c>
      <c r="C56" s="24" t="s">
        <v>486</v>
      </c>
      <c r="D56" s="67">
        <f>('MED 55'!P56*$M$22+'MED 56'!L56*$M$21+'MED 57'!P56*$M$20+'MED 58'!P56*$M$19+'MED 59'!L56*$M$18+'MED 60'!P56*$M$17+'MED 71'!P56*$M$16+'MED 72'!L56*$M$15+'MED 73'!P56*$M$14+'MED 74'!P56*$M$13+'MED 75'!L56*$M$12+'MED 76'!P56*$M$11)</f>
        <v>0.81201979764927545</v>
      </c>
      <c r="E56" s="38">
        <f>('MED 55'!Q56*$M$22+'MED 56'!M56*$M$21+'MED 57'!Q56*$M$20+'MED 58'!Q56*$M$19+'MED 59'!M56*$M$18+'MED 60'!Q56*$M$17+'MED 71'!Q56*$M$16+'MED 72'!M56*$M$15+'MED 73'!Q56*$M$14+'MED 74'!Q56*$M$13+'MED 75'!M56*$M$12+'MED 76'!Q56*$M$11)</f>
        <v>1.4239630054257716E-2</v>
      </c>
      <c r="F56" s="39">
        <v>1.123039573656515E-2</v>
      </c>
      <c r="G56" s="39">
        <f>('MED 55'!S56*$M$22+'MED 56'!O56*$M$21+'MED 57'!S56*$M$20+'MED 58'!S56*$M$19+'MED 59'!O56*$M$18+'MED 60'!S56*$M$17+'MED 71'!S56*$M$16+'MED 72'!O56*$M$15+'MED 73'!S56*$M$14+'MED 74'!S56*$M$13+'MED 75'!O56*$M$12+'MED 76'!S56*$M$11)</f>
        <v>3.3374132690470158E-4</v>
      </c>
      <c r="H56" s="39">
        <f>('MED 55'!T56*$M$22+'MED 56'!P56*$M$21+'MED 57'!T56*$M$20+'MED 58'!T56*$M$19+'MED 59'!P56*$M$18+'MED 60'!T56*$M$17+'MED 71'!T56*$M$16+'MED 72'!P56*$M$15+'MED 73'!T56*$M$14+'MED 74'!T56*$M$13+'MED 75'!P56*$M$12+'MED 76'!T56*$M$11)</f>
        <v>1.1564137063469851E-2</v>
      </c>
      <c r="I56" s="39">
        <f>('MED 55'!U56*$M$22+'MED 56'!Q56*$M$21+'MED 57'!U56*$M$20+'MED 58'!U56*$M$19+'MED 59'!Q56*$M$18+'MED 60'!U56*$M$17+'MED 71'!U56*$M$16+'MED 72'!Q56*$M$15+'MED 73'!U56*$M$14+'MED 74'!U56*$M$13+'MED 75'!Q56*$M$12+'MED 76'!U56*$M$11)</f>
        <v>2.6754929907878647E-3</v>
      </c>
    </row>
    <row r="57" spans="1:9" ht="18.95" customHeight="1" x14ac:dyDescent="0.2">
      <c r="A57" s="5" t="s">
        <v>41</v>
      </c>
      <c r="B57" s="5"/>
      <c r="C57" s="22" t="s">
        <v>487</v>
      </c>
      <c r="D57" s="65">
        <f>('MED 55'!P57*$M$22+'MED 56'!L57*$M$21+'MED 57'!P57*$M$20+'MED 58'!P57*$M$19+'MED 59'!L57*$M$18+'MED 60'!P57*$M$17+'MED 71'!P57*$M$16+'MED 72'!L57*$M$15+'MED 73'!P57*$M$14+'MED 74'!P57*$M$13+'MED 75'!L57*$M$12+'MED 76'!P57*$M$11)</f>
        <v>0</v>
      </c>
      <c r="E57" s="34">
        <f>('MED 55'!Q57*$M$22+'MED 56'!M57*$M$21+'MED 57'!Q57*$M$20+'MED 58'!Q57*$M$19+'MED 59'!M57*$M$18+'MED 60'!Q57*$M$17+'MED 71'!Q57*$M$16+'MED 72'!M57*$M$15+'MED 73'!Q57*$M$14+'MED 74'!Q57*$M$13+'MED 75'!M57*$M$12+'MED 76'!Q57*$M$11)</f>
        <v>4.7788544057348397E-3</v>
      </c>
      <c r="F57" s="35">
        <v>4.7788544057348397E-3</v>
      </c>
      <c r="G57" s="35">
        <f>('MED 55'!S57*$M$22+'MED 56'!O57*$M$21+'MED 57'!S57*$M$20+'MED 58'!S57*$M$19+'MED 59'!O57*$M$18+'MED 60'!S57*$M$17+'MED 71'!S57*$M$16+'MED 72'!O57*$M$15+'MED 73'!S57*$M$14+'MED 74'!S57*$M$13+'MED 75'!O57*$M$12+'MED 76'!S57*$M$11)</f>
        <v>0</v>
      </c>
      <c r="H57" s="35">
        <f>('MED 55'!T57*$M$22+'MED 56'!P57*$M$21+'MED 57'!T57*$M$20+'MED 58'!T57*$M$19+'MED 59'!P57*$M$18+'MED 60'!T57*$M$17+'MED 71'!T57*$M$16+'MED 72'!P57*$M$15+'MED 73'!T57*$M$14+'MED 74'!T57*$M$13+'MED 75'!P57*$M$12+'MED 76'!T57*$M$11)</f>
        <v>4.7788544057348397E-3</v>
      </c>
      <c r="I57" s="35">
        <f>('MED 55'!U57*$M$22+'MED 56'!Q57*$M$21+'MED 57'!U57*$M$20+'MED 58'!U57*$M$19+'MED 59'!Q57*$M$18+'MED 60'!U57*$M$17+'MED 71'!U57*$M$16+'MED 72'!Q57*$M$15+'MED 73'!U57*$M$14+'MED 74'!U57*$M$13+'MED 75'!Q57*$M$12+'MED 76'!U57*$M$11)</f>
        <v>0</v>
      </c>
    </row>
    <row r="58" spans="1:9" hidden="1" x14ac:dyDescent="0.2">
      <c r="A58" s="6" t="s">
        <v>42</v>
      </c>
      <c r="B58" s="6"/>
      <c r="C58" s="23" t="s">
        <v>488</v>
      </c>
      <c r="D58" s="66">
        <f>('MED 55'!P58*$M$22+'MED 56'!L58*$M$21+'MED 57'!P58*$M$20+'MED 58'!P58*$M$19+'MED 59'!L58*$M$18+'MED 60'!P58*$M$17+'MED 71'!P58*$M$16+'MED 72'!L58*$M$15+'MED 73'!P58*$M$14+'MED 74'!P58*$M$13+'MED 75'!L58*$M$12+'MED 76'!P58*$M$11)</f>
        <v>0</v>
      </c>
      <c r="E58" s="36">
        <f>('MED 55'!Q58*$M$22+'MED 56'!M58*$M$21+'MED 57'!Q58*$M$20+'MED 58'!Q58*$M$19+'MED 59'!M58*$M$18+'MED 60'!Q58*$M$17+'MED 71'!Q58*$M$16+'MED 72'!M58*$M$15+'MED 73'!Q58*$M$14+'MED 74'!Q58*$M$13+'MED 75'!M58*$M$12+'MED 76'!Q58*$M$11)</f>
        <v>4.7788544057348397E-3</v>
      </c>
      <c r="F58" s="37">
        <v>4.7788544057348397E-3</v>
      </c>
      <c r="G58" s="37">
        <f>('MED 55'!S58*$M$22+'MED 56'!O58*$M$21+'MED 57'!S58*$M$20+'MED 58'!S58*$M$19+'MED 59'!O58*$M$18+'MED 60'!S58*$M$17+'MED 71'!S58*$M$16+'MED 72'!O58*$M$15+'MED 73'!S58*$M$14+'MED 74'!S58*$M$13+'MED 75'!O58*$M$12+'MED 76'!S58*$M$11)</f>
        <v>0</v>
      </c>
      <c r="H58" s="37">
        <f>('MED 55'!T58*$M$22+'MED 56'!P58*$M$21+'MED 57'!T58*$M$20+'MED 58'!T58*$M$19+'MED 59'!P58*$M$18+'MED 60'!T58*$M$17+'MED 71'!T58*$M$16+'MED 72'!P58*$M$15+'MED 73'!T58*$M$14+'MED 74'!T58*$M$13+'MED 75'!P58*$M$12+'MED 76'!T58*$M$11)</f>
        <v>4.7788544057348397E-3</v>
      </c>
      <c r="I58" s="37">
        <f>('MED 55'!U58*$M$22+'MED 56'!Q58*$M$21+'MED 57'!U58*$M$20+'MED 58'!U58*$M$19+'MED 59'!Q58*$M$18+'MED 60'!U58*$M$17+'MED 71'!U58*$M$16+'MED 72'!Q58*$M$15+'MED 73'!U58*$M$14+'MED 74'!U58*$M$13+'MED 75'!Q58*$M$12+'MED 76'!U58*$M$11)</f>
        <v>0</v>
      </c>
    </row>
    <row r="59" spans="1:9" ht="21" hidden="1" x14ac:dyDescent="0.2">
      <c r="A59" s="7" t="s">
        <v>43</v>
      </c>
      <c r="B59" s="7" t="s">
        <v>334</v>
      </c>
      <c r="C59" s="24" t="s">
        <v>489</v>
      </c>
      <c r="D59" s="67">
        <f>('MED 55'!P59*$M$22+'MED 56'!L59*$M$21+'MED 57'!P59*$M$20+'MED 58'!P59*$M$19+'MED 59'!L59*$M$18+'MED 60'!P59*$M$17+'MED 71'!P59*$M$16+'MED 72'!L59*$M$15+'MED 73'!P59*$M$14+'MED 74'!P59*$M$13+'MED 75'!L59*$M$12+'MED 76'!P59*$M$11)</f>
        <v>1</v>
      </c>
      <c r="E59" s="38">
        <f>('MED 55'!Q59*$M$22+'MED 56'!M59*$M$21+'MED 57'!Q59*$M$20+'MED 58'!Q59*$M$19+'MED 59'!M59*$M$18+'MED 60'!Q59*$M$17+'MED 71'!Q59*$M$16+'MED 72'!M59*$M$15+'MED 73'!Q59*$M$14+'MED 74'!Q59*$M$13+'MED 75'!M59*$M$12+'MED 76'!Q59*$M$11)</f>
        <v>3.8852650770339649E-3</v>
      </c>
      <c r="F59" s="39">
        <v>3.8852650770339649E-3</v>
      </c>
      <c r="G59" s="39">
        <f>('MED 55'!S59*$M$22+'MED 56'!O59*$M$21+'MED 57'!S59*$M$20+'MED 58'!S59*$M$19+'MED 59'!O59*$M$18+'MED 60'!S59*$M$17+'MED 71'!S59*$M$16+'MED 72'!O59*$M$15+'MED 73'!S59*$M$14+'MED 74'!S59*$M$13+'MED 75'!O59*$M$12+'MED 76'!S59*$M$11)</f>
        <v>0</v>
      </c>
      <c r="H59" s="39">
        <f>('MED 55'!T59*$M$22+'MED 56'!P59*$M$21+'MED 57'!T59*$M$20+'MED 58'!T59*$M$19+'MED 59'!P59*$M$18+'MED 60'!T59*$M$17+'MED 71'!T59*$M$16+'MED 72'!P59*$M$15+'MED 73'!T59*$M$14+'MED 74'!T59*$M$13+'MED 75'!P59*$M$12+'MED 76'!T59*$M$11)</f>
        <v>3.8852650770339649E-3</v>
      </c>
      <c r="I59" s="39">
        <f>('MED 55'!U59*$M$22+'MED 56'!Q59*$M$21+'MED 57'!U59*$M$20+'MED 58'!U59*$M$19+'MED 59'!Q59*$M$18+'MED 60'!U59*$M$17+'MED 71'!U59*$M$16+'MED 72'!Q59*$M$15+'MED 73'!U59*$M$14+'MED 74'!U59*$M$13+'MED 75'!Q59*$M$12+'MED 76'!U59*$M$11)</f>
        <v>0</v>
      </c>
    </row>
    <row r="60" spans="1:9" ht="21" hidden="1" x14ac:dyDescent="0.2">
      <c r="A60" s="7" t="s">
        <v>44</v>
      </c>
      <c r="B60" s="7" t="s">
        <v>334</v>
      </c>
      <c r="C60" s="24" t="s">
        <v>490</v>
      </c>
      <c r="D60" s="67">
        <f>('MED 55'!P60*$M$22+'MED 56'!L60*$M$21+'MED 57'!P60*$M$20+'MED 58'!P60*$M$19+'MED 59'!L60*$M$18+'MED 60'!P60*$M$17+'MED 71'!P60*$M$16+'MED 72'!L60*$M$15+'MED 73'!P60*$M$14+'MED 74'!P60*$M$13+'MED 75'!L60*$M$12+'MED 76'!P60*$M$11)</f>
        <v>1</v>
      </c>
      <c r="E60" s="38">
        <f>('MED 55'!Q60*$M$22+'MED 56'!M60*$M$21+'MED 57'!Q60*$M$20+'MED 58'!Q60*$M$19+'MED 59'!M60*$M$18+'MED 60'!Q60*$M$17+'MED 71'!Q60*$M$16+'MED 72'!M60*$M$15+'MED 73'!Q60*$M$14+'MED 74'!Q60*$M$13+'MED 75'!M60*$M$12+'MED 76'!Q60*$M$11)</f>
        <v>8.93589328700874E-4</v>
      </c>
      <c r="F60" s="39">
        <v>8.93589328700874E-4</v>
      </c>
      <c r="G60" s="39">
        <f>('MED 55'!S60*$M$22+'MED 56'!O60*$M$21+'MED 57'!S60*$M$20+'MED 58'!S60*$M$19+'MED 59'!O60*$M$18+'MED 60'!S60*$M$17+'MED 71'!S60*$M$16+'MED 72'!O60*$M$15+'MED 73'!S60*$M$14+'MED 74'!S60*$M$13+'MED 75'!O60*$M$12+'MED 76'!S60*$M$11)</f>
        <v>0</v>
      </c>
      <c r="H60" s="39">
        <f>('MED 55'!T60*$M$22+'MED 56'!P60*$M$21+'MED 57'!T60*$M$20+'MED 58'!T60*$M$19+'MED 59'!P60*$M$18+'MED 60'!T60*$M$17+'MED 71'!T60*$M$16+'MED 72'!P60*$M$15+'MED 73'!T60*$M$14+'MED 74'!T60*$M$13+'MED 75'!P60*$M$12+'MED 76'!T60*$M$11)</f>
        <v>8.93589328700874E-4</v>
      </c>
      <c r="I60" s="39">
        <f>('MED 55'!U60*$M$22+'MED 56'!Q60*$M$21+'MED 57'!U60*$M$20+'MED 58'!U60*$M$19+'MED 59'!Q60*$M$18+'MED 60'!U60*$M$17+'MED 71'!U60*$M$16+'MED 72'!Q60*$M$15+'MED 73'!U60*$M$14+'MED 74'!U60*$M$13+'MED 75'!Q60*$M$12+'MED 76'!U60*$M$11)</f>
        <v>0</v>
      </c>
    </row>
    <row r="61" spans="1:9" ht="18.95" customHeight="1" x14ac:dyDescent="0.2">
      <c r="A61" s="5" t="s">
        <v>45</v>
      </c>
      <c r="B61" s="5"/>
      <c r="C61" s="22" t="s">
        <v>491</v>
      </c>
      <c r="D61" s="65">
        <f>('MED 55'!P61*$M$22+'MED 56'!L61*$M$21+'MED 57'!P61*$M$20+'MED 58'!P61*$M$19+'MED 59'!L61*$M$18+'MED 60'!P61*$M$17+'MED 71'!P61*$M$16+'MED 72'!L61*$M$15+'MED 73'!P61*$M$14+'MED 74'!P61*$M$13+'MED 75'!L61*$M$12+'MED 76'!P61*$M$11)</f>
        <v>0</v>
      </c>
      <c r="E61" s="34">
        <f>('MED 55'!Q61*$M$22+'MED 56'!M61*$M$21+'MED 57'!Q61*$M$20+'MED 58'!Q61*$M$19+'MED 59'!M61*$M$18+'MED 60'!Q61*$M$17+'MED 71'!Q61*$M$16+'MED 72'!M61*$M$15+'MED 73'!Q61*$M$14+'MED 74'!Q61*$M$13+'MED 75'!M61*$M$12+'MED 76'!Q61*$M$11)</f>
        <v>1.9248657062786556E-2</v>
      </c>
      <c r="F61" s="35">
        <v>1.9248657062786556E-2</v>
      </c>
      <c r="G61" s="35">
        <f>('MED 55'!S61*$M$22+'MED 56'!O61*$M$21+'MED 57'!S61*$M$20+'MED 58'!S61*$M$19+'MED 59'!O61*$M$18+'MED 60'!S61*$M$17+'MED 71'!S61*$M$16+'MED 72'!O61*$M$15+'MED 73'!S61*$M$14+'MED 74'!S61*$M$13+'MED 75'!O61*$M$12+'MED 76'!S61*$M$11)</f>
        <v>0</v>
      </c>
      <c r="H61" s="35">
        <f>('MED 55'!T61*$M$22+'MED 56'!P61*$M$21+'MED 57'!T61*$M$20+'MED 58'!T61*$M$19+'MED 59'!P61*$M$18+'MED 60'!T61*$M$17+'MED 71'!T61*$M$16+'MED 72'!P61*$M$15+'MED 73'!T61*$M$14+'MED 74'!T61*$M$13+'MED 75'!P61*$M$12+'MED 76'!T61*$M$11)</f>
        <v>1.9248657062786556E-2</v>
      </c>
      <c r="I61" s="35">
        <f>('MED 55'!U61*$M$22+'MED 56'!Q61*$M$21+'MED 57'!U61*$M$20+'MED 58'!U61*$M$19+'MED 59'!Q61*$M$18+'MED 60'!U61*$M$17+'MED 71'!U61*$M$16+'MED 72'!Q61*$M$15+'MED 73'!U61*$M$14+'MED 74'!U61*$M$13+'MED 75'!Q61*$M$12+'MED 76'!U61*$M$11)</f>
        <v>0</v>
      </c>
    </row>
    <row r="62" spans="1:9" hidden="1" x14ac:dyDescent="0.2">
      <c r="A62" s="6" t="s">
        <v>46</v>
      </c>
      <c r="B62" s="6"/>
      <c r="C62" s="23" t="s">
        <v>492</v>
      </c>
      <c r="D62" s="66">
        <f>('MED 55'!P62*$M$22+'MED 56'!L62*$M$21+'MED 57'!P62*$M$20+'MED 58'!P62*$M$19+'MED 59'!L62*$M$18+'MED 60'!P62*$M$17+'MED 71'!P62*$M$16+'MED 72'!L62*$M$15+'MED 73'!P62*$M$14+'MED 74'!P62*$M$13+'MED 75'!L62*$M$12+'MED 76'!P62*$M$11)</f>
        <v>0</v>
      </c>
      <c r="E62" s="36">
        <f>('MED 55'!Q62*$M$22+'MED 56'!M62*$M$21+'MED 57'!Q62*$M$20+'MED 58'!Q62*$M$19+'MED 59'!M62*$M$18+'MED 60'!Q62*$M$17+'MED 71'!Q62*$M$16+'MED 72'!M62*$M$15+'MED 73'!Q62*$M$14+'MED 74'!Q62*$M$13+'MED 75'!M62*$M$12+'MED 76'!Q62*$M$11)</f>
        <v>1.9248657062786556E-2</v>
      </c>
      <c r="F62" s="37">
        <v>1.9248657062786556E-2</v>
      </c>
      <c r="G62" s="37">
        <f>('MED 55'!S62*$M$22+'MED 56'!O62*$M$21+'MED 57'!S62*$M$20+'MED 58'!S62*$M$19+'MED 59'!O62*$M$18+'MED 60'!S62*$M$17+'MED 71'!S62*$M$16+'MED 72'!O62*$M$15+'MED 73'!S62*$M$14+'MED 74'!S62*$M$13+'MED 75'!O62*$M$12+'MED 76'!S62*$M$11)</f>
        <v>0</v>
      </c>
      <c r="H62" s="37">
        <f>('MED 55'!T62*$M$22+'MED 56'!P62*$M$21+'MED 57'!T62*$M$20+'MED 58'!T62*$M$19+'MED 59'!P62*$M$18+'MED 60'!T62*$M$17+'MED 71'!T62*$M$16+'MED 72'!P62*$M$15+'MED 73'!T62*$M$14+'MED 74'!T62*$M$13+'MED 75'!P62*$M$12+'MED 76'!T62*$M$11)</f>
        <v>1.9248657062786556E-2</v>
      </c>
      <c r="I62" s="37">
        <f>('MED 55'!U62*$M$22+'MED 56'!Q62*$M$21+'MED 57'!U62*$M$20+'MED 58'!U62*$M$19+'MED 59'!Q62*$M$18+'MED 60'!U62*$M$17+'MED 71'!U62*$M$16+'MED 72'!Q62*$M$15+'MED 73'!U62*$M$14+'MED 74'!U62*$M$13+'MED 75'!Q62*$M$12+'MED 76'!U62*$M$11)</f>
        <v>0</v>
      </c>
    </row>
    <row r="63" spans="1:9" ht="21" hidden="1" x14ac:dyDescent="0.2">
      <c r="A63" s="7" t="s">
        <v>47</v>
      </c>
      <c r="B63" s="7" t="s">
        <v>335</v>
      </c>
      <c r="C63" s="24" t="s">
        <v>712</v>
      </c>
      <c r="D63" s="67">
        <f>('MED 55'!P63*$M$22+'MED 56'!L63*$M$21+'MED 57'!P63*$M$20+'MED 58'!P63*$M$19+'MED 59'!L63*$M$18+'MED 60'!P63*$M$17+'MED 71'!P63*$M$16+'MED 72'!L63*$M$15+'MED 73'!P63*$M$14+'MED 74'!P63*$M$13+'MED 75'!L63*$M$12+'MED 76'!P63*$M$11)</f>
        <v>1</v>
      </c>
      <c r="E63" s="38">
        <f>('MED 55'!Q63*$M$22+'MED 56'!M63*$M$21+'MED 57'!Q63*$M$20+'MED 58'!Q63*$M$19+'MED 59'!M63*$M$18+'MED 60'!Q63*$M$17+'MED 71'!Q63*$M$16+'MED 72'!M63*$M$15+'MED 73'!Q63*$M$14+'MED 74'!Q63*$M$13+'MED 75'!M63*$M$12+'MED 76'!Q63*$M$11)</f>
        <v>1.2936443225110162E-2</v>
      </c>
      <c r="F63" s="39">
        <v>1.2936443225110162E-2</v>
      </c>
      <c r="G63" s="39">
        <f>('MED 55'!S63*$M$22+'MED 56'!O63*$M$21+'MED 57'!S63*$M$20+'MED 58'!S63*$M$19+'MED 59'!O63*$M$18+'MED 60'!S63*$M$17+'MED 71'!S63*$M$16+'MED 72'!O63*$M$15+'MED 73'!S63*$M$14+'MED 74'!S63*$M$13+'MED 75'!O63*$M$12+'MED 76'!S63*$M$11)</f>
        <v>0</v>
      </c>
      <c r="H63" s="39">
        <f>('MED 55'!T63*$M$22+'MED 56'!P63*$M$21+'MED 57'!T63*$M$20+'MED 58'!T63*$M$19+'MED 59'!P63*$M$18+'MED 60'!T63*$M$17+'MED 71'!T63*$M$16+'MED 72'!P63*$M$15+'MED 73'!T63*$M$14+'MED 74'!T63*$M$13+'MED 75'!P63*$M$12+'MED 76'!T63*$M$11)</f>
        <v>1.2936443225110162E-2</v>
      </c>
      <c r="I63" s="39">
        <f>('MED 55'!U63*$M$22+'MED 56'!Q63*$M$21+'MED 57'!U63*$M$20+'MED 58'!U63*$M$19+'MED 59'!Q63*$M$18+'MED 60'!U63*$M$17+'MED 71'!U63*$M$16+'MED 72'!Q63*$M$15+'MED 73'!U63*$M$14+'MED 74'!U63*$M$13+'MED 75'!Q63*$M$12+'MED 76'!U63*$M$11)</f>
        <v>0</v>
      </c>
    </row>
    <row r="64" spans="1:9" ht="21" hidden="1" x14ac:dyDescent="0.2">
      <c r="A64" s="7" t="s">
        <v>48</v>
      </c>
      <c r="B64" s="7" t="s">
        <v>336</v>
      </c>
      <c r="C64" s="24" t="s">
        <v>494</v>
      </c>
      <c r="D64" s="67">
        <f>('MED 55'!P64*$M$22+'MED 56'!L64*$M$21+'MED 57'!P64*$M$20+'MED 58'!P64*$M$19+'MED 59'!L64*$M$18+'MED 60'!P64*$M$17+'MED 71'!P64*$M$16+'MED 72'!L64*$M$15+'MED 73'!P64*$M$14+'MED 74'!P64*$M$13+'MED 75'!L64*$M$12+'MED 76'!P64*$M$11)</f>
        <v>1</v>
      </c>
      <c r="E64" s="38">
        <f>('MED 55'!Q64*$M$22+'MED 56'!M64*$M$21+'MED 57'!Q64*$M$20+'MED 58'!Q64*$M$19+'MED 59'!M64*$M$18+'MED 60'!Q64*$M$17+'MED 71'!Q64*$M$16+'MED 72'!M64*$M$15+'MED 73'!Q64*$M$14+'MED 74'!Q64*$M$13+'MED 75'!M64*$M$12+'MED 76'!Q64*$M$11)</f>
        <v>3.650712040578289E-3</v>
      </c>
      <c r="F64" s="39">
        <v>3.650712040578289E-3</v>
      </c>
      <c r="G64" s="39">
        <f>('MED 55'!S64*$M$22+'MED 56'!O64*$M$21+'MED 57'!S64*$M$20+'MED 58'!S64*$M$19+'MED 59'!O64*$M$18+'MED 60'!S64*$M$17+'MED 71'!S64*$M$16+'MED 72'!O64*$M$15+'MED 73'!S64*$M$14+'MED 74'!S64*$M$13+'MED 75'!O64*$M$12+'MED 76'!S64*$M$11)</f>
        <v>0</v>
      </c>
      <c r="H64" s="39">
        <f>('MED 55'!T64*$M$22+'MED 56'!P64*$M$21+'MED 57'!T64*$M$20+'MED 58'!T64*$M$19+'MED 59'!P64*$M$18+'MED 60'!T64*$M$17+'MED 71'!T64*$M$16+'MED 72'!P64*$M$15+'MED 73'!T64*$M$14+'MED 74'!T64*$M$13+'MED 75'!P64*$M$12+'MED 76'!T64*$M$11)</f>
        <v>3.650712040578289E-3</v>
      </c>
      <c r="I64" s="39">
        <f>('MED 55'!U64*$M$22+'MED 56'!Q64*$M$21+'MED 57'!U64*$M$20+'MED 58'!U64*$M$19+'MED 59'!Q64*$M$18+'MED 60'!U64*$M$17+'MED 71'!U64*$M$16+'MED 72'!Q64*$M$15+'MED 73'!U64*$M$14+'MED 74'!U64*$M$13+'MED 75'!Q64*$M$12+'MED 76'!U64*$M$11)</f>
        <v>0</v>
      </c>
    </row>
    <row r="65" spans="1:71" hidden="1" x14ac:dyDescent="0.2">
      <c r="A65" s="7" t="s">
        <v>49</v>
      </c>
      <c r="B65" s="7" t="s">
        <v>337</v>
      </c>
      <c r="C65" s="24" t="s">
        <v>495</v>
      </c>
      <c r="D65" s="67">
        <f>('MED 55'!P65*$M$22+'MED 56'!L65*$M$21+'MED 57'!P65*$M$20+'MED 58'!P65*$M$19+'MED 59'!L65*$M$18+'MED 60'!P65*$M$17+'MED 71'!P65*$M$16+'MED 72'!L65*$M$15+'MED 73'!P65*$M$14+'MED 74'!P65*$M$13+'MED 75'!L65*$M$12+'MED 76'!P65*$M$11)</f>
        <v>1</v>
      </c>
      <c r="E65" s="38">
        <f>('MED 55'!Q65*$M$22+'MED 56'!M65*$M$21+'MED 57'!Q65*$M$20+'MED 58'!Q65*$M$19+'MED 59'!M65*$M$18+'MED 60'!Q65*$M$17+'MED 71'!Q65*$M$16+'MED 72'!M65*$M$15+'MED 73'!Q65*$M$14+'MED 74'!Q65*$M$13+'MED 75'!M65*$M$12+'MED 76'!Q65*$M$11)</f>
        <v>2.6615017970981051E-3</v>
      </c>
      <c r="F65" s="39">
        <v>2.6615017970981051E-3</v>
      </c>
      <c r="G65" s="39">
        <f>('MED 55'!S65*$M$22+'MED 56'!O65*$M$21+'MED 57'!S65*$M$20+'MED 58'!S65*$M$19+'MED 59'!O65*$M$18+'MED 60'!S65*$M$17+'MED 71'!S65*$M$16+'MED 72'!O65*$M$15+'MED 73'!S65*$M$14+'MED 74'!S65*$M$13+'MED 75'!O65*$M$12+'MED 76'!S65*$M$11)</f>
        <v>0</v>
      </c>
      <c r="H65" s="39">
        <f>('MED 55'!T65*$M$22+'MED 56'!P65*$M$21+'MED 57'!T65*$M$20+'MED 58'!T65*$M$19+'MED 59'!P65*$M$18+'MED 60'!T65*$M$17+'MED 71'!T65*$M$16+'MED 72'!P65*$M$15+'MED 73'!T65*$M$14+'MED 74'!T65*$M$13+'MED 75'!P65*$M$12+'MED 76'!T65*$M$11)</f>
        <v>2.6615017970981051E-3</v>
      </c>
      <c r="I65" s="39">
        <f>('MED 55'!U65*$M$22+'MED 56'!Q65*$M$21+'MED 57'!U65*$M$20+'MED 58'!U65*$M$19+'MED 59'!Q65*$M$18+'MED 60'!U65*$M$17+'MED 71'!U65*$M$16+'MED 72'!Q65*$M$15+'MED 73'!U65*$M$14+'MED 74'!U65*$M$13+'MED 75'!Q65*$M$12+'MED 76'!U65*$M$11)</f>
        <v>0</v>
      </c>
    </row>
    <row r="66" spans="1:71" ht="18.95" customHeight="1" x14ac:dyDescent="0.2">
      <c r="A66" s="5" t="s">
        <v>50</v>
      </c>
      <c r="B66" s="5"/>
      <c r="C66" s="22" t="s">
        <v>496</v>
      </c>
      <c r="D66" s="65">
        <f>('MED 55'!P66*$M$22+'MED 56'!L66*$M$21+'MED 57'!P66*$M$20+'MED 58'!P66*$M$19+'MED 59'!L66*$M$18+'MED 60'!P66*$M$17+'MED 71'!P66*$M$16+'MED 72'!L66*$M$15+'MED 73'!P66*$M$14+'MED 74'!P66*$M$13+'MED 75'!L66*$M$12+'MED 76'!P66*$M$11)</f>
        <v>0</v>
      </c>
      <c r="E66" s="34">
        <f>('MED 55'!Q66*$M$22+'MED 56'!M66*$M$21+'MED 57'!Q66*$M$20+'MED 58'!Q66*$M$19+'MED 59'!M66*$M$18+'MED 60'!Q66*$M$17+'MED 71'!Q66*$M$16+'MED 72'!M66*$M$15+'MED 73'!Q66*$M$14+'MED 74'!Q66*$M$13+'MED 75'!M66*$M$12+'MED 76'!Q66*$M$11)</f>
        <v>6.484878998615437E-2</v>
      </c>
      <c r="F66" s="35">
        <v>6.4321849302466011E-2</v>
      </c>
      <c r="G66" s="35">
        <f>('MED 55'!S66*$M$22+'MED 56'!O66*$M$21+'MED 57'!S66*$M$20+'MED 58'!S66*$M$19+'MED 59'!O66*$M$18+'MED 60'!S66*$M$17+'MED 71'!S66*$M$16+'MED 72'!O66*$M$15+'MED 73'!S66*$M$14+'MED 74'!S66*$M$13+'MED 75'!O66*$M$12+'MED 76'!S66*$M$11)</f>
        <v>2.6347034184418834E-4</v>
      </c>
      <c r="H66" s="35">
        <f>('MED 55'!T66*$M$22+'MED 56'!P66*$M$21+'MED 57'!T66*$M$20+'MED 58'!T66*$M$19+'MED 59'!P66*$M$18+'MED 60'!T66*$M$17+'MED 71'!T66*$M$16+'MED 72'!P66*$M$15+'MED 73'!T66*$M$14+'MED 74'!T66*$M$13+'MED 75'!P66*$M$12+'MED 76'!T66*$M$11)</f>
        <v>6.4585319644310205E-2</v>
      </c>
      <c r="I66" s="35">
        <f>('MED 55'!U66*$M$22+'MED 56'!Q66*$M$21+'MED 57'!U66*$M$20+'MED 58'!U66*$M$19+'MED 59'!Q66*$M$18+'MED 60'!U66*$M$17+'MED 71'!U66*$M$16+'MED 72'!Q66*$M$15+'MED 73'!U66*$M$14+'MED 74'!U66*$M$13+'MED 75'!Q66*$M$12+'MED 76'!U66*$M$11)</f>
        <v>2.6347034184418829E-4</v>
      </c>
    </row>
    <row r="67" spans="1:71" hidden="1" x14ac:dyDescent="0.2">
      <c r="A67" s="6" t="s">
        <v>51</v>
      </c>
      <c r="B67" s="6"/>
      <c r="C67" s="23" t="s">
        <v>497</v>
      </c>
      <c r="D67" s="66">
        <f>('MED 55'!P67*$M$22+'MED 56'!L67*$M$21+'MED 57'!P67*$M$20+'MED 58'!P67*$M$19+'MED 59'!L67*$M$18+'MED 60'!P67*$M$17+'MED 71'!P67*$M$16+'MED 72'!L67*$M$15+'MED 73'!P67*$M$14+'MED 74'!P67*$M$13+'MED 75'!L67*$M$12+'MED 76'!P67*$M$11)</f>
        <v>0</v>
      </c>
      <c r="E67" s="36">
        <f>('MED 55'!Q67*$M$22+'MED 56'!M67*$M$21+'MED 57'!Q67*$M$20+'MED 58'!Q67*$M$19+'MED 59'!M67*$M$18+'MED 60'!Q67*$M$17+'MED 71'!Q67*$M$16+'MED 72'!M67*$M$15+'MED 73'!Q67*$M$14+'MED 74'!Q67*$M$13+'MED 75'!M67*$M$12+'MED 76'!Q67*$M$11)</f>
        <v>3.5771530668606756E-2</v>
      </c>
      <c r="F67" s="37">
        <v>2.9272590040946563E-2</v>
      </c>
      <c r="G67" s="37">
        <f>('MED 55'!S67*$M$22+'MED 56'!O67*$M$21+'MED 57'!S67*$M$20+'MED 58'!S67*$M$19+'MED 59'!O67*$M$18+'MED 60'!S67*$M$17+'MED 71'!S67*$M$16+'MED 72'!O67*$M$15+'MED 73'!S67*$M$14+'MED 74'!S67*$M$13+'MED 75'!O67*$M$12+'MED 76'!S67*$M$11)</f>
        <v>0</v>
      </c>
      <c r="H67" s="37">
        <f>('MED 55'!T67*$M$22+'MED 56'!P67*$M$21+'MED 57'!T67*$M$20+'MED 58'!T67*$M$19+'MED 59'!P67*$M$18+'MED 60'!T67*$M$17+'MED 71'!T67*$M$16+'MED 72'!P67*$M$15+'MED 73'!T67*$M$14+'MED 74'!T67*$M$13+'MED 75'!P67*$M$12+'MED 76'!T67*$M$11)</f>
        <v>2.9272590040946563E-2</v>
      </c>
      <c r="I67" s="37">
        <f>('MED 55'!U67*$M$22+'MED 56'!Q67*$M$21+'MED 57'!U67*$M$20+'MED 58'!U67*$M$19+'MED 59'!Q67*$M$18+'MED 60'!U67*$M$17+'MED 71'!U67*$M$16+'MED 72'!Q67*$M$15+'MED 73'!U67*$M$14+'MED 74'!U67*$M$13+'MED 75'!Q67*$M$12+'MED 76'!U67*$M$11)</f>
        <v>0</v>
      </c>
    </row>
    <row r="68" spans="1:71" ht="21" hidden="1" x14ac:dyDescent="0.2">
      <c r="A68" s="7" t="s">
        <v>52</v>
      </c>
      <c r="B68" s="7" t="s">
        <v>338</v>
      </c>
      <c r="C68" s="24" t="s">
        <v>498</v>
      </c>
      <c r="D68" s="67">
        <f>('MED 55'!P68*$M$22+'MED 56'!L68*$M$21+'MED 57'!P68*$M$20+'MED 58'!P68*$M$19+'MED 59'!L68*$M$18+'MED 60'!P68*$M$17+'MED 71'!P68*$M$16+'MED 72'!L68*$M$15+'MED 73'!P68*$M$14+'MED 74'!P68*$M$13+'MED 75'!L68*$M$12+'MED 76'!P68*$M$11)</f>
        <v>1</v>
      </c>
      <c r="E68" s="38">
        <f>('MED 55'!Q68*$M$22+'MED 56'!M68*$M$21+'MED 57'!Q68*$M$20+'MED 58'!Q68*$M$19+'MED 59'!M68*$M$18+'MED 60'!Q68*$M$17+'MED 71'!Q68*$M$16+'MED 72'!M68*$M$15+'MED 73'!Q68*$M$14+'MED 74'!Q68*$M$13+'MED 75'!M68*$M$12+'MED 76'!Q68*$M$11)</f>
        <v>2.7891140399359676E-2</v>
      </c>
      <c r="F68" s="39">
        <v>2.7891140399359676E-2</v>
      </c>
      <c r="G68" s="39">
        <f>('MED 55'!S68*$M$22+'MED 56'!O68*$M$21+'MED 57'!S68*$M$20+'MED 58'!S68*$M$19+'MED 59'!O68*$M$18+'MED 60'!S68*$M$17+'MED 71'!S68*$M$16+'MED 72'!O68*$M$15+'MED 73'!S68*$M$14+'MED 74'!S68*$M$13+'MED 75'!O68*$M$12+'MED 76'!S68*$M$11)</f>
        <v>0</v>
      </c>
      <c r="H68" s="39">
        <f>('MED 55'!T68*$M$22+'MED 56'!P68*$M$21+'MED 57'!T68*$M$20+'MED 58'!T68*$M$19+'MED 59'!P68*$M$18+'MED 60'!T68*$M$17+'MED 71'!T68*$M$16+'MED 72'!P68*$M$15+'MED 73'!T68*$M$14+'MED 74'!T68*$M$13+'MED 75'!P68*$M$12+'MED 76'!T68*$M$11)</f>
        <v>2.7891140399359676E-2</v>
      </c>
      <c r="I68" s="39">
        <f>('MED 55'!U68*$M$22+'MED 56'!Q68*$M$21+'MED 57'!U68*$M$20+'MED 58'!U68*$M$19+'MED 59'!Q68*$M$18+'MED 60'!U68*$M$17+'MED 71'!U68*$M$16+'MED 72'!Q68*$M$15+'MED 73'!U68*$M$14+'MED 74'!U68*$M$13+'MED 75'!Q68*$M$12+'MED 76'!U68*$M$11)</f>
        <v>0</v>
      </c>
    </row>
    <row r="69" spans="1:71" ht="21" hidden="1" x14ac:dyDescent="0.2">
      <c r="A69" s="7" t="s">
        <v>53</v>
      </c>
      <c r="B69" s="7" t="s">
        <v>339</v>
      </c>
      <c r="C69" s="24" t="s">
        <v>499</v>
      </c>
      <c r="D69" s="67">
        <f>('MED 55'!P69*$M$22+'MED 56'!L69*$M$21+'MED 57'!P69*$M$20+'MED 58'!P69*$M$19+'MED 59'!L69*$M$18+'MED 60'!P69*$M$17+'MED 71'!P69*$M$16+'MED 72'!L69*$M$15+'MED 73'!P69*$M$14+'MED 74'!P69*$M$13+'MED 75'!L69*$M$12+'MED 76'!P69*$M$11)</f>
        <v>1</v>
      </c>
      <c r="E69" s="38">
        <f>('MED 55'!Q69*$M$22+'MED 56'!M69*$M$21+'MED 57'!Q69*$M$20+'MED 58'!Q69*$M$19+'MED 59'!M69*$M$18+'MED 60'!Q69*$M$17+'MED 71'!Q69*$M$16+'MED 72'!M69*$M$15+'MED 73'!Q69*$M$14+'MED 74'!Q69*$M$13+'MED 75'!M69*$M$12+'MED 76'!Q69*$M$11)</f>
        <v>1.38144964158689E-3</v>
      </c>
      <c r="F69" s="39">
        <v>1.38144964158689E-3</v>
      </c>
      <c r="G69" s="39">
        <f>('MED 55'!S69*$M$22+'MED 56'!O69*$M$21+'MED 57'!S69*$M$20+'MED 58'!S69*$M$19+'MED 59'!O69*$M$18+'MED 60'!S69*$M$17+'MED 71'!S69*$M$16+'MED 72'!O69*$M$15+'MED 73'!S69*$M$14+'MED 74'!S69*$M$13+'MED 75'!O69*$M$12+'MED 76'!S69*$M$11)</f>
        <v>0</v>
      </c>
      <c r="H69" s="39">
        <f>('MED 55'!T69*$M$22+'MED 56'!P69*$M$21+'MED 57'!T69*$M$20+'MED 58'!T69*$M$19+'MED 59'!P69*$M$18+'MED 60'!T69*$M$17+'MED 71'!T69*$M$16+'MED 72'!P69*$M$15+'MED 73'!T69*$M$14+'MED 74'!T69*$M$13+'MED 75'!P69*$M$12+'MED 76'!T69*$M$11)</f>
        <v>1.38144964158689E-3</v>
      </c>
      <c r="I69" s="39">
        <f>('MED 55'!U69*$M$22+'MED 56'!Q69*$M$21+'MED 57'!U69*$M$20+'MED 58'!U69*$M$19+'MED 59'!Q69*$M$18+'MED 60'!U69*$M$17+'MED 71'!U69*$M$16+'MED 72'!Q69*$M$15+'MED 73'!U69*$M$14+'MED 74'!U69*$M$13+'MED 75'!Q69*$M$12+'MED 76'!U69*$M$11)</f>
        <v>0</v>
      </c>
    </row>
    <row r="70" spans="1:71" s="13" customFormat="1" hidden="1" x14ac:dyDescent="0.2">
      <c r="A70" s="11" t="s">
        <v>54</v>
      </c>
      <c r="B70" s="11"/>
      <c r="C70" s="25" t="s">
        <v>500</v>
      </c>
      <c r="D70" s="68">
        <f>('MED 55'!P70*$M$22+'MED 56'!L70*$M$21+'MED 57'!P70*$M$20+'MED 58'!P70*$M$19+'MED 59'!L70*$M$18+'MED 60'!P70*$M$17+'MED 71'!P70*$M$16+'MED 72'!L70*$M$15+'MED 73'!P70*$M$14+'MED 74'!P70*$M$13+'MED 75'!L70*$M$12+'MED 76'!P70*$M$11)</f>
        <v>0</v>
      </c>
      <c r="E70" s="40">
        <f>('MED 55'!Q70*$M$22+'MED 56'!M70*$M$21+'MED 57'!Q70*$M$20+'MED 58'!Q70*$M$19+'MED 59'!M70*$M$18+'MED 60'!Q70*$M$17+'MED 71'!Q70*$M$16+'MED 72'!M70*$M$15+'MED 73'!Q70*$M$14+'MED 74'!Q70*$M$13+'MED 75'!M70*$M$12+'MED 76'!Q70*$M$11)</f>
        <v>7.8350756032493831E-3</v>
      </c>
      <c r="F70" s="41">
        <v>7.8350756032493831E-3</v>
      </c>
      <c r="G70" s="41">
        <f>('MED 55'!S70*$M$22+'MED 56'!O70*$M$21+'MED 57'!S70*$M$20+'MED 58'!S70*$M$19+'MED 59'!O70*$M$18+'MED 60'!S70*$M$17+'MED 71'!S70*$M$16+'MED 72'!O70*$M$15+'MED 73'!S70*$M$14+'MED 74'!S70*$M$13+'MED 75'!O70*$M$12+'MED 76'!S70*$M$11)</f>
        <v>0</v>
      </c>
      <c r="H70" s="41">
        <f>('MED 55'!T70*$M$22+'MED 56'!P70*$M$21+'MED 57'!T70*$M$20+'MED 58'!T70*$M$19+'MED 59'!P70*$M$18+'MED 60'!T70*$M$17+'MED 71'!T70*$M$16+'MED 72'!P70*$M$15+'MED 73'!T70*$M$14+'MED 74'!T70*$M$13+'MED 75'!P70*$M$12+'MED 76'!T70*$M$11)</f>
        <v>7.8350756032493831E-3</v>
      </c>
      <c r="I70" s="41">
        <f>('MED 55'!U70*$M$22+'MED 56'!Q70*$M$21+'MED 57'!U70*$M$20+'MED 58'!U70*$M$19+'MED 59'!Q70*$M$18+'MED 60'!U70*$M$17+'MED 71'!U70*$M$16+'MED 72'!Q70*$M$15+'MED 73'!U70*$M$14+'MED 74'!U70*$M$13+'MED 75'!Q70*$M$12+'MED 76'!U70*$M$11)</f>
        <v>0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</row>
    <row r="71" spans="1:71" ht="21" hidden="1" x14ac:dyDescent="0.2">
      <c r="A71" s="7" t="s">
        <v>55</v>
      </c>
      <c r="B71" s="7" t="s">
        <v>340</v>
      </c>
      <c r="C71" s="24" t="s">
        <v>501</v>
      </c>
      <c r="D71" s="67">
        <f>('MED 55'!P71*$M$22+'MED 56'!L71*$M$21+'MED 57'!P71*$M$20+'MED 58'!P71*$M$19+'MED 59'!L71*$M$18+'MED 60'!P71*$M$17+'MED 71'!P71*$M$16+'MED 72'!L71*$M$15+'MED 73'!P71*$M$14+'MED 74'!P71*$M$13+'MED 75'!L71*$M$12+'MED 76'!P71*$M$11)</f>
        <v>1</v>
      </c>
      <c r="E71" s="38">
        <f>('MED 55'!Q71*$M$22+'MED 56'!M71*$M$21+'MED 57'!Q71*$M$20+'MED 58'!Q71*$M$19+'MED 59'!M71*$M$18+'MED 60'!Q71*$M$17+'MED 71'!Q71*$M$16+'MED 72'!M71*$M$15+'MED 73'!Q71*$M$14+'MED 74'!Q71*$M$13+'MED 75'!M71*$M$12+'MED 76'!Q71*$M$11)</f>
        <v>2.5140394243903332E-3</v>
      </c>
      <c r="F71" s="39">
        <v>2.5140394243903332E-3</v>
      </c>
      <c r="G71" s="39">
        <f>('MED 55'!S71*$M$22+'MED 56'!O71*$M$21+'MED 57'!S71*$M$20+'MED 58'!S71*$M$19+'MED 59'!O71*$M$18+'MED 60'!S71*$M$17+'MED 71'!S71*$M$16+'MED 72'!O71*$M$15+'MED 73'!S71*$M$14+'MED 74'!S71*$M$13+'MED 75'!O71*$M$12+'MED 76'!S71*$M$11)</f>
        <v>0</v>
      </c>
      <c r="H71" s="39">
        <f>('MED 55'!T71*$M$22+'MED 56'!P71*$M$21+'MED 57'!T71*$M$20+'MED 58'!T71*$M$19+'MED 59'!P71*$M$18+'MED 60'!T71*$M$17+'MED 71'!T71*$M$16+'MED 72'!P71*$M$15+'MED 73'!T71*$M$14+'MED 74'!T71*$M$13+'MED 75'!P71*$M$12+'MED 76'!T71*$M$11)</f>
        <v>2.5140394243903332E-3</v>
      </c>
      <c r="I71" s="39">
        <f>('MED 55'!U71*$M$22+'MED 56'!Q71*$M$21+'MED 57'!U71*$M$20+'MED 58'!U71*$M$19+'MED 59'!Q71*$M$18+'MED 60'!U71*$M$17+'MED 71'!U71*$M$16+'MED 72'!Q71*$M$15+'MED 73'!U71*$M$14+'MED 74'!U71*$M$13+'MED 75'!Q71*$M$12+'MED 76'!U71*$M$11)</f>
        <v>0</v>
      </c>
    </row>
    <row r="72" spans="1:71" ht="21" hidden="1" x14ac:dyDescent="0.2">
      <c r="A72" s="7" t="s">
        <v>56</v>
      </c>
      <c r="B72" s="7" t="s">
        <v>341</v>
      </c>
      <c r="C72" s="24" t="s">
        <v>502</v>
      </c>
      <c r="D72" s="67">
        <f>('MED 55'!P72*$M$22+'MED 56'!L72*$M$21+'MED 57'!P72*$M$20+'MED 58'!P72*$M$19+'MED 59'!L72*$M$18+'MED 60'!P72*$M$17+'MED 71'!P72*$M$16+'MED 72'!L72*$M$15+'MED 73'!P72*$M$14+'MED 74'!P72*$M$13+'MED 75'!L72*$M$12+'MED 76'!P72*$M$11)</f>
        <v>1</v>
      </c>
      <c r="E72" s="38">
        <f>('MED 55'!Q72*$M$22+'MED 56'!M72*$M$21+'MED 57'!Q72*$M$20+'MED 58'!Q72*$M$19+'MED 59'!M72*$M$18+'MED 60'!Q72*$M$17+'MED 71'!Q72*$M$16+'MED 72'!M72*$M$15+'MED 73'!Q72*$M$14+'MED 74'!Q72*$M$13+'MED 75'!M72*$M$12+'MED 76'!Q72*$M$11)</f>
        <v>4.9956853935308751E-3</v>
      </c>
      <c r="F72" s="39">
        <v>4.9956853935308751E-3</v>
      </c>
      <c r="G72" s="39">
        <f>('MED 55'!S72*$M$22+'MED 56'!O72*$M$21+'MED 57'!S72*$M$20+'MED 58'!S72*$M$19+'MED 59'!O72*$M$18+'MED 60'!S72*$M$17+'MED 71'!S72*$M$16+'MED 72'!O72*$M$15+'MED 73'!S72*$M$14+'MED 74'!S72*$M$13+'MED 75'!O72*$M$12+'MED 76'!S72*$M$11)</f>
        <v>0</v>
      </c>
      <c r="H72" s="39">
        <f>('MED 55'!T72*$M$22+'MED 56'!P72*$M$21+'MED 57'!T72*$M$20+'MED 58'!T72*$M$19+'MED 59'!P72*$M$18+'MED 60'!T72*$M$17+'MED 71'!T72*$M$16+'MED 72'!P72*$M$15+'MED 73'!T72*$M$14+'MED 74'!T72*$M$13+'MED 75'!P72*$M$12+'MED 76'!T72*$M$11)</f>
        <v>4.9956853935308751E-3</v>
      </c>
      <c r="I72" s="39">
        <f>('MED 55'!U72*$M$22+'MED 56'!Q72*$M$21+'MED 57'!U72*$M$20+'MED 58'!U72*$M$19+'MED 59'!Q72*$M$18+'MED 60'!U72*$M$17+'MED 71'!U72*$M$16+'MED 72'!Q72*$M$15+'MED 73'!U72*$M$14+'MED 74'!U72*$M$13+'MED 75'!Q72*$M$12+'MED 76'!U72*$M$11)</f>
        <v>0</v>
      </c>
    </row>
    <row r="73" spans="1:71" ht="21" hidden="1" x14ac:dyDescent="0.2">
      <c r="A73" s="7" t="s">
        <v>57</v>
      </c>
      <c r="B73" s="7" t="s">
        <v>342</v>
      </c>
      <c r="C73" s="24" t="s">
        <v>713</v>
      </c>
      <c r="D73" s="67">
        <f>('MED 55'!P73*$M$22+'MED 56'!L73*$M$21+'MED 57'!P73*$M$20+'MED 58'!P73*$M$19+'MED 59'!L73*$M$18+'MED 60'!P73*$M$17+'MED 71'!P73*$M$16+'MED 72'!L73*$M$15+'MED 73'!P73*$M$14+'MED 74'!P73*$M$13+'MED 75'!L73*$M$12+'MED 76'!P73*$M$11)</f>
        <v>1</v>
      </c>
      <c r="E73" s="38">
        <f>('MED 55'!Q73*$M$22+'MED 56'!M73*$M$21+'MED 57'!Q73*$M$20+'MED 58'!Q73*$M$19+'MED 59'!M73*$M$18+'MED 60'!Q73*$M$17+'MED 71'!Q73*$M$16+'MED 72'!M73*$M$15+'MED 73'!Q73*$M$14+'MED 74'!Q73*$M$13+'MED 75'!M73*$M$12+'MED 76'!Q73*$M$11)</f>
        <v>3.2535078532817436E-4</v>
      </c>
      <c r="F73" s="39">
        <v>3.2535078532817436E-4</v>
      </c>
      <c r="G73" s="39">
        <f>('MED 55'!S73*$M$22+'MED 56'!O73*$M$21+'MED 57'!S73*$M$20+'MED 58'!S73*$M$19+'MED 59'!O73*$M$18+'MED 60'!S73*$M$17+'MED 71'!S73*$M$16+'MED 72'!O73*$M$15+'MED 73'!S73*$M$14+'MED 74'!S73*$M$13+'MED 75'!O73*$M$12+'MED 76'!S73*$M$11)</f>
        <v>0</v>
      </c>
      <c r="H73" s="39">
        <f>('MED 55'!T73*$M$22+'MED 56'!P73*$M$21+'MED 57'!T73*$M$20+'MED 58'!T73*$M$19+'MED 59'!P73*$M$18+'MED 60'!T73*$M$17+'MED 71'!T73*$M$16+'MED 72'!P73*$M$15+'MED 73'!T73*$M$14+'MED 74'!T73*$M$13+'MED 75'!P73*$M$12+'MED 76'!T73*$M$11)</f>
        <v>3.2535078532817436E-4</v>
      </c>
      <c r="I73" s="39">
        <f>('MED 55'!U73*$M$22+'MED 56'!Q73*$M$21+'MED 57'!U73*$M$20+'MED 58'!U73*$M$19+'MED 59'!Q73*$M$18+'MED 60'!U73*$M$17+'MED 71'!U73*$M$16+'MED 72'!Q73*$M$15+'MED 73'!U73*$M$14+'MED 74'!U73*$M$13+'MED 75'!Q73*$M$12+'MED 76'!U73*$M$11)</f>
        <v>0</v>
      </c>
    </row>
    <row r="74" spans="1:71" hidden="1" x14ac:dyDescent="0.2">
      <c r="A74" s="6" t="s">
        <v>58</v>
      </c>
      <c r="B74" s="6"/>
      <c r="C74" s="23" t="s">
        <v>504</v>
      </c>
      <c r="D74" s="66">
        <f>('MED 55'!P74*$M$22+'MED 56'!L74*$M$21+'MED 57'!P74*$M$20+'MED 58'!P74*$M$19+'MED 59'!L74*$M$18+'MED 60'!P74*$M$17+'MED 71'!P74*$M$16+'MED 72'!L74*$M$15+'MED 73'!P74*$M$14+'MED 74'!P74*$M$13+'MED 75'!L74*$M$12+'MED 76'!P74*$M$11)</f>
        <v>0</v>
      </c>
      <c r="E74" s="36">
        <f>('MED 55'!Q74*$M$22+'MED 56'!M74*$M$21+'MED 57'!Q74*$M$20+'MED 58'!Q74*$M$19+'MED 59'!M74*$M$18+'MED 60'!Q74*$M$17+'MED 71'!Q74*$M$16+'MED 72'!M74*$M$15+'MED 73'!Q74*$M$14+'MED 74'!Q74*$M$13+'MED 75'!M74*$M$12+'MED 76'!Q74*$M$11)</f>
        <v>2.7212002851094288E-2</v>
      </c>
      <c r="F74" s="37">
        <v>2.4868201311298778E-2</v>
      </c>
      <c r="G74" s="37">
        <f>('MED 55'!S74*$M$22+'MED 56'!O74*$M$21+'MED 57'!S74*$M$20+'MED 58'!S74*$M$19+'MED 59'!O74*$M$18+'MED 60'!S74*$M$17+'MED 71'!S74*$M$16+'MED 72'!O74*$M$15+'MED 73'!S74*$M$14+'MED 74'!S74*$M$13+'MED 75'!O74*$M$12+'MED 76'!S74*$M$11)</f>
        <v>2.6347034184418834E-4</v>
      </c>
      <c r="H74" s="37">
        <f>('MED 55'!T74*$M$22+'MED 56'!P74*$M$21+'MED 57'!T74*$M$20+'MED 58'!T74*$M$19+'MED 59'!P74*$M$18+'MED 60'!T74*$M$17+'MED 71'!T74*$M$16+'MED 72'!P74*$M$15+'MED 73'!T74*$M$14+'MED 74'!T74*$M$13+'MED 75'!P74*$M$12+'MED 76'!T74*$M$11)</f>
        <v>2.5131671653142958E-2</v>
      </c>
      <c r="I74" s="37">
        <f>('MED 55'!U74*$M$22+'MED 56'!Q74*$M$21+'MED 57'!U74*$M$20+'MED 58'!U74*$M$19+'MED 59'!Q74*$M$18+'MED 60'!U74*$M$17+'MED 71'!U74*$M$16+'MED 72'!Q74*$M$15+'MED 73'!U74*$M$14+'MED 74'!U74*$M$13+'MED 75'!Q74*$M$12+'MED 76'!U74*$M$11)</f>
        <v>2.6347034184418829E-4</v>
      </c>
    </row>
    <row r="75" spans="1:71" ht="21" hidden="1" x14ac:dyDescent="0.2">
      <c r="A75" s="7" t="s">
        <v>59</v>
      </c>
      <c r="B75" s="7" t="s">
        <v>343</v>
      </c>
      <c r="C75" s="24" t="s">
        <v>505</v>
      </c>
      <c r="D75" s="67">
        <f>('MED 55'!P75*$M$22+'MED 56'!L75*$M$21+'MED 57'!P75*$M$20+'MED 58'!P75*$M$19+'MED 59'!L75*$M$18+'MED 60'!P75*$M$17+'MED 71'!P75*$M$16+'MED 72'!L75*$M$15+'MED 73'!P75*$M$14+'MED 74'!P75*$M$13+'MED 75'!L75*$M$12+'MED 76'!P75*$M$11)</f>
        <v>1</v>
      </c>
      <c r="E75" s="38">
        <f>('MED 55'!Q75*$M$22+'MED 56'!M75*$M$21+'MED 57'!Q75*$M$20+'MED 58'!Q75*$M$19+'MED 59'!M75*$M$18+'MED 60'!Q75*$M$17+'MED 71'!Q75*$M$16+'MED 72'!M75*$M$15+'MED 73'!Q75*$M$14+'MED 74'!Q75*$M$13+'MED 75'!M75*$M$12+'MED 76'!Q75*$M$11)</f>
        <v>2.4792924070771868E-2</v>
      </c>
      <c r="F75" s="39">
        <v>2.4792924070771868E-2</v>
      </c>
      <c r="G75" s="39">
        <f>('MED 55'!S75*$M$22+'MED 56'!O75*$M$21+'MED 57'!S75*$M$20+'MED 58'!S75*$M$19+'MED 59'!O75*$M$18+'MED 60'!S75*$M$17+'MED 71'!S75*$M$16+'MED 72'!O75*$M$15+'MED 73'!S75*$M$14+'MED 74'!S75*$M$13+'MED 75'!O75*$M$12+'MED 76'!S75*$M$11)</f>
        <v>0</v>
      </c>
      <c r="H75" s="39">
        <f>('MED 55'!T75*$M$22+'MED 56'!P75*$M$21+'MED 57'!T75*$M$20+'MED 58'!T75*$M$19+'MED 59'!P75*$M$18+'MED 60'!T75*$M$17+'MED 71'!T75*$M$16+'MED 72'!P75*$M$15+'MED 73'!T75*$M$14+'MED 74'!T75*$M$13+'MED 75'!P75*$M$12+'MED 76'!T75*$M$11)</f>
        <v>2.4792924070771868E-2</v>
      </c>
      <c r="I75" s="39">
        <f>('MED 55'!U75*$M$22+'MED 56'!Q75*$M$21+'MED 57'!U75*$M$20+'MED 58'!U75*$M$19+'MED 59'!Q75*$M$18+'MED 60'!U75*$M$17+'MED 71'!U75*$M$16+'MED 72'!Q75*$M$15+'MED 73'!U75*$M$14+'MED 74'!U75*$M$13+'MED 75'!Q75*$M$12+'MED 76'!U75*$M$11)</f>
        <v>0</v>
      </c>
    </row>
    <row r="76" spans="1:71" ht="21" hidden="1" x14ac:dyDescent="0.2">
      <c r="A76" s="7" t="s">
        <v>60</v>
      </c>
      <c r="B76" s="7" t="s">
        <v>344</v>
      </c>
      <c r="C76" s="24" t="s">
        <v>506</v>
      </c>
      <c r="D76" s="67">
        <f>('MED 55'!P76*$M$22+'MED 56'!L76*$M$21+'MED 57'!P76*$M$20+'MED 58'!P76*$M$19+'MED 59'!L76*$M$18+'MED 60'!P76*$M$17+'MED 71'!P76*$M$16+'MED 72'!L76*$M$15+'MED 73'!P76*$M$14+'MED 74'!P76*$M$13+'MED 75'!L76*$M$12+'MED 76'!P76*$M$11)</f>
        <v>0.57477300136897791</v>
      </c>
      <c r="E76" s="38">
        <f>('MED 55'!Q76*$M$22+'MED 56'!M76*$M$21+'MED 57'!Q76*$M$20+'MED 58'!Q76*$M$19+'MED 59'!M76*$M$18+'MED 60'!Q76*$M$17+'MED 71'!Q76*$M$16+'MED 72'!M76*$M$15+'MED 73'!Q76*$M$14+'MED 74'!Q76*$M$13+'MED 75'!M76*$M$12+'MED 76'!Q76*$M$11)</f>
        <v>6.0221792421528758E-4</v>
      </c>
      <c r="F76" s="39">
        <v>7.5277240526910947E-5</v>
      </c>
      <c r="G76" s="39">
        <f>('MED 55'!S76*$M$22+'MED 56'!O76*$M$21+'MED 57'!S76*$M$20+'MED 58'!S76*$M$19+'MED 59'!O76*$M$18+'MED 60'!S76*$M$17+'MED 71'!S76*$M$16+'MED 72'!O76*$M$15+'MED 73'!S76*$M$14+'MED 74'!S76*$M$13+'MED 75'!O76*$M$12+'MED 76'!S76*$M$11)</f>
        <v>2.6347034184418834E-4</v>
      </c>
      <c r="H76" s="39">
        <f>('MED 55'!T76*$M$22+'MED 56'!P76*$M$21+'MED 57'!T76*$M$20+'MED 58'!T76*$M$19+'MED 59'!P76*$M$18+'MED 60'!T76*$M$17+'MED 71'!T76*$M$16+'MED 72'!P76*$M$15+'MED 73'!T76*$M$14+'MED 74'!T76*$M$13+'MED 75'!P76*$M$12+'MED 76'!T76*$M$11)</f>
        <v>3.3874758237109929E-4</v>
      </c>
      <c r="I76" s="39">
        <f>('MED 55'!U76*$M$22+'MED 56'!Q76*$M$21+'MED 57'!U76*$M$20+'MED 58'!U76*$M$19+'MED 59'!Q76*$M$18+'MED 60'!U76*$M$17+'MED 71'!U76*$M$16+'MED 72'!Q76*$M$15+'MED 73'!U76*$M$14+'MED 74'!U76*$M$13+'MED 75'!Q76*$M$12+'MED 76'!U76*$M$11)</f>
        <v>2.6347034184418829E-4</v>
      </c>
    </row>
    <row r="77" spans="1:71" s="13" customFormat="1" hidden="1" x14ac:dyDescent="0.2">
      <c r="A77" s="11" t="s">
        <v>61</v>
      </c>
      <c r="B77" s="11"/>
      <c r="C77" s="25" t="s">
        <v>507</v>
      </c>
      <c r="D77" s="68">
        <f>('MED 55'!P77*$M$22+'MED 56'!L77*$M$21+'MED 57'!P77*$M$20+'MED 58'!P77*$M$19+'MED 59'!L77*$M$18+'MED 60'!P77*$M$17+'MED 71'!P77*$M$16+'MED 72'!L77*$M$15+'MED 73'!P77*$M$14+'MED 74'!P77*$M$13+'MED 75'!L77*$M$12+'MED 76'!P77*$M$11)</f>
        <v>0</v>
      </c>
      <c r="E77" s="40">
        <f>('MED 55'!Q77*$M$22+'MED 56'!M77*$M$21+'MED 57'!Q77*$M$20+'MED 58'!Q77*$M$19+'MED 59'!M77*$M$18+'MED 60'!Q77*$M$17+'MED 71'!Q77*$M$16+'MED 72'!M77*$M$15+'MED 73'!Q77*$M$14+'MED 74'!Q77*$M$13+'MED 75'!M77*$M$12+'MED 76'!Q77*$M$11)</f>
        <v>2.1843158607130768E-3</v>
      </c>
      <c r="F77" s="41">
        <v>2.1843158607130768E-3</v>
      </c>
      <c r="G77" s="41">
        <f>('MED 55'!S77*$M$22+'MED 56'!O77*$M$21+'MED 57'!S77*$M$20+'MED 58'!S77*$M$19+'MED 59'!O77*$M$18+'MED 60'!S77*$M$17+'MED 71'!S77*$M$16+'MED 72'!O77*$M$15+'MED 73'!S77*$M$14+'MED 74'!S77*$M$13+'MED 75'!O77*$M$12+'MED 76'!S77*$M$11)</f>
        <v>0</v>
      </c>
      <c r="H77" s="41">
        <f>('MED 55'!T77*$M$22+'MED 56'!P77*$M$21+'MED 57'!T77*$M$20+'MED 58'!T77*$M$19+'MED 59'!P77*$M$18+'MED 60'!T77*$M$17+'MED 71'!T77*$M$16+'MED 72'!P77*$M$15+'MED 73'!T77*$M$14+'MED 74'!T77*$M$13+'MED 75'!P77*$M$12+'MED 76'!T77*$M$11)</f>
        <v>2.1843158607130768E-3</v>
      </c>
      <c r="I77" s="41">
        <f>('MED 55'!U77*$M$22+'MED 56'!Q77*$M$21+'MED 57'!U77*$M$20+'MED 58'!U77*$M$19+'MED 59'!Q77*$M$18+'MED 60'!U77*$M$17+'MED 71'!U77*$M$16+'MED 72'!Q77*$M$15+'MED 73'!U77*$M$14+'MED 74'!U77*$M$13+'MED 75'!Q77*$M$12+'MED 76'!U77*$M$11)</f>
        <v>0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</row>
    <row r="78" spans="1:71" ht="21" hidden="1" x14ac:dyDescent="0.2">
      <c r="A78" s="7" t="s">
        <v>62</v>
      </c>
      <c r="B78" s="7" t="s">
        <v>345</v>
      </c>
      <c r="C78" s="24" t="s">
        <v>508</v>
      </c>
      <c r="D78" s="67">
        <f>('MED 55'!P78*$M$22+'MED 56'!L78*$M$21+'MED 57'!P78*$M$20+'MED 58'!P78*$M$19+'MED 59'!L78*$M$18+'MED 60'!P78*$M$17+'MED 71'!P78*$M$16+'MED 72'!L78*$M$15+'MED 73'!P78*$M$14+'MED 74'!P78*$M$13+'MED 75'!L78*$M$12+'MED 76'!P78*$M$11)</f>
        <v>1</v>
      </c>
      <c r="E78" s="38">
        <f>('MED 55'!Q78*$M$22+'MED 56'!M78*$M$21+'MED 57'!Q78*$M$20+'MED 58'!Q78*$M$19+'MED 59'!M78*$M$18+'MED 60'!Q78*$M$17+'MED 71'!Q78*$M$16+'MED 72'!M78*$M$15+'MED 73'!Q78*$M$14+'MED 74'!Q78*$M$13+'MED 75'!M78*$M$12+'MED 76'!Q78*$M$11)</f>
        <v>1.0105012626663301E-3</v>
      </c>
      <c r="F78" s="39">
        <v>1.0105012626663301E-3</v>
      </c>
      <c r="G78" s="39">
        <f>('MED 55'!S78*$M$22+'MED 56'!O78*$M$21+'MED 57'!S78*$M$20+'MED 58'!S78*$M$19+'MED 59'!O78*$M$18+'MED 60'!S78*$M$17+'MED 71'!S78*$M$16+'MED 72'!O78*$M$15+'MED 73'!S78*$M$14+'MED 74'!S78*$M$13+'MED 75'!O78*$M$12+'MED 76'!S78*$M$11)</f>
        <v>0</v>
      </c>
      <c r="H78" s="39">
        <f>('MED 55'!T78*$M$22+'MED 56'!P78*$M$21+'MED 57'!T78*$M$20+'MED 58'!T78*$M$19+'MED 59'!P78*$M$18+'MED 60'!T78*$M$17+'MED 71'!T78*$M$16+'MED 72'!P78*$M$15+'MED 73'!T78*$M$14+'MED 74'!T78*$M$13+'MED 75'!P78*$M$12+'MED 76'!T78*$M$11)</f>
        <v>1.0105012626663301E-3</v>
      </c>
      <c r="I78" s="39">
        <f>('MED 55'!U78*$M$22+'MED 56'!Q78*$M$21+'MED 57'!U78*$M$20+'MED 58'!U78*$M$19+'MED 59'!Q78*$M$18+'MED 60'!U78*$M$17+'MED 71'!U78*$M$16+'MED 72'!Q78*$M$15+'MED 73'!U78*$M$14+'MED 74'!U78*$M$13+'MED 75'!Q78*$M$12+'MED 76'!U78*$M$11)</f>
        <v>0</v>
      </c>
    </row>
    <row r="79" spans="1:71" ht="21" hidden="1" x14ac:dyDescent="0.2">
      <c r="A79" s="7" t="s">
        <v>63</v>
      </c>
      <c r="B79" s="7" t="s">
        <v>346</v>
      </c>
      <c r="C79" s="24" t="s">
        <v>509</v>
      </c>
      <c r="D79" s="67">
        <f>('MED 55'!P79*$M$22+'MED 56'!L79*$M$21+'MED 57'!P79*$M$20+'MED 58'!P79*$M$19+'MED 59'!L79*$M$18+'MED 60'!P79*$M$17+'MED 71'!P79*$M$16+'MED 72'!L79*$M$15+'MED 73'!P79*$M$14+'MED 74'!P79*$M$13+'MED 75'!L79*$M$12+'MED 76'!P79*$M$11)</f>
        <v>1</v>
      </c>
      <c r="E79" s="38">
        <f>('MED 55'!Q79*$M$22+'MED 56'!M79*$M$21+'MED 57'!Q79*$M$20+'MED 58'!Q79*$M$19+'MED 59'!M79*$M$18+'MED 60'!Q79*$M$17+'MED 71'!Q79*$M$16+'MED 72'!M79*$M$15+'MED 73'!Q79*$M$14+'MED 74'!Q79*$M$13+'MED 75'!M79*$M$12+'MED 76'!Q79*$M$11)</f>
        <v>5.6138959037018332E-4</v>
      </c>
      <c r="F79" s="39">
        <v>5.6138959037018332E-4</v>
      </c>
      <c r="G79" s="39">
        <f>('MED 55'!S79*$M$22+'MED 56'!O79*$M$21+'MED 57'!S79*$M$20+'MED 58'!S79*$M$19+'MED 59'!O79*$M$18+'MED 60'!S79*$M$17+'MED 71'!S79*$M$16+'MED 72'!O79*$M$15+'MED 73'!S79*$M$14+'MED 74'!S79*$M$13+'MED 75'!O79*$M$12+'MED 76'!S79*$M$11)</f>
        <v>0</v>
      </c>
      <c r="H79" s="39">
        <f>('MED 55'!T79*$M$22+'MED 56'!P79*$M$21+'MED 57'!T79*$M$20+'MED 58'!T79*$M$19+'MED 59'!P79*$M$18+'MED 60'!T79*$M$17+'MED 71'!T79*$M$16+'MED 72'!P79*$M$15+'MED 73'!T79*$M$14+'MED 74'!T79*$M$13+'MED 75'!P79*$M$12+'MED 76'!T79*$M$11)</f>
        <v>5.6138959037018332E-4</v>
      </c>
      <c r="I79" s="39">
        <f>('MED 55'!U79*$M$22+'MED 56'!Q79*$M$21+'MED 57'!U79*$M$20+'MED 58'!U79*$M$19+'MED 59'!Q79*$M$18+'MED 60'!U79*$M$17+'MED 71'!U79*$M$16+'MED 72'!Q79*$M$15+'MED 73'!U79*$M$14+'MED 74'!U79*$M$13+'MED 75'!Q79*$M$12+'MED 76'!U79*$M$11)</f>
        <v>0</v>
      </c>
    </row>
    <row r="80" spans="1:71" ht="21" hidden="1" x14ac:dyDescent="0.2">
      <c r="A80" s="7" t="s">
        <v>64</v>
      </c>
      <c r="B80" s="7" t="s">
        <v>347</v>
      </c>
      <c r="C80" s="24" t="s">
        <v>510</v>
      </c>
      <c r="D80" s="67">
        <f>('MED 55'!P80*$M$22+'MED 56'!L80*$M$21+'MED 57'!P80*$M$20+'MED 58'!P80*$M$19+'MED 59'!L80*$M$18+'MED 60'!P80*$M$17+'MED 71'!P80*$M$16+'MED 72'!L80*$M$15+'MED 73'!P80*$M$14+'MED 74'!P80*$M$13+'MED 75'!L80*$M$12+'MED 76'!P80*$M$11)</f>
        <v>1</v>
      </c>
      <c r="E80" s="38">
        <f>('MED 55'!Q80*$M$22+'MED 56'!M80*$M$21+'MED 57'!Q80*$M$20+'MED 58'!Q80*$M$19+'MED 59'!M80*$M$18+'MED 60'!Q80*$M$17+'MED 71'!Q80*$M$16+'MED 72'!M80*$M$15+'MED 73'!Q80*$M$14+'MED 74'!Q80*$M$13+'MED 75'!M80*$M$12+'MED 76'!Q80*$M$11)</f>
        <v>6.1242500767656359E-4</v>
      </c>
      <c r="F80" s="39">
        <v>6.1242500767656359E-4</v>
      </c>
      <c r="G80" s="39">
        <f>('MED 55'!S80*$M$22+'MED 56'!O80*$M$21+'MED 57'!S80*$M$20+'MED 58'!S80*$M$19+'MED 59'!O80*$M$18+'MED 60'!S80*$M$17+'MED 71'!S80*$M$16+'MED 72'!O80*$M$15+'MED 73'!S80*$M$14+'MED 74'!S80*$M$13+'MED 75'!O80*$M$12+'MED 76'!S80*$M$11)</f>
        <v>0</v>
      </c>
      <c r="H80" s="39">
        <f>('MED 55'!T80*$M$22+'MED 56'!P80*$M$21+'MED 57'!T80*$M$20+'MED 58'!T80*$M$19+'MED 59'!P80*$M$18+'MED 60'!T80*$M$17+'MED 71'!T80*$M$16+'MED 72'!P80*$M$15+'MED 73'!T80*$M$14+'MED 74'!T80*$M$13+'MED 75'!P80*$M$12+'MED 76'!T80*$M$11)</f>
        <v>6.1242500767656359E-4</v>
      </c>
      <c r="I80" s="39">
        <f>('MED 55'!U80*$M$22+'MED 56'!Q80*$M$21+'MED 57'!U80*$M$20+'MED 58'!U80*$M$19+'MED 59'!Q80*$M$18+'MED 60'!U80*$M$17+'MED 71'!U80*$M$16+'MED 72'!Q80*$M$15+'MED 73'!U80*$M$14+'MED 74'!U80*$M$13+'MED 75'!Q80*$M$12+'MED 76'!U80*$M$11)</f>
        <v>0</v>
      </c>
    </row>
    <row r="81" spans="1:71" s="13" customFormat="1" hidden="1" x14ac:dyDescent="0.2">
      <c r="A81" s="11" t="s">
        <v>65</v>
      </c>
      <c r="B81" s="11"/>
      <c r="C81" s="25" t="s">
        <v>511</v>
      </c>
      <c r="D81" s="68">
        <f>('MED 55'!P81*$M$22+'MED 56'!L81*$M$21+'MED 57'!P81*$M$20+'MED 58'!P81*$M$19+'MED 59'!L81*$M$18+'MED 60'!P81*$M$17+'MED 71'!P81*$M$16+'MED 72'!L81*$M$15+'MED 73'!P81*$M$14+'MED 74'!P81*$M$13+'MED 75'!L81*$M$12+'MED 76'!P81*$M$11)</f>
        <v>0</v>
      </c>
      <c r="E81" s="40">
        <f>('MED 55'!Q81*$M$22+'MED 56'!M81*$M$21+'MED 57'!Q81*$M$20+'MED 58'!Q81*$M$19+'MED 59'!M81*$M$18+'MED 60'!Q81*$M$17+'MED 71'!Q81*$M$16+'MED 72'!M81*$M$15+'MED 73'!Q81*$M$14+'MED 74'!Q81*$M$13+'MED 75'!M81*$M$12+'MED 76'!Q81*$M$11)</f>
        <v>1.6166648625821168E-4</v>
      </c>
      <c r="F81" s="41">
        <v>1.6166648625821168E-4</v>
      </c>
      <c r="G81" s="41">
        <f>('MED 55'!S81*$M$22+'MED 56'!O81*$M$21+'MED 57'!S81*$M$20+'MED 58'!S81*$M$19+'MED 59'!O81*$M$18+'MED 60'!S81*$M$17+'MED 71'!S81*$M$16+'MED 72'!O81*$M$15+'MED 73'!S81*$M$14+'MED 74'!S81*$M$13+'MED 75'!O81*$M$12+'MED 76'!S81*$M$11)</f>
        <v>0</v>
      </c>
      <c r="H81" s="41">
        <f>('MED 55'!T81*$M$22+'MED 56'!P81*$M$21+'MED 57'!T81*$M$20+'MED 58'!T81*$M$19+'MED 59'!P81*$M$18+'MED 60'!T81*$M$17+'MED 71'!T81*$M$16+'MED 72'!P81*$M$15+'MED 73'!T81*$M$14+'MED 74'!T81*$M$13+'MED 75'!P81*$M$12+'MED 76'!T81*$M$11)</f>
        <v>1.6166648625821168E-4</v>
      </c>
      <c r="I81" s="41">
        <f>('MED 55'!U81*$M$22+'MED 56'!Q81*$M$21+'MED 57'!U81*$M$20+'MED 58'!U81*$M$19+'MED 59'!Q81*$M$18+'MED 60'!U81*$M$17+'MED 71'!U81*$M$16+'MED 72'!Q81*$M$15+'MED 73'!U81*$M$14+'MED 74'!U81*$M$13+'MED 75'!Q81*$M$12+'MED 76'!U81*$M$11)</f>
        <v>0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</row>
    <row r="82" spans="1:71" ht="21" hidden="1" x14ac:dyDescent="0.2">
      <c r="A82" s="7" t="s">
        <v>66</v>
      </c>
      <c r="B82" s="7" t="s">
        <v>348</v>
      </c>
      <c r="C82" s="80" t="s">
        <v>512</v>
      </c>
      <c r="D82" s="67">
        <f>('MED 55'!P82*$M$22+'MED 56'!L82*$M$21+'MED 57'!P82*$M$20+'MED 58'!P82*$M$19+'MED 59'!L82*$M$18+'MED 60'!P82*$M$17+'MED 71'!P82*$M$16+'MED 72'!L82*$M$15+'MED 73'!P82*$M$14+'MED 74'!P82*$M$13+'MED 75'!L82*$M$12+'MED 76'!P82*$M$11)</f>
        <v>1</v>
      </c>
      <c r="E82" s="38">
        <f>('MED 55'!Q82*$M$22+'MED 56'!M82*$M$21+'MED 57'!Q82*$M$20+'MED 58'!Q82*$M$19+'MED 59'!M82*$M$18+'MED 60'!Q82*$M$17+'MED 71'!Q82*$M$16+'MED 72'!M82*$M$15+'MED 73'!Q82*$M$14+'MED 74'!Q82*$M$13+'MED 75'!M82*$M$12+'MED 76'!Q82*$M$11)</f>
        <v>1.6166648625821168E-4</v>
      </c>
      <c r="F82" s="39">
        <v>1.6166648625821168E-4</v>
      </c>
      <c r="G82" s="39">
        <f>('MED 55'!S82*$M$22+'MED 56'!O82*$M$21+'MED 57'!S82*$M$20+'MED 58'!S82*$M$19+'MED 59'!O82*$M$18+'MED 60'!S82*$M$17+'MED 71'!S82*$M$16+'MED 72'!O82*$M$15+'MED 73'!S82*$M$14+'MED 74'!S82*$M$13+'MED 75'!O82*$M$12+'MED 76'!S82*$M$11)</f>
        <v>0</v>
      </c>
      <c r="H82" s="39">
        <f>('MED 55'!T82*$M$22+'MED 56'!P82*$M$21+'MED 57'!T82*$M$20+'MED 58'!T82*$M$19+'MED 59'!P82*$M$18+'MED 60'!T82*$M$17+'MED 71'!T82*$M$16+'MED 72'!P82*$M$15+'MED 73'!T82*$M$14+'MED 74'!T82*$M$13+'MED 75'!P82*$M$12+'MED 76'!T82*$M$11)</f>
        <v>1.6166648625821168E-4</v>
      </c>
      <c r="I82" s="39">
        <f>('MED 55'!U82*$M$22+'MED 56'!Q82*$M$21+'MED 57'!U82*$M$20+'MED 58'!U82*$M$19+'MED 59'!Q82*$M$18+'MED 60'!U82*$M$17+'MED 71'!U82*$M$16+'MED 72'!Q82*$M$15+'MED 73'!U82*$M$14+'MED 74'!U82*$M$13+'MED 75'!Q82*$M$12+'MED 76'!U82*$M$11)</f>
        <v>0</v>
      </c>
    </row>
    <row r="83" spans="1:71" ht="18.95" customHeight="1" x14ac:dyDescent="0.2">
      <c r="A83" s="5" t="s">
        <v>67</v>
      </c>
      <c r="B83" s="5"/>
      <c r="C83" s="22" t="s">
        <v>513</v>
      </c>
      <c r="D83" s="65">
        <f>('MED 55'!P83*$M$22+'MED 56'!L83*$M$21+'MED 57'!P83*$M$20+'MED 58'!P83*$M$19+'MED 59'!L83*$M$18+'MED 60'!P83*$M$17+'MED 71'!P83*$M$16+'MED 72'!L83*$M$15+'MED 73'!P83*$M$14+'MED 74'!P83*$M$13+'MED 75'!L83*$M$12+'MED 76'!P83*$M$11)</f>
        <v>0</v>
      </c>
      <c r="E83" s="34">
        <f>('MED 55'!Q83*$M$22+'MED 56'!M83*$M$21+'MED 57'!Q83*$M$20+'MED 58'!Q83*$M$19+'MED 59'!M83*$M$18+'MED 60'!Q83*$M$17+'MED 71'!Q83*$M$16+'MED 72'!M83*$M$15+'MED 73'!Q83*$M$14+'MED 74'!Q83*$M$13+'MED 75'!M83*$M$12+'MED 76'!Q83*$M$11)</f>
        <v>4.0689225013295451E-2</v>
      </c>
      <c r="F83" s="35">
        <v>3.999391750109569E-2</v>
      </c>
      <c r="G83" s="35">
        <f>('MED 55'!S83*$M$22+'MED 56'!O83*$M$21+'MED 57'!S83*$M$20+'MED 58'!S83*$M$19+'MED 59'!O83*$M$18+'MED 60'!S83*$M$17+'MED 71'!S83*$M$16+'MED 72'!O83*$M$15+'MED 73'!S83*$M$14+'MED 74'!S83*$M$13+'MED 75'!O83*$M$12+'MED 76'!S83*$M$11)</f>
        <v>1.7061414121533855E-4</v>
      </c>
      <c r="H83" s="35">
        <f>('MED 55'!T83*$M$22+'MED 56'!P83*$M$21+'MED 57'!T83*$M$20+'MED 58'!T83*$M$19+'MED 59'!P83*$M$18+'MED 60'!T83*$M$17+'MED 71'!T83*$M$16+'MED 72'!P83*$M$15+'MED 73'!T83*$M$14+'MED 74'!T83*$M$13+'MED 75'!P83*$M$12+'MED 76'!T83*$M$11)</f>
        <v>4.0164531642311027E-2</v>
      </c>
      <c r="I83" s="35">
        <f>('MED 55'!U83*$M$22+'MED 56'!Q83*$M$21+'MED 57'!U83*$M$20+'MED 58'!U83*$M$19+'MED 59'!Q83*$M$18+'MED 60'!U83*$M$17+'MED 71'!U83*$M$16+'MED 72'!Q83*$M$15+'MED 73'!U83*$M$14+'MED 74'!U83*$M$13+'MED 75'!Q83*$M$12+'MED 76'!U83*$M$11)</f>
        <v>5.2469337098442592E-4</v>
      </c>
    </row>
    <row r="84" spans="1:71" hidden="1" x14ac:dyDescent="0.2">
      <c r="A84" s="6" t="s">
        <v>68</v>
      </c>
      <c r="B84" s="6"/>
      <c r="C84" s="23" t="s">
        <v>514</v>
      </c>
      <c r="D84" s="66">
        <f>('MED 55'!P84*$M$22+'MED 56'!L84*$M$21+'MED 57'!P84*$M$20+'MED 58'!P84*$M$19+'MED 59'!L84*$M$18+'MED 60'!P84*$M$17+'MED 71'!P84*$M$16+'MED 72'!L84*$M$15+'MED 73'!P84*$M$14+'MED 74'!P84*$M$13+'MED 75'!L84*$M$12+'MED 76'!P84*$M$11)</f>
        <v>0</v>
      </c>
      <c r="E84" s="36">
        <f>('MED 55'!Q84*$M$22+'MED 56'!M84*$M$21+'MED 57'!Q84*$M$20+'MED 58'!Q84*$M$19+'MED 59'!M84*$M$18+'MED 60'!Q84*$M$17+'MED 71'!Q84*$M$16+'MED 72'!M84*$M$15+'MED 73'!Q84*$M$14+'MED 74'!Q84*$M$13+'MED 75'!M84*$M$12+'MED 76'!Q84*$M$11)</f>
        <v>9.0073505265502677E-3</v>
      </c>
      <c r="F84" s="37">
        <v>9.0073505265502677E-3</v>
      </c>
      <c r="G84" s="37">
        <f>('MED 55'!S84*$M$22+'MED 56'!O84*$M$21+'MED 57'!S84*$M$20+'MED 58'!S84*$M$19+'MED 59'!O84*$M$18+'MED 60'!S84*$M$17+'MED 71'!S84*$M$16+'MED 72'!O84*$M$15+'MED 73'!S84*$M$14+'MED 74'!S84*$M$13+'MED 75'!O84*$M$12+'MED 76'!S84*$M$11)</f>
        <v>0</v>
      </c>
      <c r="H84" s="37">
        <f>('MED 55'!T84*$M$22+'MED 56'!P84*$M$21+'MED 57'!T84*$M$20+'MED 58'!T84*$M$19+'MED 59'!P84*$M$18+'MED 60'!T84*$M$17+'MED 71'!T84*$M$16+'MED 72'!P84*$M$15+'MED 73'!T84*$M$14+'MED 74'!T84*$M$13+'MED 75'!P84*$M$12+'MED 76'!T84*$M$11)</f>
        <v>9.0073505265502677E-3</v>
      </c>
      <c r="I84" s="37">
        <f>('MED 55'!U84*$M$22+'MED 56'!Q84*$M$21+'MED 57'!U84*$M$20+'MED 58'!U84*$M$19+'MED 59'!Q84*$M$18+'MED 60'!U84*$M$17+'MED 71'!U84*$M$16+'MED 72'!Q84*$M$15+'MED 73'!U84*$M$14+'MED 74'!U84*$M$13+'MED 75'!Q84*$M$12+'MED 76'!U84*$M$11)</f>
        <v>0</v>
      </c>
    </row>
    <row r="85" spans="1:71" ht="21" hidden="1" x14ac:dyDescent="0.2">
      <c r="A85" s="7" t="s">
        <v>69</v>
      </c>
      <c r="B85" s="7" t="s">
        <v>349</v>
      </c>
      <c r="C85" s="24" t="s">
        <v>515</v>
      </c>
      <c r="D85" s="67">
        <f>('MED 55'!P85*$M$22+'MED 56'!L85*$M$21+'MED 57'!P85*$M$20+'MED 58'!P85*$M$19+'MED 59'!L85*$M$18+'MED 60'!P85*$M$17+'MED 71'!P85*$M$16+'MED 72'!L85*$M$15+'MED 73'!P85*$M$14+'MED 74'!P85*$M$13+'MED 75'!L85*$M$12+'MED 76'!P85*$M$11)</f>
        <v>1</v>
      </c>
      <c r="E85" s="38">
        <f>('MED 55'!Q85*$M$22+'MED 56'!M85*$M$21+'MED 57'!Q85*$M$20+'MED 58'!Q85*$M$19+'MED 59'!M85*$M$18+'MED 60'!Q85*$M$17+'MED 71'!Q85*$M$16+'MED 72'!M85*$M$15+'MED 73'!Q85*$M$14+'MED 74'!Q85*$M$13+'MED 75'!M85*$M$12+'MED 76'!Q85*$M$11)</f>
        <v>9.0073505265502677E-3</v>
      </c>
      <c r="F85" s="39">
        <v>9.0073505265502677E-3</v>
      </c>
      <c r="G85" s="39">
        <f>('MED 55'!S85*$M$22+'MED 56'!O85*$M$21+'MED 57'!S85*$M$20+'MED 58'!S85*$M$19+'MED 59'!O85*$M$18+'MED 60'!S85*$M$17+'MED 71'!S85*$M$16+'MED 72'!O85*$M$15+'MED 73'!S85*$M$14+'MED 74'!S85*$M$13+'MED 75'!O85*$M$12+'MED 76'!S85*$M$11)</f>
        <v>0</v>
      </c>
      <c r="H85" s="39">
        <f>('MED 55'!T85*$M$22+'MED 56'!P85*$M$21+'MED 57'!T85*$M$20+'MED 58'!T85*$M$19+'MED 59'!P85*$M$18+'MED 60'!T85*$M$17+'MED 71'!T85*$M$16+'MED 72'!P85*$M$15+'MED 73'!T85*$M$14+'MED 74'!T85*$M$13+'MED 75'!P85*$M$12+'MED 76'!T85*$M$11)</f>
        <v>9.0073505265502677E-3</v>
      </c>
      <c r="I85" s="39">
        <f>('MED 55'!U85*$M$22+'MED 56'!Q85*$M$21+'MED 57'!U85*$M$20+'MED 58'!U85*$M$19+'MED 59'!Q85*$M$18+'MED 60'!U85*$M$17+'MED 71'!U85*$M$16+'MED 72'!Q85*$M$15+'MED 73'!U85*$M$14+'MED 74'!U85*$M$13+'MED 75'!Q85*$M$12+'MED 76'!U85*$M$11)</f>
        <v>0</v>
      </c>
    </row>
    <row r="86" spans="1:71" hidden="1" x14ac:dyDescent="0.2">
      <c r="A86" s="6" t="s">
        <v>70</v>
      </c>
      <c r="B86" s="6"/>
      <c r="C86" s="23" t="s">
        <v>516</v>
      </c>
      <c r="D86" s="66">
        <f>('MED 55'!P86*$M$22+'MED 56'!L86*$M$21+'MED 57'!P86*$M$20+'MED 58'!P86*$M$19+'MED 59'!L86*$M$18+'MED 60'!P86*$M$17+'MED 71'!P86*$M$16+'MED 72'!L86*$M$15+'MED 73'!P86*$M$14+'MED 74'!P86*$M$13+'MED 75'!L86*$M$12+'MED 76'!P86*$M$11)</f>
        <v>0</v>
      </c>
      <c r="E86" s="36">
        <f>('MED 55'!Q86*$M$22+'MED 56'!M86*$M$21+'MED 57'!Q86*$M$20+'MED 58'!Q86*$M$19+'MED 59'!M86*$M$18+'MED 60'!Q86*$M$17+'MED 71'!Q86*$M$16+'MED 72'!M86*$M$15+'MED 73'!Q86*$M$14+'MED 74'!Q86*$M$13+'MED 75'!M86*$M$12+'MED 76'!Q86*$M$11)</f>
        <v>3.0002449776644624E-2</v>
      </c>
      <c r="F86" s="37">
        <v>3.0002449776644624E-2</v>
      </c>
      <c r="G86" s="37">
        <f>('MED 55'!S86*$M$22+'MED 56'!O86*$M$21+'MED 57'!S86*$M$20+'MED 58'!S86*$M$19+'MED 59'!O86*$M$18+'MED 60'!S86*$M$17+'MED 71'!S86*$M$16+'MED 72'!O86*$M$15+'MED 73'!S86*$M$14+'MED 74'!S86*$M$13+'MED 75'!O86*$M$12+'MED 76'!S86*$M$11)</f>
        <v>0</v>
      </c>
      <c r="H86" s="37">
        <f>('MED 55'!T86*$M$22+'MED 56'!P86*$M$21+'MED 57'!T86*$M$20+'MED 58'!T86*$M$19+'MED 59'!P86*$M$18+'MED 60'!T86*$M$17+'MED 71'!T86*$M$16+'MED 72'!P86*$M$15+'MED 73'!T86*$M$14+'MED 74'!T86*$M$13+'MED 75'!P86*$M$12+'MED 76'!T86*$M$11)</f>
        <v>3.0002449776644624E-2</v>
      </c>
      <c r="I86" s="37">
        <f>('MED 55'!U86*$M$22+'MED 56'!Q86*$M$21+'MED 57'!U86*$M$20+'MED 58'!U86*$M$19+'MED 59'!Q86*$M$18+'MED 60'!U86*$M$17+'MED 71'!U86*$M$16+'MED 72'!Q86*$M$15+'MED 73'!U86*$M$14+'MED 74'!U86*$M$13+'MED 75'!Q86*$M$12+'MED 76'!U86*$M$11)</f>
        <v>0</v>
      </c>
    </row>
    <row r="87" spans="1:71" ht="10.5" hidden="1" customHeight="1" x14ac:dyDescent="0.2">
      <c r="A87" s="7" t="s">
        <v>71</v>
      </c>
      <c r="B87" s="7" t="s">
        <v>349</v>
      </c>
      <c r="C87" s="24" t="s">
        <v>517</v>
      </c>
      <c r="D87" s="67">
        <f>('MED 55'!P87*$M$22+'MED 56'!L87*$M$21+'MED 57'!P87*$M$20+'MED 58'!P87*$M$19+'MED 59'!L87*$M$18+'MED 60'!P87*$M$17+'MED 71'!P87*$M$16+'MED 72'!L87*$M$15+'MED 73'!P87*$M$14+'MED 74'!P87*$M$13+'MED 75'!L87*$M$12+'MED 76'!P87*$M$11)</f>
        <v>1</v>
      </c>
      <c r="E87" s="38">
        <f>('MED 55'!Q87*$M$22+'MED 56'!M87*$M$21+'MED 57'!Q87*$M$20+'MED 58'!Q87*$M$19+'MED 59'!M87*$M$18+'MED 60'!Q87*$M$17+'MED 71'!Q87*$M$16+'MED 72'!M87*$M$15+'MED 73'!Q87*$M$14+'MED 74'!Q87*$M$13+'MED 75'!M87*$M$12+'MED 76'!Q87*$M$11)</f>
        <v>2.6562638727342727E-2</v>
      </c>
      <c r="F87" s="39">
        <v>2.6562638727342727E-2</v>
      </c>
      <c r="G87" s="39">
        <f>('MED 55'!S87*$M$22+'MED 56'!O87*$M$21+'MED 57'!S87*$M$20+'MED 58'!S87*$M$19+'MED 59'!O87*$M$18+'MED 60'!S87*$M$17+'MED 71'!S87*$M$16+'MED 72'!O87*$M$15+'MED 73'!S87*$M$14+'MED 74'!S87*$M$13+'MED 75'!O87*$M$12+'MED 76'!S87*$M$11)</f>
        <v>0</v>
      </c>
      <c r="H87" s="39">
        <f>('MED 55'!T87*$M$22+'MED 56'!P87*$M$21+'MED 57'!T87*$M$20+'MED 58'!T87*$M$19+'MED 59'!P87*$M$18+'MED 60'!T87*$M$17+'MED 71'!T87*$M$16+'MED 72'!P87*$M$15+'MED 73'!T87*$M$14+'MED 74'!T87*$M$13+'MED 75'!P87*$M$12+'MED 76'!T87*$M$11)</f>
        <v>2.6562638727342727E-2</v>
      </c>
      <c r="I87" s="39">
        <f>('MED 55'!U87*$M$22+'MED 56'!Q87*$M$21+'MED 57'!U87*$M$20+'MED 58'!U87*$M$19+'MED 59'!Q87*$M$18+'MED 60'!U87*$M$17+'MED 71'!U87*$M$16+'MED 72'!Q87*$M$15+'MED 73'!U87*$M$14+'MED 74'!U87*$M$13+'MED 75'!Q87*$M$12+'MED 76'!U87*$M$11)</f>
        <v>0</v>
      </c>
    </row>
    <row r="88" spans="1:71" ht="10.5" hidden="1" customHeight="1" x14ac:dyDescent="0.2">
      <c r="A88" s="7" t="s">
        <v>72</v>
      </c>
      <c r="B88" s="7" t="s">
        <v>350</v>
      </c>
      <c r="C88" s="24" t="s">
        <v>714</v>
      </c>
      <c r="D88" s="67">
        <f>('MED 55'!P88*$M$22+'MED 56'!L88*$M$21+'MED 57'!P88*$M$20+'MED 58'!P88*$M$19+'MED 59'!L88*$M$18+'MED 60'!P88*$M$17+'MED 71'!P88*$M$16+'MED 72'!L88*$M$15+'MED 73'!P88*$M$14+'MED 74'!P88*$M$13+'MED 75'!L88*$M$12+'MED 76'!P88*$M$11)</f>
        <v>1</v>
      </c>
      <c r="E88" s="38">
        <f>('MED 55'!Q88*$M$22+'MED 56'!M88*$M$21+'MED 57'!Q88*$M$20+'MED 58'!Q88*$M$19+'MED 59'!M88*$M$18+'MED 60'!Q88*$M$17+'MED 71'!Q88*$M$16+'MED 72'!M88*$M$15+'MED 73'!Q88*$M$14+'MED 74'!Q88*$M$13+'MED 75'!M88*$M$12+'MED 76'!Q88*$M$11)</f>
        <v>2.8077849326947416E-3</v>
      </c>
      <c r="F88" s="39">
        <v>2.8077849326947416E-3</v>
      </c>
      <c r="G88" s="39">
        <f>('MED 55'!S88*$M$22+'MED 56'!O88*$M$21+'MED 57'!S88*$M$20+'MED 58'!S88*$M$19+'MED 59'!O88*$M$18+'MED 60'!S88*$M$17+'MED 71'!S88*$M$16+'MED 72'!O88*$M$15+'MED 73'!S88*$M$14+'MED 74'!S88*$M$13+'MED 75'!O88*$M$12+'MED 76'!S88*$M$11)</f>
        <v>0</v>
      </c>
      <c r="H88" s="39">
        <f>('MED 55'!T88*$M$22+'MED 56'!P88*$M$21+'MED 57'!T88*$M$20+'MED 58'!T88*$M$19+'MED 59'!P88*$M$18+'MED 60'!T88*$M$17+'MED 71'!T88*$M$16+'MED 72'!P88*$M$15+'MED 73'!T88*$M$14+'MED 74'!T88*$M$13+'MED 75'!P88*$M$12+'MED 76'!T88*$M$11)</f>
        <v>2.8077849326947416E-3</v>
      </c>
      <c r="I88" s="39">
        <f>('MED 55'!U88*$M$22+'MED 56'!Q88*$M$21+'MED 57'!U88*$M$20+'MED 58'!U88*$M$19+'MED 59'!Q88*$M$18+'MED 60'!U88*$M$17+'MED 71'!U88*$M$16+'MED 72'!Q88*$M$15+'MED 73'!U88*$M$14+'MED 74'!U88*$M$13+'MED 75'!Q88*$M$12+'MED 76'!U88*$M$11)</f>
        <v>0</v>
      </c>
    </row>
    <row r="89" spans="1:71" ht="10.5" hidden="1" customHeight="1" x14ac:dyDescent="0.2">
      <c r="A89" s="7" t="s">
        <v>73</v>
      </c>
      <c r="B89" s="7" t="s">
        <v>349</v>
      </c>
      <c r="C89" s="24" t="s">
        <v>519</v>
      </c>
      <c r="D89" s="67">
        <f>('MED 55'!P89*$M$22+'MED 56'!L89*$M$21+'MED 57'!P89*$M$20+'MED 58'!P89*$M$19+'MED 59'!L89*$M$18+'MED 60'!P89*$M$17+'MED 71'!P89*$M$16+'MED 72'!L89*$M$15+'MED 73'!P89*$M$14+'MED 74'!P89*$M$13+'MED 75'!L89*$M$12+'MED 76'!P89*$M$11)</f>
        <v>1</v>
      </c>
      <c r="E89" s="38">
        <f>('MED 55'!Q89*$M$22+'MED 56'!M89*$M$21+'MED 57'!Q89*$M$20+'MED 58'!Q89*$M$19+'MED 59'!M89*$M$18+'MED 60'!Q89*$M$17+'MED 71'!Q89*$M$16+'MED 72'!M89*$M$15+'MED 73'!Q89*$M$14+'MED 74'!Q89*$M$13+'MED 75'!M89*$M$12+'MED 76'!Q89*$M$11)</f>
        <v>6.3202611660715356E-4</v>
      </c>
      <c r="F89" s="39">
        <v>6.3202611660715356E-4</v>
      </c>
      <c r="G89" s="39">
        <f>('MED 55'!S89*$M$22+'MED 56'!O89*$M$21+'MED 57'!S89*$M$20+'MED 58'!S89*$M$19+'MED 59'!O89*$M$18+'MED 60'!S89*$M$17+'MED 71'!S89*$M$16+'MED 72'!O89*$M$15+'MED 73'!S89*$M$14+'MED 74'!S89*$M$13+'MED 75'!O89*$M$12+'MED 76'!S89*$M$11)</f>
        <v>0</v>
      </c>
      <c r="H89" s="39">
        <f>('MED 55'!T89*$M$22+'MED 56'!P89*$M$21+'MED 57'!T89*$M$20+'MED 58'!T89*$M$19+'MED 59'!P89*$M$18+'MED 60'!T89*$M$17+'MED 71'!T89*$M$16+'MED 72'!P89*$M$15+'MED 73'!T89*$M$14+'MED 74'!T89*$M$13+'MED 75'!P89*$M$12+'MED 76'!T89*$M$11)</f>
        <v>6.3202611660715356E-4</v>
      </c>
      <c r="I89" s="39">
        <f>('MED 55'!U89*$M$22+'MED 56'!Q89*$M$21+'MED 57'!U89*$M$20+'MED 58'!U89*$M$19+'MED 59'!Q89*$M$18+'MED 60'!U89*$M$17+'MED 71'!U89*$M$16+'MED 72'!Q89*$M$15+'MED 73'!U89*$M$14+'MED 74'!U89*$M$13+'MED 75'!Q89*$M$12+'MED 76'!U89*$M$11)</f>
        <v>0</v>
      </c>
    </row>
    <row r="90" spans="1:71" hidden="1" x14ac:dyDescent="0.2">
      <c r="A90" s="6" t="s">
        <v>74</v>
      </c>
      <c r="B90" s="6"/>
      <c r="C90" s="23" t="s">
        <v>520</v>
      </c>
      <c r="D90" s="66">
        <f>('MED 55'!P90*$M$22+'MED 56'!L90*$M$21+'MED 57'!P90*$M$20+'MED 58'!P90*$M$19+'MED 59'!L90*$M$18+'MED 60'!P90*$M$17+'MED 71'!P90*$M$16+'MED 72'!L90*$M$15+'MED 73'!P90*$M$14+'MED 74'!P90*$M$13+'MED 75'!L90*$M$12+'MED 76'!P90*$M$11)</f>
        <v>0</v>
      </c>
      <c r="E90" s="36">
        <f>('MED 55'!Q90*$M$22+'MED 56'!M90*$M$21+'MED 57'!Q90*$M$20+'MED 58'!Q90*$M$19+'MED 59'!M90*$M$18+'MED 60'!Q90*$M$17+'MED 71'!Q90*$M$16+'MED 72'!M90*$M$15+'MED 73'!Q90*$M$14+'MED 74'!Q90*$M$13+'MED 75'!M90*$M$12+'MED 76'!Q90*$M$11)</f>
        <v>1.6794247101005637E-3</v>
      </c>
      <c r="F90" s="37">
        <v>9.8411719790079911E-4</v>
      </c>
      <c r="G90" s="37">
        <f>('MED 55'!S90*$M$22+'MED 56'!O90*$M$21+'MED 57'!S90*$M$20+'MED 58'!S90*$M$19+'MED 59'!O90*$M$18+'MED 60'!S90*$M$17+'MED 71'!S90*$M$16+'MED 72'!O90*$M$15+'MED 73'!S90*$M$14+'MED 74'!S90*$M$13+'MED 75'!O90*$M$12+'MED 76'!S90*$M$11)</f>
        <v>1.7061414121533855E-4</v>
      </c>
      <c r="H90" s="37">
        <f>('MED 55'!T90*$M$22+'MED 56'!P90*$M$21+'MED 57'!T90*$M$20+'MED 58'!T90*$M$19+'MED 59'!P90*$M$18+'MED 60'!T90*$M$17+'MED 71'!T90*$M$16+'MED 72'!P90*$M$15+'MED 73'!T90*$M$14+'MED 74'!T90*$M$13+'MED 75'!P90*$M$12+'MED 76'!T90*$M$11)</f>
        <v>1.1547313391161377E-3</v>
      </c>
      <c r="I90" s="37">
        <f>('MED 55'!U90*$M$22+'MED 56'!Q90*$M$21+'MED 57'!U90*$M$20+'MED 58'!U90*$M$19+'MED 59'!Q90*$M$18+'MED 60'!U90*$M$17+'MED 71'!U90*$M$16+'MED 72'!Q90*$M$15+'MED 73'!U90*$M$14+'MED 74'!U90*$M$13+'MED 75'!Q90*$M$12+'MED 76'!U90*$M$11)</f>
        <v>5.2469337098442592E-4</v>
      </c>
    </row>
    <row r="91" spans="1:71" ht="21" hidden="1" x14ac:dyDescent="0.2">
      <c r="A91" s="7" t="s">
        <v>75</v>
      </c>
      <c r="B91" s="7" t="s">
        <v>351</v>
      </c>
      <c r="C91" s="24" t="s">
        <v>521</v>
      </c>
      <c r="D91" s="67">
        <f>('MED 55'!P91*$M$22+'MED 56'!L91*$M$21+'MED 57'!P91*$M$20+'MED 58'!P91*$M$19+'MED 59'!L91*$M$18+'MED 60'!P91*$M$17+'MED 71'!P91*$M$16+'MED 72'!L91*$M$15+'MED 73'!P91*$M$14+'MED 74'!P91*$M$13+'MED 75'!L91*$M$12+'MED 76'!P91*$M$11)</f>
        <v>0.67527848299969584</v>
      </c>
      <c r="E91" s="38">
        <f>('MED 55'!Q91*$M$22+'MED 56'!M91*$M$21+'MED 57'!Q91*$M$20+'MED 58'!Q91*$M$19+'MED 59'!M91*$M$18+'MED 60'!Q91*$M$17+'MED 71'!Q91*$M$16+'MED 72'!M91*$M$15+'MED 73'!Q91*$M$14+'MED 74'!Q91*$M$13+'MED 75'!M91*$M$12+'MED 76'!Q91*$M$11)</f>
        <v>1.6794247101005637E-3</v>
      </c>
      <c r="F91" s="39">
        <v>9.8411719790079911E-4</v>
      </c>
      <c r="G91" s="39">
        <f>('MED 55'!S91*$M$22+'MED 56'!O91*$M$21+'MED 57'!S91*$M$20+'MED 58'!S91*$M$19+'MED 59'!O91*$M$18+'MED 60'!S91*$M$17+'MED 71'!S91*$M$16+'MED 72'!O91*$M$15+'MED 73'!S91*$M$14+'MED 74'!S91*$M$13+'MED 75'!O91*$M$12+'MED 76'!S91*$M$11)</f>
        <v>1.7061414121533855E-4</v>
      </c>
      <c r="H91" s="39">
        <f>('MED 55'!T91*$M$22+'MED 56'!P91*$M$21+'MED 57'!T91*$M$20+'MED 58'!T91*$M$19+'MED 59'!P91*$M$18+'MED 60'!T91*$M$17+'MED 71'!T91*$M$16+'MED 72'!P91*$M$15+'MED 73'!T91*$M$14+'MED 74'!T91*$M$13+'MED 75'!P91*$M$12+'MED 76'!T91*$M$11)</f>
        <v>1.1547313391161377E-3</v>
      </c>
      <c r="I91" s="39">
        <f>('MED 55'!U91*$M$22+'MED 56'!Q91*$M$21+'MED 57'!U91*$M$20+'MED 58'!U91*$M$19+'MED 59'!Q91*$M$18+'MED 60'!U91*$M$17+'MED 71'!U91*$M$16+'MED 72'!Q91*$M$15+'MED 73'!U91*$M$14+'MED 74'!U91*$M$13+'MED 75'!Q91*$M$12+'MED 76'!U91*$M$11)</f>
        <v>5.2469337098442592E-4</v>
      </c>
    </row>
    <row r="92" spans="1:71" ht="18.95" customHeight="1" x14ac:dyDescent="0.2">
      <c r="A92" s="5" t="s">
        <v>76</v>
      </c>
      <c r="B92" s="5"/>
      <c r="C92" s="22" t="s">
        <v>522</v>
      </c>
      <c r="D92" s="65">
        <f>('MED 55'!P92*$M$22+'MED 56'!L92*$M$21+'MED 57'!P92*$M$20+'MED 58'!P92*$M$19+'MED 59'!L92*$M$18+'MED 60'!P92*$M$17+'MED 71'!P92*$M$16+'MED 72'!L92*$M$15+'MED 73'!P92*$M$14+'MED 74'!P92*$M$13+'MED 75'!L92*$M$12+'MED 76'!P92*$M$11)</f>
        <v>0</v>
      </c>
      <c r="E92" s="34">
        <f>('MED 55'!Q92*$M$22+'MED 56'!M92*$M$21+'MED 57'!Q92*$M$20+'MED 58'!Q92*$M$19+'MED 59'!M92*$M$18+'MED 60'!Q92*$M$17+'MED 71'!Q92*$M$16+'MED 72'!M92*$M$15+'MED 73'!Q92*$M$14+'MED 74'!Q92*$M$13+'MED 75'!M92*$M$12+'MED 76'!Q92*$M$11)</f>
        <v>5.0458361437753847E-2</v>
      </c>
      <c r="F92" s="35">
        <v>5.0363055666676405E-2</v>
      </c>
      <c r="G92" s="35">
        <f>('MED 55'!S92*$M$22+'MED 56'!O92*$M$21+'MED 57'!S92*$M$20+'MED 58'!S92*$M$19+'MED 59'!O92*$M$18+'MED 60'!S92*$M$17+'MED 71'!S92*$M$16+'MED 72'!O92*$M$15+'MED 73'!S92*$M$14+'MED 74'!S92*$M$13+'MED 75'!O92*$M$12+'MED 76'!S92*$M$11)</f>
        <v>2.2297054849799392E-5</v>
      </c>
      <c r="H92" s="35">
        <f>('MED 55'!T92*$M$22+'MED 56'!P92*$M$21+'MED 57'!T92*$M$20+'MED 58'!T92*$M$19+'MED 59'!P92*$M$18+'MED 60'!T92*$M$17+'MED 71'!T92*$M$16+'MED 72'!P92*$M$15+'MED 73'!T92*$M$14+'MED 74'!T92*$M$13+'MED 75'!P92*$M$12+'MED 76'!T92*$M$11)</f>
        <v>5.0385352721526215E-2</v>
      </c>
      <c r="I92" s="35">
        <f>('MED 55'!U92*$M$22+'MED 56'!Q92*$M$21+'MED 57'!U92*$M$20+'MED 58'!U92*$M$19+'MED 59'!Q92*$M$18+'MED 60'!U92*$M$17+'MED 71'!U92*$M$16+'MED 72'!Q92*$M$15+'MED 73'!U92*$M$14+'MED 74'!U92*$M$13+'MED 75'!Q92*$M$12+'MED 76'!U92*$M$11)</f>
        <v>7.3008716227642329E-5</v>
      </c>
    </row>
    <row r="93" spans="1:71" hidden="1" x14ac:dyDescent="0.2">
      <c r="A93" s="6" t="s">
        <v>77</v>
      </c>
      <c r="B93" s="6"/>
      <c r="C93" s="23" t="s">
        <v>523</v>
      </c>
      <c r="D93" s="66">
        <f>('MED 55'!P93*$M$22+'MED 56'!L93*$M$21+'MED 57'!P93*$M$20+'MED 58'!P93*$M$19+'MED 59'!L93*$M$18+'MED 60'!P93*$M$17+'MED 71'!P93*$M$16+'MED 72'!L93*$M$15+'MED 73'!P93*$M$14+'MED 74'!P93*$M$13+'MED 75'!L93*$M$12+'MED 76'!P93*$M$11)</f>
        <v>0</v>
      </c>
      <c r="E93" s="36">
        <f>('MED 55'!Q93*$M$22+'MED 56'!M93*$M$21+'MED 57'!Q93*$M$20+'MED 58'!Q93*$M$19+'MED 59'!M93*$M$18+'MED 60'!Q93*$M$17+'MED 71'!Q93*$M$16+'MED 72'!M93*$M$15+'MED 73'!Q93*$M$14+'MED 74'!Q93*$M$13+'MED 75'!M93*$M$12+'MED 76'!Q93*$M$11)</f>
        <v>1.440369488615797E-2</v>
      </c>
      <c r="F93" s="37">
        <v>1.440369488615797E-2</v>
      </c>
      <c r="G93" s="37">
        <f>('MED 55'!S93*$M$22+'MED 56'!O93*$M$21+'MED 57'!S93*$M$20+'MED 58'!S93*$M$19+'MED 59'!O93*$M$18+'MED 60'!S93*$M$17+'MED 71'!S93*$M$16+'MED 72'!O93*$M$15+'MED 73'!S93*$M$14+'MED 74'!S93*$M$13+'MED 75'!O93*$M$12+'MED 76'!S93*$M$11)</f>
        <v>0</v>
      </c>
      <c r="H93" s="37">
        <f>('MED 55'!T93*$M$22+'MED 56'!P93*$M$21+'MED 57'!T93*$M$20+'MED 58'!T93*$M$19+'MED 59'!P93*$M$18+'MED 60'!T93*$M$17+'MED 71'!T93*$M$16+'MED 72'!P93*$M$15+'MED 73'!T93*$M$14+'MED 74'!T93*$M$13+'MED 75'!P93*$M$12+'MED 76'!T93*$M$11)</f>
        <v>1.440369488615797E-2</v>
      </c>
      <c r="I93" s="37">
        <f>('MED 55'!U93*$M$22+'MED 56'!Q93*$M$21+'MED 57'!U93*$M$20+'MED 58'!U93*$M$19+'MED 59'!Q93*$M$18+'MED 60'!U93*$M$17+'MED 71'!U93*$M$16+'MED 72'!Q93*$M$15+'MED 73'!U93*$M$14+'MED 74'!U93*$M$13+'MED 75'!Q93*$M$12+'MED 76'!U93*$M$11)</f>
        <v>0</v>
      </c>
    </row>
    <row r="94" spans="1:71" ht="21" hidden="1" x14ac:dyDescent="0.2">
      <c r="A94" s="7" t="s">
        <v>78</v>
      </c>
      <c r="B94" s="7" t="s">
        <v>352</v>
      </c>
      <c r="C94" s="24" t="s">
        <v>715</v>
      </c>
      <c r="D94" s="67">
        <f>('MED 55'!P94*$M$22+'MED 56'!L94*$M$21+'MED 57'!P94*$M$20+'MED 58'!P94*$M$19+'MED 59'!L94*$M$18+'MED 60'!P94*$M$17+'MED 71'!P94*$M$16+'MED 72'!L94*$M$15+'MED 73'!P94*$M$14+'MED 74'!P94*$M$13+'MED 75'!L94*$M$12+'MED 76'!P94*$M$11)</f>
        <v>1</v>
      </c>
      <c r="E94" s="38">
        <f>('MED 55'!Q94*$M$22+'MED 56'!M94*$M$21+'MED 57'!Q94*$M$20+'MED 58'!Q94*$M$19+'MED 59'!M94*$M$18+'MED 60'!Q94*$M$17+'MED 71'!Q94*$M$16+'MED 72'!M94*$M$15+'MED 73'!Q94*$M$14+'MED 74'!Q94*$M$13+'MED 75'!M94*$M$12+'MED 76'!Q94*$M$11)</f>
        <v>1.2527101539692729E-2</v>
      </c>
      <c r="F94" s="39">
        <v>1.2527101539692729E-2</v>
      </c>
      <c r="G94" s="39">
        <f>('MED 55'!S94*$M$22+'MED 56'!O94*$M$21+'MED 57'!S94*$M$20+'MED 58'!S94*$M$19+'MED 59'!O94*$M$18+'MED 60'!S94*$M$17+'MED 71'!S94*$M$16+'MED 72'!O94*$M$15+'MED 73'!S94*$M$14+'MED 74'!S94*$M$13+'MED 75'!O94*$M$12+'MED 76'!S94*$M$11)</f>
        <v>0</v>
      </c>
      <c r="H94" s="39">
        <f>('MED 55'!T94*$M$22+'MED 56'!P94*$M$21+'MED 57'!T94*$M$20+'MED 58'!T94*$M$19+'MED 59'!P94*$M$18+'MED 60'!T94*$M$17+'MED 71'!T94*$M$16+'MED 72'!P94*$M$15+'MED 73'!T94*$M$14+'MED 74'!T94*$M$13+'MED 75'!P94*$M$12+'MED 76'!T94*$M$11)</f>
        <v>1.2527101539692729E-2</v>
      </c>
      <c r="I94" s="39">
        <f>('MED 55'!U94*$M$22+'MED 56'!Q94*$M$21+'MED 57'!U94*$M$20+'MED 58'!U94*$M$19+'MED 59'!Q94*$M$18+'MED 60'!U94*$M$17+'MED 71'!U94*$M$16+'MED 72'!Q94*$M$15+'MED 73'!U94*$M$14+'MED 74'!U94*$M$13+'MED 75'!Q94*$M$12+'MED 76'!U94*$M$11)</f>
        <v>0</v>
      </c>
    </row>
    <row r="95" spans="1:71" ht="21" hidden="1" x14ac:dyDescent="0.2">
      <c r="A95" s="7" t="s">
        <v>79</v>
      </c>
      <c r="B95" s="7" t="s">
        <v>353</v>
      </c>
      <c r="C95" s="24" t="s">
        <v>525</v>
      </c>
      <c r="D95" s="67">
        <f>('MED 55'!P95*$M$22+'MED 56'!L95*$M$21+'MED 57'!P95*$M$20+'MED 58'!P95*$M$19+'MED 59'!L95*$M$18+'MED 60'!P95*$M$17+'MED 71'!P95*$M$16+'MED 72'!L95*$M$15+'MED 73'!P95*$M$14+'MED 74'!P95*$M$13+'MED 75'!L95*$M$12+'MED 76'!P95*$M$11)</f>
        <v>1</v>
      </c>
      <c r="E95" s="38">
        <f>('MED 55'!Q95*$M$22+'MED 56'!M95*$M$21+'MED 57'!Q95*$M$20+'MED 58'!Q95*$M$19+'MED 59'!M95*$M$18+'MED 60'!Q95*$M$17+'MED 71'!Q95*$M$16+'MED 72'!M95*$M$15+'MED 73'!Q95*$M$14+'MED 74'!Q95*$M$13+'MED 75'!M95*$M$12+'MED 76'!Q95*$M$11)</f>
        <v>1.8765933464652421E-3</v>
      </c>
      <c r="F95" s="39">
        <v>1.8765933464652421E-3</v>
      </c>
      <c r="G95" s="39">
        <f>('MED 55'!S95*$M$22+'MED 56'!O95*$M$21+'MED 57'!S95*$M$20+'MED 58'!S95*$M$19+'MED 59'!O95*$M$18+'MED 60'!S95*$M$17+'MED 71'!S95*$M$16+'MED 72'!O95*$M$15+'MED 73'!S95*$M$14+'MED 74'!S95*$M$13+'MED 75'!O95*$M$12+'MED 76'!S95*$M$11)</f>
        <v>0</v>
      </c>
      <c r="H95" s="39">
        <f>('MED 55'!T95*$M$22+'MED 56'!P95*$M$21+'MED 57'!T95*$M$20+'MED 58'!T95*$M$19+'MED 59'!P95*$M$18+'MED 60'!T95*$M$17+'MED 71'!T95*$M$16+'MED 72'!P95*$M$15+'MED 73'!T95*$M$14+'MED 74'!T95*$M$13+'MED 75'!P95*$M$12+'MED 76'!T95*$M$11)</f>
        <v>1.8765933464652421E-3</v>
      </c>
      <c r="I95" s="39">
        <f>('MED 55'!U95*$M$22+'MED 56'!Q95*$M$21+'MED 57'!U95*$M$20+'MED 58'!U95*$M$19+'MED 59'!Q95*$M$18+'MED 60'!U95*$M$17+'MED 71'!U95*$M$16+'MED 72'!Q95*$M$15+'MED 73'!U95*$M$14+'MED 74'!U95*$M$13+'MED 75'!Q95*$M$12+'MED 76'!U95*$M$11)</f>
        <v>0</v>
      </c>
    </row>
    <row r="96" spans="1:71" hidden="1" x14ac:dyDescent="0.2">
      <c r="A96" s="6" t="s">
        <v>80</v>
      </c>
      <c r="B96" s="6"/>
      <c r="C96" s="23" t="s">
        <v>526</v>
      </c>
      <c r="D96" s="66">
        <f>('MED 55'!P96*$M$22+'MED 56'!L96*$M$21+'MED 57'!P96*$M$20+'MED 58'!P96*$M$19+'MED 59'!L96*$M$18+'MED 60'!P96*$M$17+'MED 71'!P96*$M$16+'MED 72'!L96*$M$15+'MED 73'!P96*$M$14+'MED 74'!P96*$M$13+'MED 75'!L96*$M$12+'MED 76'!P96*$M$11)</f>
        <v>0</v>
      </c>
      <c r="E96" s="36">
        <f>('MED 55'!Q96*$M$22+'MED 56'!M96*$M$21+'MED 57'!Q96*$M$20+'MED 58'!Q96*$M$19+'MED 59'!M96*$M$18+'MED 60'!Q96*$M$17+'MED 71'!Q96*$M$16+'MED 72'!M96*$M$15+'MED 73'!Q96*$M$14+'MED 74'!Q96*$M$13+'MED 75'!M96*$M$12+'MED 76'!Q96*$M$11)</f>
        <v>2.5362623821936311E-2</v>
      </c>
      <c r="F96" s="37">
        <v>2.5362623821936311E-2</v>
      </c>
      <c r="G96" s="37">
        <f>('MED 55'!S96*$M$22+'MED 56'!O96*$M$21+'MED 57'!S96*$M$20+'MED 58'!S96*$M$19+'MED 59'!O96*$M$18+'MED 60'!S96*$M$17+'MED 71'!S96*$M$16+'MED 72'!O96*$M$15+'MED 73'!S96*$M$14+'MED 74'!S96*$M$13+'MED 75'!O96*$M$12+'MED 76'!S96*$M$11)</f>
        <v>0</v>
      </c>
      <c r="H96" s="37">
        <f>('MED 55'!T96*$M$22+'MED 56'!P96*$M$21+'MED 57'!T96*$M$20+'MED 58'!T96*$M$19+'MED 59'!P96*$M$18+'MED 60'!T96*$M$17+'MED 71'!T96*$M$16+'MED 72'!P96*$M$15+'MED 73'!T96*$M$14+'MED 74'!T96*$M$13+'MED 75'!P96*$M$12+'MED 76'!T96*$M$11)</f>
        <v>2.5362623821936311E-2</v>
      </c>
      <c r="I96" s="37">
        <f>('MED 55'!U96*$M$22+'MED 56'!Q96*$M$21+'MED 57'!U96*$M$20+'MED 58'!U96*$M$19+'MED 59'!Q96*$M$18+'MED 60'!U96*$M$17+'MED 71'!U96*$M$16+'MED 72'!Q96*$M$15+'MED 73'!U96*$M$14+'MED 74'!U96*$M$13+'MED 75'!Q96*$M$12+'MED 76'!U96*$M$11)</f>
        <v>0</v>
      </c>
      <c r="J96" s="72"/>
    </row>
    <row r="97" spans="1:9" ht="21" hidden="1" x14ac:dyDescent="0.2">
      <c r="A97" s="7" t="s">
        <v>81</v>
      </c>
      <c r="B97" s="7" t="s">
        <v>354</v>
      </c>
      <c r="C97" s="24" t="s">
        <v>716</v>
      </c>
      <c r="D97" s="67">
        <f>('MED 55'!P97*$M$22+'MED 56'!L97*$M$21+'MED 57'!P97*$M$20+'MED 58'!P97*$M$19+'MED 59'!L97*$M$18+'MED 60'!P97*$M$17+'MED 71'!P97*$M$16+'MED 72'!L97*$M$15+'MED 73'!P97*$M$14+'MED 74'!P97*$M$13+'MED 75'!L97*$M$12+'MED 76'!P97*$M$11)</f>
        <v>1</v>
      </c>
      <c r="E97" s="38">
        <f>('MED 55'!Q97*$M$22+'MED 56'!M97*$M$21+'MED 57'!Q97*$M$20+'MED 58'!Q97*$M$19+'MED 59'!M97*$M$18+'MED 60'!Q97*$M$17+'MED 71'!Q97*$M$16+'MED 72'!M97*$M$15+'MED 73'!Q97*$M$14+'MED 74'!Q97*$M$13+'MED 75'!M97*$M$12+'MED 76'!Q97*$M$11)</f>
        <v>1.9923203018351161E-2</v>
      </c>
      <c r="F97" s="39">
        <v>1.9923203018351161E-2</v>
      </c>
      <c r="G97" s="39">
        <f>('MED 55'!S97*$M$22+'MED 56'!O97*$M$21+'MED 57'!S97*$M$20+'MED 58'!S97*$M$19+'MED 59'!O97*$M$18+'MED 60'!S97*$M$17+'MED 71'!S97*$M$16+'MED 72'!O97*$M$15+'MED 73'!S97*$M$14+'MED 74'!S97*$M$13+'MED 75'!O97*$M$12+'MED 76'!S97*$M$11)</f>
        <v>0</v>
      </c>
      <c r="H97" s="39">
        <f>('MED 55'!T97*$M$22+'MED 56'!P97*$M$21+'MED 57'!T97*$M$20+'MED 58'!T97*$M$19+'MED 59'!P97*$M$18+'MED 60'!T97*$M$17+'MED 71'!T97*$M$16+'MED 72'!P97*$M$15+'MED 73'!T97*$M$14+'MED 74'!T97*$M$13+'MED 75'!P97*$M$12+'MED 76'!T97*$M$11)</f>
        <v>1.9923203018351161E-2</v>
      </c>
      <c r="I97" s="39">
        <f>('MED 55'!U97*$M$22+'MED 56'!Q97*$M$21+'MED 57'!U97*$M$20+'MED 58'!U97*$M$19+'MED 59'!Q97*$M$18+'MED 60'!U97*$M$17+'MED 71'!U97*$M$16+'MED 72'!Q97*$M$15+'MED 73'!U97*$M$14+'MED 74'!U97*$M$13+'MED 75'!Q97*$M$12+'MED 76'!U97*$M$11)</f>
        <v>0</v>
      </c>
    </row>
    <row r="98" spans="1:9" ht="21" hidden="1" x14ac:dyDescent="0.2">
      <c r="A98" s="7" t="s">
        <v>82</v>
      </c>
      <c r="B98" s="7" t="s">
        <v>353</v>
      </c>
      <c r="C98" s="24" t="s">
        <v>528</v>
      </c>
      <c r="D98" s="67">
        <f>('MED 55'!P98*$M$22+'MED 56'!L98*$M$21+'MED 57'!P98*$M$20+'MED 58'!P98*$M$19+'MED 59'!L98*$M$18+'MED 60'!P98*$M$17+'MED 71'!P98*$M$16+'MED 72'!L98*$M$15+'MED 73'!P98*$M$14+'MED 74'!P98*$M$13+'MED 75'!L98*$M$12+'MED 76'!P98*$M$11)</f>
        <v>1</v>
      </c>
      <c r="E98" s="38">
        <f>('MED 55'!Q98*$M$22+'MED 56'!M98*$M$21+'MED 57'!Q98*$M$20+'MED 58'!Q98*$M$19+'MED 59'!M98*$M$18+'MED 60'!Q98*$M$17+'MED 71'!Q98*$M$16+'MED 72'!M98*$M$15+'MED 73'!Q98*$M$14+'MED 74'!Q98*$M$13+'MED 75'!M98*$M$12+'MED 76'!Q98*$M$11)</f>
        <v>3.5248985729205247E-3</v>
      </c>
      <c r="F98" s="39">
        <v>3.5248985729205247E-3</v>
      </c>
      <c r="G98" s="39">
        <f>('MED 55'!S98*$M$22+'MED 56'!O98*$M$21+'MED 57'!S98*$M$20+'MED 58'!S98*$M$19+'MED 59'!O98*$M$18+'MED 60'!S98*$M$17+'MED 71'!S98*$M$16+'MED 72'!O98*$M$15+'MED 73'!S98*$M$14+'MED 74'!S98*$M$13+'MED 75'!O98*$M$12+'MED 76'!S98*$M$11)</f>
        <v>0</v>
      </c>
      <c r="H98" s="39">
        <f>('MED 55'!T98*$M$22+'MED 56'!P98*$M$21+'MED 57'!T98*$M$20+'MED 58'!T98*$M$19+'MED 59'!P98*$M$18+'MED 60'!T98*$M$17+'MED 71'!T98*$M$16+'MED 72'!P98*$M$15+'MED 73'!T98*$M$14+'MED 74'!T98*$M$13+'MED 75'!P98*$M$12+'MED 76'!T98*$M$11)</f>
        <v>3.5248985729205247E-3</v>
      </c>
      <c r="I98" s="39">
        <f>('MED 55'!U98*$M$22+'MED 56'!Q98*$M$21+'MED 57'!U98*$M$20+'MED 58'!U98*$M$19+'MED 59'!Q98*$M$18+'MED 60'!U98*$M$17+'MED 71'!U98*$M$16+'MED 72'!Q98*$M$15+'MED 73'!U98*$M$14+'MED 74'!U98*$M$13+'MED 75'!Q98*$M$12+'MED 76'!U98*$M$11)</f>
        <v>0</v>
      </c>
    </row>
    <row r="99" spans="1:9" ht="21" hidden="1" x14ac:dyDescent="0.2">
      <c r="A99" s="7" t="s">
        <v>83</v>
      </c>
      <c r="B99" s="7" t="s">
        <v>355</v>
      </c>
      <c r="C99" s="24" t="s">
        <v>529</v>
      </c>
      <c r="D99" s="67">
        <f>('MED 55'!P99*$M$22+'MED 56'!L99*$M$21+'MED 57'!P99*$M$20+'MED 58'!P99*$M$19+'MED 59'!L99*$M$18+'MED 60'!P99*$M$17+'MED 71'!P99*$M$16+'MED 72'!L99*$M$15+'MED 73'!P99*$M$14+'MED 74'!P99*$M$13+'MED 75'!L99*$M$12+'MED 76'!P99*$M$11)</f>
        <v>1</v>
      </c>
      <c r="E99" s="38">
        <f>('MED 55'!Q99*$M$22+'MED 56'!M99*$M$21+'MED 57'!Q99*$M$20+'MED 58'!Q99*$M$19+'MED 59'!M99*$M$18+'MED 60'!Q99*$M$17+'MED 71'!Q99*$M$16+'MED 72'!M99*$M$15+'MED 73'!Q99*$M$14+'MED 74'!Q99*$M$13+'MED 75'!M99*$M$12+'MED 76'!Q99*$M$11)</f>
        <v>1.9145222306646281E-3</v>
      </c>
      <c r="F99" s="39">
        <v>1.9145222306646281E-3</v>
      </c>
      <c r="G99" s="39">
        <f>('MED 55'!S99*$M$22+'MED 56'!O99*$M$21+'MED 57'!S99*$M$20+'MED 58'!S99*$M$19+'MED 59'!O99*$M$18+'MED 60'!S99*$M$17+'MED 71'!S99*$M$16+'MED 72'!O99*$M$15+'MED 73'!S99*$M$14+'MED 74'!S99*$M$13+'MED 75'!O99*$M$12+'MED 76'!S99*$M$11)</f>
        <v>0</v>
      </c>
      <c r="H99" s="39">
        <f>('MED 55'!T99*$M$22+'MED 56'!P99*$M$21+'MED 57'!T99*$M$20+'MED 58'!T99*$M$19+'MED 59'!P99*$M$18+'MED 60'!T99*$M$17+'MED 71'!T99*$M$16+'MED 72'!P99*$M$15+'MED 73'!T99*$M$14+'MED 74'!T99*$M$13+'MED 75'!P99*$M$12+'MED 76'!T99*$M$11)</f>
        <v>1.9145222306646281E-3</v>
      </c>
      <c r="I99" s="39">
        <f>('MED 55'!U99*$M$22+'MED 56'!Q99*$M$21+'MED 57'!U99*$M$20+'MED 58'!U99*$M$19+'MED 59'!Q99*$M$18+'MED 60'!U99*$M$17+'MED 71'!U99*$M$16+'MED 72'!Q99*$M$15+'MED 73'!U99*$M$14+'MED 74'!U99*$M$13+'MED 75'!Q99*$M$12+'MED 76'!U99*$M$11)</f>
        <v>0</v>
      </c>
    </row>
    <row r="100" spans="1:9" s="13" customFormat="1" hidden="1" x14ac:dyDescent="0.2">
      <c r="A100" s="11" t="s">
        <v>84</v>
      </c>
      <c r="B100" s="11"/>
      <c r="C100" s="25" t="s">
        <v>530</v>
      </c>
      <c r="D100" s="68">
        <f>('MED 55'!P100*$M$22+'MED 56'!L100*$M$21+'MED 57'!P100*$M$20+'MED 58'!P100*$M$19+'MED 59'!L100*$M$18+'MED 60'!P100*$M$17+'MED 71'!P100*$M$16+'MED 72'!L100*$M$15+'MED 73'!P100*$M$14+'MED 74'!P100*$M$13+'MED 75'!L100*$M$12+'MED 76'!P100*$M$11)</f>
        <v>0</v>
      </c>
      <c r="E100" s="40">
        <f>('MED 55'!Q100*$M$22+'MED 56'!M100*$M$21+'MED 57'!Q100*$M$20+'MED 58'!Q100*$M$19+'MED 59'!M100*$M$18+'MED 60'!Q100*$M$17+'MED 71'!Q100*$M$16+'MED 72'!M100*$M$15+'MED 73'!Q100*$M$14+'MED 74'!Q100*$M$13+'MED 75'!M100*$M$12+'MED 76'!Q100*$M$11)</f>
        <v>9.5281902450710231E-3</v>
      </c>
      <c r="F100" s="41">
        <v>9.4328844739935813E-3</v>
      </c>
      <c r="G100" s="41">
        <f>('MED 55'!S100*$M$22+'MED 56'!O100*$M$21+'MED 57'!S100*$M$20+'MED 58'!S100*$M$19+'MED 59'!O100*$M$18+'MED 60'!S100*$M$17+'MED 71'!S100*$M$16+'MED 72'!O100*$M$15+'MED 73'!S100*$M$14+'MED 74'!S100*$M$13+'MED 75'!O100*$M$12+'MED 76'!S100*$M$11)</f>
        <v>2.2297054849799392E-5</v>
      </c>
      <c r="H100" s="41">
        <f>('MED 55'!T100*$M$22+'MED 56'!P100*$M$21+'MED 57'!T100*$M$20+'MED 58'!T100*$M$19+'MED 59'!P100*$M$18+'MED 60'!T100*$M$17+'MED 71'!T100*$M$16+'MED 72'!P100*$M$15+'MED 73'!T100*$M$14+'MED 74'!T100*$M$13+'MED 75'!P100*$M$12+'MED 76'!T100*$M$11)</f>
        <v>9.4551815288433805E-3</v>
      </c>
      <c r="I100" s="41">
        <f>('MED 55'!U100*$M$22+'MED 56'!Q100*$M$21+'MED 57'!U100*$M$20+'MED 58'!U100*$M$19+'MED 59'!Q100*$M$18+'MED 60'!U100*$M$17+'MED 71'!U100*$M$16+'MED 72'!Q100*$M$15+'MED 73'!U100*$M$14+'MED 74'!U100*$M$13+'MED 75'!Q100*$M$12+'MED 76'!U100*$M$11)</f>
        <v>7.3008716227642329E-5</v>
      </c>
    </row>
    <row r="101" spans="1:9" ht="21" hidden="1" x14ac:dyDescent="0.2">
      <c r="A101" s="7" t="s">
        <v>85</v>
      </c>
      <c r="B101" s="7" t="s">
        <v>356</v>
      </c>
      <c r="C101" s="24" t="s">
        <v>531</v>
      </c>
      <c r="D101" s="67">
        <f>('MED 55'!P101*$M$22+'MED 56'!L101*$M$21+'MED 57'!P101*$M$20+'MED 58'!P101*$M$19+'MED 59'!L101*$M$18+'MED 60'!P101*$M$17+'MED 71'!P101*$M$16+'MED 72'!L101*$M$15+'MED 73'!P101*$M$14+'MED 74'!P101*$M$13+'MED 75'!L101*$M$12+'MED 76'!P101*$M$11)</f>
        <v>1</v>
      </c>
      <c r="E101" s="38">
        <f>('MED 55'!Q101*$M$22+'MED 56'!M101*$M$21+'MED 57'!Q101*$M$20+'MED 58'!Q101*$M$19+'MED 59'!M101*$M$18+'MED 60'!Q101*$M$17+'MED 71'!Q101*$M$16+'MED 72'!M101*$M$15+'MED 73'!Q101*$M$14+'MED 74'!Q101*$M$13+'MED 75'!M101*$M$12+'MED 76'!Q101*$M$11)</f>
        <v>5.1630959160069208E-3</v>
      </c>
      <c r="F101" s="39">
        <v>5.1630959160069208E-3</v>
      </c>
      <c r="G101" s="39">
        <f>('MED 55'!S101*$M$22+'MED 56'!O101*$M$21+'MED 57'!S101*$M$20+'MED 58'!S101*$M$19+'MED 59'!O101*$M$18+'MED 60'!S101*$M$17+'MED 71'!S101*$M$16+'MED 72'!O101*$M$15+'MED 73'!S101*$M$14+'MED 74'!S101*$M$13+'MED 75'!O101*$M$12+'MED 76'!S101*$M$11)</f>
        <v>0</v>
      </c>
      <c r="H101" s="39">
        <f>('MED 55'!T101*$M$22+'MED 56'!P101*$M$21+'MED 57'!T101*$M$20+'MED 58'!T101*$M$19+'MED 59'!P101*$M$18+'MED 60'!T101*$M$17+'MED 71'!T101*$M$16+'MED 72'!P101*$M$15+'MED 73'!T101*$M$14+'MED 74'!T101*$M$13+'MED 75'!P101*$M$12+'MED 76'!T101*$M$11)</f>
        <v>5.1630959160069208E-3</v>
      </c>
      <c r="I101" s="39">
        <f>('MED 55'!U101*$M$22+'MED 56'!Q101*$M$21+'MED 57'!U101*$M$20+'MED 58'!U101*$M$19+'MED 59'!Q101*$M$18+'MED 60'!U101*$M$17+'MED 71'!U101*$M$16+'MED 72'!Q101*$M$15+'MED 73'!U101*$M$14+'MED 74'!U101*$M$13+'MED 75'!Q101*$M$12+'MED 76'!U101*$M$11)</f>
        <v>0</v>
      </c>
    </row>
    <row r="102" spans="1:9" ht="21" hidden="1" x14ac:dyDescent="0.2">
      <c r="A102" s="7" t="s">
        <v>86</v>
      </c>
      <c r="B102" s="7" t="s">
        <v>357</v>
      </c>
      <c r="C102" s="24" t="s">
        <v>532</v>
      </c>
      <c r="D102" s="67">
        <f>('MED 55'!P102*$M$22+'MED 56'!L102*$M$21+'MED 57'!P102*$M$20+'MED 58'!P102*$M$19+'MED 59'!L102*$M$18+'MED 60'!P102*$M$17+'MED 71'!P102*$M$16+'MED 72'!L102*$M$15+'MED 73'!P102*$M$14+'MED 74'!P102*$M$13+'MED 75'!L102*$M$12+'MED 76'!P102*$M$11)</f>
        <v>1</v>
      </c>
      <c r="E102" s="38">
        <f>('MED 55'!Q102*$M$22+'MED 56'!M102*$M$21+'MED 57'!Q102*$M$20+'MED 58'!Q102*$M$19+'MED 59'!M102*$M$18+'MED 60'!Q102*$M$17+'MED 71'!Q102*$M$16+'MED 72'!M102*$M$15+'MED 73'!Q102*$M$14+'MED 74'!Q102*$M$13+'MED 75'!M102*$M$12+'MED 76'!Q102*$M$11)</f>
        <v>4.6454063586193992E-4</v>
      </c>
      <c r="F102" s="39">
        <v>4.6454063586193992E-4</v>
      </c>
      <c r="G102" s="39">
        <f>('MED 55'!S102*$M$22+'MED 56'!O102*$M$21+'MED 57'!S102*$M$20+'MED 58'!S102*$M$19+'MED 59'!O102*$M$18+'MED 60'!S102*$M$17+'MED 71'!S102*$M$16+'MED 72'!O102*$M$15+'MED 73'!S102*$M$14+'MED 74'!S102*$M$13+'MED 75'!O102*$M$12+'MED 76'!S102*$M$11)</f>
        <v>0</v>
      </c>
      <c r="H102" s="39">
        <f>('MED 55'!T102*$M$22+'MED 56'!P102*$M$21+'MED 57'!T102*$M$20+'MED 58'!T102*$M$19+'MED 59'!P102*$M$18+'MED 60'!T102*$M$17+'MED 71'!T102*$M$16+'MED 72'!P102*$M$15+'MED 73'!T102*$M$14+'MED 74'!T102*$M$13+'MED 75'!P102*$M$12+'MED 76'!T102*$M$11)</f>
        <v>4.6454063586193992E-4</v>
      </c>
      <c r="I102" s="39">
        <f>('MED 55'!U102*$M$22+'MED 56'!Q102*$M$21+'MED 57'!U102*$M$20+'MED 58'!U102*$M$19+'MED 59'!Q102*$M$18+'MED 60'!U102*$M$17+'MED 71'!U102*$M$16+'MED 72'!Q102*$M$15+'MED 73'!U102*$M$14+'MED 74'!U102*$M$13+'MED 75'!Q102*$M$12+'MED 76'!U102*$M$11)</f>
        <v>0</v>
      </c>
    </row>
    <row r="103" spans="1:9" ht="21" hidden="1" x14ac:dyDescent="0.2">
      <c r="A103" s="7" t="s">
        <v>87</v>
      </c>
      <c r="B103" s="7" t="s">
        <v>358</v>
      </c>
      <c r="C103" s="24" t="s">
        <v>533</v>
      </c>
      <c r="D103" s="67">
        <f>('MED 55'!P103*$M$22+'MED 56'!L103*$M$21+'MED 57'!P103*$M$20+'MED 58'!P103*$M$19+'MED 59'!L103*$M$18+'MED 60'!P103*$M$17+'MED 71'!P103*$M$16+'MED 72'!L103*$M$15+'MED 73'!P103*$M$14+'MED 74'!P103*$M$13+'MED 75'!L103*$M$12+'MED 76'!P103*$M$11)</f>
        <v>1</v>
      </c>
      <c r="E103" s="38">
        <f>('MED 55'!Q103*$M$22+'MED 56'!M103*$M$21+'MED 57'!Q103*$M$20+'MED 58'!Q103*$M$19+'MED 59'!M103*$M$18+'MED 60'!Q103*$M$17+'MED 71'!Q103*$M$16+'MED 72'!M103*$M$15+'MED 73'!Q103*$M$14+'MED 74'!Q103*$M$13+'MED 75'!M103*$M$12+'MED 76'!Q103*$M$11)</f>
        <v>1.3640580472543083E-3</v>
      </c>
      <c r="F103" s="39">
        <v>1.3640580472543083E-3</v>
      </c>
      <c r="G103" s="39">
        <f>('MED 55'!S103*$M$22+'MED 56'!O103*$M$21+'MED 57'!S103*$M$20+'MED 58'!S103*$M$19+'MED 59'!O103*$M$18+'MED 60'!S103*$M$17+'MED 71'!S103*$M$16+'MED 72'!O103*$M$15+'MED 73'!S103*$M$14+'MED 74'!S103*$M$13+'MED 75'!O103*$M$12+'MED 76'!S103*$M$11)</f>
        <v>0</v>
      </c>
      <c r="H103" s="39">
        <f>('MED 55'!T103*$M$22+'MED 56'!P103*$M$21+'MED 57'!T103*$M$20+'MED 58'!T103*$M$19+'MED 59'!P103*$M$18+'MED 60'!T103*$M$17+'MED 71'!T103*$M$16+'MED 72'!P103*$M$15+'MED 73'!T103*$M$14+'MED 74'!T103*$M$13+'MED 75'!P103*$M$12+'MED 76'!T103*$M$11)</f>
        <v>1.3640580472543083E-3</v>
      </c>
      <c r="I103" s="39">
        <f>('MED 55'!U103*$M$22+'MED 56'!Q103*$M$21+'MED 57'!U103*$M$20+'MED 58'!U103*$M$19+'MED 59'!Q103*$M$18+'MED 60'!U103*$M$17+'MED 71'!U103*$M$16+'MED 72'!Q103*$M$15+'MED 73'!U103*$M$14+'MED 74'!U103*$M$13+'MED 75'!Q103*$M$12+'MED 76'!U103*$M$11)</f>
        <v>0</v>
      </c>
    </row>
    <row r="104" spans="1:9" ht="21" hidden="1" x14ac:dyDescent="0.2">
      <c r="A104" s="7" t="s">
        <v>88</v>
      </c>
      <c r="B104" s="7" t="s">
        <v>359</v>
      </c>
      <c r="C104" s="24" t="s">
        <v>534</v>
      </c>
      <c r="D104" s="67">
        <f>('MED 55'!P104*$M$22+'MED 56'!L104*$M$21+'MED 57'!P104*$M$20+'MED 58'!P104*$M$19+'MED 59'!L104*$M$18+'MED 60'!P104*$M$17+'MED 71'!P104*$M$16+'MED 72'!L104*$M$15+'MED 73'!P104*$M$14+'MED 74'!P104*$M$13+'MED 75'!L104*$M$12+'MED 76'!P104*$M$11)</f>
        <v>0.67527848299969584</v>
      </c>
      <c r="E104" s="38">
        <f>('MED 55'!Q104*$M$22+'MED 56'!M104*$M$21+'MED 57'!Q104*$M$20+'MED 58'!Q104*$M$19+'MED 59'!M104*$M$18+'MED 60'!Q104*$M$17+'MED 71'!Q104*$M$16+'MED 72'!M104*$M$15+'MED 73'!Q104*$M$14+'MED 74'!Q104*$M$13+'MED 75'!M104*$M$12+'MED 76'!Q104*$M$11)</f>
        <v>2.352056518544822E-4</v>
      </c>
      <c r="F104" s="39">
        <v>1.3989988077704052E-4</v>
      </c>
      <c r="G104" s="39">
        <f>('MED 55'!S104*$M$22+'MED 56'!O104*$M$21+'MED 57'!S104*$M$20+'MED 58'!S104*$M$19+'MED 59'!O104*$M$18+'MED 60'!S104*$M$17+'MED 71'!S104*$M$16+'MED 72'!O104*$M$15+'MED 73'!S104*$M$14+'MED 74'!S104*$M$13+'MED 75'!O104*$M$12+'MED 76'!S104*$M$11)</f>
        <v>2.2297054849799392E-5</v>
      </c>
      <c r="H104" s="39">
        <f>('MED 55'!T104*$M$22+'MED 56'!P104*$M$21+'MED 57'!T104*$M$20+'MED 58'!T104*$M$19+'MED 59'!P104*$M$18+'MED 60'!T104*$M$17+'MED 71'!T104*$M$16+'MED 72'!P104*$M$15+'MED 73'!T104*$M$14+'MED 74'!T104*$M$13+'MED 75'!P104*$M$12+'MED 76'!T104*$M$11)</f>
        <v>1.621969356268399E-4</v>
      </c>
      <c r="I104" s="39">
        <f>('MED 55'!U104*$M$22+'MED 56'!Q104*$M$21+'MED 57'!U104*$M$20+'MED 58'!U104*$M$19+'MED 59'!Q104*$M$18+'MED 60'!U104*$M$17+'MED 71'!U104*$M$16+'MED 72'!Q104*$M$15+'MED 73'!U104*$M$14+'MED 74'!U104*$M$13+'MED 75'!Q104*$M$12+'MED 76'!U104*$M$11)</f>
        <v>7.3008716227642329E-5</v>
      </c>
    </row>
    <row r="105" spans="1:9" ht="21" hidden="1" x14ac:dyDescent="0.2">
      <c r="A105" s="7" t="s">
        <v>89</v>
      </c>
      <c r="B105" s="7" t="s">
        <v>360</v>
      </c>
      <c r="C105" s="24" t="s">
        <v>535</v>
      </c>
      <c r="D105" s="67">
        <f>('MED 55'!P105*$M$22+'MED 56'!L105*$M$21+'MED 57'!P105*$M$20+'MED 58'!P105*$M$19+'MED 59'!L105*$M$18+'MED 60'!P105*$M$17+'MED 71'!P105*$M$16+'MED 72'!L105*$M$15+'MED 73'!P105*$M$14+'MED 74'!P105*$M$13+'MED 75'!L105*$M$12+'MED 76'!P105*$M$11)</f>
        <v>1</v>
      </c>
      <c r="E105" s="38">
        <f>('MED 55'!Q105*$M$22+'MED 56'!M105*$M$21+'MED 57'!Q105*$M$20+'MED 58'!Q105*$M$19+'MED 59'!M105*$M$18+'MED 60'!Q105*$M$17+'MED 71'!Q105*$M$16+'MED 72'!M105*$M$15+'MED 73'!Q105*$M$14+'MED 74'!Q105*$M$13+'MED 75'!M105*$M$12+'MED 76'!Q105*$M$11)</f>
        <v>2.072146073929458E-3</v>
      </c>
      <c r="F105" s="39">
        <v>2.072146073929458E-3</v>
      </c>
      <c r="G105" s="39">
        <f>('MED 55'!S105*$M$22+'MED 56'!O105*$M$21+'MED 57'!S105*$M$20+'MED 58'!S105*$M$19+'MED 59'!O105*$M$18+'MED 60'!S105*$M$17+'MED 71'!S105*$M$16+'MED 72'!O105*$M$15+'MED 73'!S105*$M$14+'MED 74'!S105*$M$13+'MED 75'!O105*$M$12+'MED 76'!S105*$M$11)</f>
        <v>0</v>
      </c>
      <c r="H105" s="39">
        <f>('MED 55'!T105*$M$22+'MED 56'!P105*$M$21+'MED 57'!T105*$M$20+'MED 58'!T105*$M$19+'MED 59'!P105*$M$18+'MED 60'!T105*$M$17+'MED 71'!T105*$M$16+'MED 72'!P105*$M$15+'MED 73'!T105*$M$14+'MED 74'!T105*$M$13+'MED 75'!P105*$M$12+'MED 76'!T105*$M$11)</f>
        <v>2.072146073929458E-3</v>
      </c>
      <c r="I105" s="39">
        <f>('MED 55'!U105*$M$22+'MED 56'!Q105*$M$21+'MED 57'!U105*$M$20+'MED 58'!U105*$M$19+'MED 59'!Q105*$M$18+'MED 60'!U105*$M$17+'MED 71'!U105*$M$16+'MED 72'!Q105*$M$15+'MED 73'!U105*$M$14+'MED 74'!U105*$M$13+'MED 75'!Q105*$M$12+'MED 76'!U105*$M$11)</f>
        <v>0</v>
      </c>
    </row>
    <row r="106" spans="1:9" ht="21" hidden="1" x14ac:dyDescent="0.2">
      <c r="A106" s="7" t="s">
        <v>90</v>
      </c>
      <c r="B106" s="7" t="s">
        <v>361</v>
      </c>
      <c r="C106" s="24" t="s">
        <v>536</v>
      </c>
      <c r="D106" s="67">
        <f>('MED 55'!P106*$M$22+'MED 56'!L106*$M$21+'MED 57'!P106*$M$20+'MED 58'!P106*$M$19+'MED 59'!L106*$M$18+'MED 60'!P106*$M$17+'MED 71'!P106*$M$16+'MED 72'!L106*$M$15+'MED 73'!P106*$M$14+'MED 74'!P106*$M$13+'MED 75'!L106*$M$12+'MED 76'!P106*$M$11)</f>
        <v>1</v>
      </c>
      <c r="E106" s="38">
        <f>('MED 55'!Q106*$M$22+'MED 56'!M106*$M$21+'MED 57'!Q106*$M$20+'MED 58'!Q106*$M$19+'MED 59'!M106*$M$18+'MED 60'!Q106*$M$17+'MED 71'!Q106*$M$16+'MED 72'!M106*$M$15+'MED 73'!Q106*$M$14+'MED 74'!Q106*$M$13+'MED 75'!M106*$M$12+'MED 76'!Q106*$M$11)</f>
        <v>2.2914392016391694E-4</v>
      </c>
      <c r="F106" s="39">
        <v>2.2914392016391694E-4</v>
      </c>
      <c r="G106" s="39">
        <f>('MED 55'!S106*$M$22+'MED 56'!O106*$M$21+'MED 57'!S106*$M$20+'MED 58'!S106*$M$19+'MED 59'!O106*$M$18+'MED 60'!S106*$M$17+'MED 71'!S106*$M$16+'MED 72'!O106*$M$15+'MED 73'!S106*$M$14+'MED 74'!S106*$M$13+'MED 75'!O106*$M$12+'MED 76'!S106*$M$11)</f>
        <v>0</v>
      </c>
      <c r="H106" s="39">
        <f>('MED 55'!T106*$M$22+'MED 56'!P106*$M$21+'MED 57'!T106*$M$20+'MED 58'!T106*$M$19+'MED 59'!P106*$M$18+'MED 60'!T106*$M$17+'MED 71'!T106*$M$16+'MED 72'!P106*$M$15+'MED 73'!T106*$M$14+'MED 74'!T106*$M$13+'MED 75'!P106*$M$12+'MED 76'!T106*$M$11)</f>
        <v>2.2914392016391694E-4</v>
      </c>
      <c r="I106" s="39">
        <f>('MED 55'!U106*$M$22+'MED 56'!Q106*$M$21+'MED 57'!U106*$M$20+'MED 58'!U106*$M$19+'MED 59'!Q106*$M$18+'MED 60'!U106*$M$17+'MED 71'!U106*$M$16+'MED 72'!Q106*$M$15+'MED 73'!U106*$M$14+'MED 74'!U106*$M$13+'MED 75'!Q106*$M$12+'MED 76'!U106*$M$11)</f>
        <v>0</v>
      </c>
    </row>
    <row r="107" spans="1:9" ht="18.95" customHeight="1" x14ac:dyDescent="0.2">
      <c r="A107" s="5" t="s">
        <v>91</v>
      </c>
      <c r="B107" s="5"/>
      <c r="C107" s="22" t="s">
        <v>537</v>
      </c>
      <c r="D107" s="65">
        <f>('MED 55'!P107*$M$22+'MED 56'!L107*$M$21+'MED 57'!P107*$M$20+'MED 58'!P107*$M$19+'MED 59'!L107*$M$18+'MED 60'!P107*$M$17+'MED 71'!P107*$M$16+'MED 72'!L107*$M$15+'MED 73'!P107*$M$14+'MED 74'!P107*$M$13+'MED 75'!L107*$M$12+'MED 76'!P107*$M$11)</f>
        <v>0</v>
      </c>
      <c r="E107" s="34">
        <f>('MED 55'!Q107*$M$22+'MED 56'!M107*$M$21+'MED 57'!Q107*$M$20+'MED 58'!Q107*$M$19+'MED 59'!M107*$M$18+'MED 60'!Q107*$M$17+'MED 71'!Q107*$M$16+'MED 72'!M107*$M$15+'MED 73'!Q107*$M$14+'MED 74'!Q107*$M$13+'MED 75'!M107*$M$12+'MED 76'!Q107*$M$11)</f>
        <v>1.1719347722445381E-2</v>
      </c>
      <c r="F107" s="35">
        <v>1.1719347722445381E-2</v>
      </c>
      <c r="G107" s="35">
        <f>('MED 55'!S107*$M$22+'MED 56'!O107*$M$21+'MED 57'!S107*$M$20+'MED 58'!S107*$M$19+'MED 59'!O107*$M$18+'MED 60'!S107*$M$17+'MED 71'!S107*$M$16+'MED 72'!O107*$M$15+'MED 73'!S107*$M$14+'MED 74'!S107*$M$13+'MED 75'!O107*$M$12+'MED 76'!S107*$M$11)</f>
        <v>0</v>
      </c>
      <c r="H107" s="35">
        <f>('MED 55'!T107*$M$22+'MED 56'!P107*$M$21+'MED 57'!T107*$M$20+'MED 58'!T107*$M$19+'MED 59'!P107*$M$18+'MED 60'!T107*$M$17+'MED 71'!T107*$M$16+'MED 72'!P107*$M$15+'MED 73'!T107*$M$14+'MED 74'!T107*$M$13+'MED 75'!P107*$M$12+'MED 76'!T107*$M$11)</f>
        <v>1.1719347722445381E-2</v>
      </c>
      <c r="I107" s="35">
        <f>('MED 55'!U107*$M$22+'MED 56'!Q107*$M$21+'MED 57'!U107*$M$20+'MED 58'!U107*$M$19+'MED 59'!Q107*$M$18+'MED 60'!U107*$M$17+'MED 71'!U107*$M$16+'MED 72'!Q107*$M$15+'MED 73'!U107*$M$14+'MED 74'!U107*$M$13+'MED 75'!Q107*$M$12+'MED 76'!U107*$M$11)</f>
        <v>0</v>
      </c>
    </row>
    <row r="108" spans="1:9" hidden="1" x14ac:dyDescent="0.2">
      <c r="A108" s="6" t="s">
        <v>92</v>
      </c>
      <c r="B108" s="6"/>
      <c r="C108" s="23" t="s">
        <v>537</v>
      </c>
      <c r="D108" s="66">
        <f>('MED 55'!P108*$M$22+'MED 56'!L108*$M$21+'MED 57'!P108*$M$20+'MED 58'!P108*$M$19+'MED 59'!L108*$M$18+'MED 60'!P108*$M$17+'MED 71'!P108*$M$16+'MED 72'!L108*$M$15+'MED 73'!P108*$M$14+'MED 74'!P108*$M$13+'MED 75'!L108*$M$12+'MED 76'!P108*$M$11)</f>
        <v>0</v>
      </c>
      <c r="E108" s="36">
        <f>('MED 55'!Q108*$M$22+'MED 56'!M108*$M$21+'MED 57'!Q108*$M$20+'MED 58'!Q108*$M$19+'MED 59'!M108*$M$18+'MED 60'!Q108*$M$17+'MED 71'!Q108*$M$16+'MED 72'!M108*$M$15+'MED 73'!Q108*$M$14+'MED 74'!Q108*$M$13+'MED 75'!M108*$M$12+'MED 76'!Q108*$M$11)</f>
        <v>1.1719347722445381E-2</v>
      </c>
      <c r="F108" s="37">
        <v>1.1719347722445381E-2</v>
      </c>
      <c r="G108" s="37">
        <f>('MED 55'!S108*$M$22+'MED 56'!O108*$M$21+'MED 57'!S108*$M$20+'MED 58'!S108*$M$19+'MED 59'!O108*$M$18+'MED 60'!S108*$M$17+'MED 71'!S108*$M$16+'MED 72'!O108*$M$15+'MED 73'!S108*$M$14+'MED 74'!S108*$M$13+'MED 75'!O108*$M$12+'MED 76'!S108*$M$11)</f>
        <v>0</v>
      </c>
      <c r="H108" s="37">
        <f>('MED 55'!T108*$M$22+'MED 56'!P108*$M$21+'MED 57'!T108*$M$20+'MED 58'!T108*$M$19+'MED 59'!P108*$M$18+'MED 60'!T108*$M$17+'MED 71'!T108*$M$16+'MED 72'!P108*$M$15+'MED 73'!T108*$M$14+'MED 74'!T108*$M$13+'MED 75'!P108*$M$12+'MED 76'!T108*$M$11)</f>
        <v>1.1719347722445381E-2</v>
      </c>
      <c r="I108" s="37">
        <f>('MED 55'!U108*$M$22+'MED 56'!Q108*$M$21+'MED 57'!U108*$M$20+'MED 58'!U108*$M$19+'MED 59'!Q108*$M$18+'MED 60'!U108*$M$17+'MED 71'!U108*$M$16+'MED 72'!Q108*$M$15+'MED 73'!U108*$M$14+'MED 74'!U108*$M$13+'MED 75'!Q108*$M$12+'MED 76'!U108*$M$11)</f>
        <v>0</v>
      </c>
    </row>
    <row r="109" spans="1:9" ht="21" hidden="1" x14ac:dyDescent="0.2">
      <c r="A109" s="7" t="s">
        <v>93</v>
      </c>
      <c r="B109" s="7" t="s">
        <v>362</v>
      </c>
      <c r="C109" s="24" t="s">
        <v>717</v>
      </c>
      <c r="D109" s="67">
        <f>('MED 55'!P109*$M$22+'MED 56'!L109*$M$21+'MED 57'!P109*$M$20+'MED 58'!P109*$M$19+'MED 59'!L109*$M$18+'MED 60'!P109*$M$17+'MED 71'!P109*$M$16+'MED 72'!L109*$M$15+'MED 73'!P109*$M$14+'MED 74'!P109*$M$13+'MED 75'!L109*$M$12+'MED 76'!P109*$M$11)</f>
        <v>1</v>
      </c>
      <c r="E109" s="38">
        <f>('MED 55'!Q109*$M$22+'MED 56'!M109*$M$21+'MED 57'!Q109*$M$20+'MED 58'!Q109*$M$19+'MED 59'!M109*$M$18+'MED 60'!Q109*$M$17+'MED 71'!Q109*$M$16+'MED 72'!M109*$M$15+'MED 73'!Q109*$M$14+'MED 74'!Q109*$M$13+'MED 75'!M109*$M$12+'MED 76'!Q109*$M$11)</f>
        <v>5.3394114808602124E-3</v>
      </c>
      <c r="F109" s="39">
        <v>5.3394114808602124E-3</v>
      </c>
      <c r="G109" s="39">
        <f>('MED 55'!S109*$M$22+'MED 56'!O109*$M$21+'MED 57'!S109*$M$20+'MED 58'!S109*$M$19+'MED 59'!O109*$M$18+'MED 60'!S109*$M$17+'MED 71'!S109*$M$16+'MED 72'!O109*$M$15+'MED 73'!S109*$M$14+'MED 74'!S109*$M$13+'MED 75'!O109*$M$12+'MED 76'!S109*$M$11)</f>
        <v>0</v>
      </c>
      <c r="H109" s="39">
        <f>('MED 55'!T109*$M$22+'MED 56'!P109*$M$21+'MED 57'!T109*$M$20+'MED 58'!T109*$M$19+'MED 59'!P109*$M$18+'MED 60'!T109*$M$17+'MED 71'!T109*$M$16+'MED 72'!P109*$M$15+'MED 73'!T109*$M$14+'MED 74'!T109*$M$13+'MED 75'!P109*$M$12+'MED 76'!T109*$M$11)</f>
        <v>5.3394114808602124E-3</v>
      </c>
      <c r="I109" s="39">
        <f>('MED 55'!U109*$M$22+'MED 56'!Q109*$M$21+'MED 57'!U109*$M$20+'MED 58'!U109*$M$19+'MED 59'!Q109*$M$18+'MED 60'!U109*$M$17+'MED 71'!U109*$M$16+'MED 72'!Q109*$M$15+'MED 73'!U109*$M$14+'MED 74'!U109*$M$13+'MED 75'!Q109*$M$12+'MED 76'!U109*$M$11)</f>
        <v>0</v>
      </c>
    </row>
    <row r="110" spans="1:9" ht="21" hidden="1" x14ac:dyDescent="0.2">
      <c r="A110" s="7" t="s">
        <v>94</v>
      </c>
      <c r="B110" s="7" t="s">
        <v>363</v>
      </c>
      <c r="C110" s="24" t="s">
        <v>539</v>
      </c>
      <c r="D110" s="67">
        <f>('MED 55'!P110*$M$22+'MED 56'!L110*$M$21+'MED 57'!P110*$M$20+'MED 58'!P110*$M$19+'MED 59'!L110*$M$18+'MED 60'!P110*$M$17+'MED 71'!P110*$M$16+'MED 72'!L110*$M$15+'MED 73'!P110*$M$14+'MED 74'!P110*$M$13+'MED 75'!L110*$M$12+'MED 76'!P110*$M$11)</f>
        <v>1</v>
      </c>
      <c r="E110" s="38">
        <f>('MED 55'!Q110*$M$22+'MED 56'!M110*$M$21+'MED 57'!Q110*$M$20+'MED 58'!Q110*$M$19+'MED 59'!M110*$M$18+'MED 60'!Q110*$M$17+'MED 71'!Q110*$M$16+'MED 72'!M110*$M$15+'MED 73'!Q110*$M$14+'MED 74'!Q110*$M$13+'MED 75'!M110*$M$12+'MED 76'!Q110*$M$11)</f>
        <v>2.895743836479571E-3</v>
      </c>
      <c r="F110" s="39">
        <v>2.895743836479571E-3</v>
      </c>
      <c r="G110" s="39">
        <f>('MED 55'!S110*$M$22+'MED 56'!O110*$M$21+'MED 57'!S110*$M$20+'MED 58'!S110*$M$19+'MED 59'!O110*$M$18+'MED 60'!S110*$M$17+'MED 71'!S110*$M$16+'MED 72'!O110*$M$15+'MED 73'!S110*$M$14+'MED 74'!S110*$M$13+'MED 75'!O110*$M$12+'MED 76'!S110*$M$11)</f>
        <v>0</v>
      </c>
      <c r="H110" s="39">
        <f>('MED 55'!T110*$M$22+'MED 56'!P110*$M$21+'MED 57'!T110*$M$20+'MED 58'!T110*$M$19+'MED 59'!P110*$M$18+'MED 60'!T110*$M$17+'MED 71'!T110*$M$16+'MED 72'!P110*$M$15+'MED 73'!T110*$M$14+'MED 74'!T110*$M$13+'MED 75'!P110*$M$12+'MED 76'!T110*$M$11)</f>
        <v>2.895743836479571E-3</v>
      </c>
      <c r="I110" s="39">
        <f>('MED 55'!U110*$M$22+'MED 56'!Q110*$M$21+'MED 57'!U110*$M$20+'MED 58'!U110*$M$19+'MED 59'!Q110*$M$18+'MED 60'!U110*$M$17+'MED 71'!U110*$M$16+'MED 72'!Q110*$M$15+'MED 73'!U110*$M$14+'MED 74'!U110*$M$13+'MED 75'!Q110*$M$12+'MED 76'!U110*$M$11)</f>
        <v>0</v>
      </c>
    </row>
    <row r="111" spans="1:9" ht="21" hidden="1" x14ac:dyDescent="0.2">
      <c r="A111" s="7" t="s">
        <v>95</v>
      </c>
      <c r="B111" s="7" t="s">
        <v>362</v>
      </c>
      <c r="C111" s="24" t="s">
        <v>540</v>
      </c>
      <c r="D111" s="67">
        <f>('MED 55'!P111*$M$22+'MED 56'!L111*$M$21+'MED 57'!P111*$M$20+'MED 58'!P111*$M$19+'MED 59'!L111*$M$18+'MED 60'!P111*$M$17+'MED 71'!P111*$M$16+'MED 72'!L111*$M$15+'MED 73'!P111*$M$14+'MED 74'!P111*$M$13+'MED 75'!L111*$M$12+'MED 76'!P111*$M$11)</f>
        <v>1</v>
      </c>
      <c r="E111" s="38">
        <f>('MED 55'!Q111*$M$22+'MED 56'!M111*$M$21+'MED 57'!Q111*$M$20+'MED 58'!Q111*$M$19+'MED 59'!M111*$M$18+'MED 60'!Q111*$M$17+'MED 71'!Q111*$M$16+'MED 72'!M111*$M$15+'MED 73'!Q111*$M$14+'MED 74'!Q111*$M$13+'MED 75'!M111*$M$12+'MED 76'!Q111*$M$11)</f>
        <v>3.0724137785117845E-3</v>
      </c>
      <c r="F111" s="39">
        <v>3.0724137785117845E-3</v>
      </c>
      <c r="G111" s="39">
        <f>('MED 55'!S111*$M$22+'MED 56'!O111*$M$21+'MED 57'!S111*$M$20+'MED 58'!S111*$M$19+'MED 59'!O111*$M$18+'MED 60'!S111*$M$17+'MED 71'!S111*$M$16+'MED 72'!O111*$M$15+'MED 73'!S111*$M$14+'MED 74'!S111*$M$13+'MED 75'!O111*$M$12+'MED 76'!S111*$M$11)</f>
        <v>0</v>
      </c>
      <c r="H111" s="39">
        <f>('MED 55'!T111*$M$22+'MED 56'!P111*$M$21+'MED 57'!T111*$M$20+'MED 58'!T111*$M$19+'MED 59'!P111*$M$18+'MED 60'!T111*$M$17+'MED 71'!T111*$M$16+'MED 72'!P111*$M$15+'MED 73'!T111*$M$14+'MED 74'!T111*$M$13+'MED 75'!P111*$M$12+'MED 76'!T111*$M$11)</f>
        <v>3.0724137785117845E-3</v>
      </c>
      <c r="I111" s="39">
        <f>('MED 55'!U111*$M$22+'MED 56'!Q111*$M$21+'MED 57'!U111*$M$20+'MED 58'!U111*$M$19+'MED 59'!Q111*$M$18+'MED 60'!U111*$M$17+'MED 71'!U111*$M$16+'MED 72'!Q111*$M$15+'MED 73'!U111*$M$14+'MED 74'!U111*$M$13+'MED 75'!Q111*$M$12+'MED 76'!U111*$M$11)</f>
        <v>0</v>
      </c>
    </row>
    <row r="112" spans="1:9" ht="21" hidden="1" x14ac:dyDescent="0.2">
      <c r="A112" s="7" t="s">
        <v>682</v>
      </c>
      <c r="B112" s="7" t="s">
        <v>683</v>
      </c>
      <c r="C112" s="24" t="s">
        <v>718</v>
      </c>
      <c r="D112" s="67">
        <f>('MED 55'!P112*$M$22+'MED 56'!L112*$M$21+'MED 57'!P112*$M$20+'MED 58'!P112*$M$19+'MED 59'!L112*$M$18+'MED 60'!P112*$M$17+'MED 71'!P112*$M$16+'MED 72'!L112*$M$15+'MED 73'!P112*$M$14+'MED 74'!P112*$M$13+'MED 75'!L112*$M$12+'MED 76'!P112*$M$11)</f>
        <v>1</v>
      </c>
      <c r="E112" s="38">
        <f>('MED 55'!Q112*$M$22+'MED 56'!M112*$M$21+'MED 57'!Q112*$M$20+'MED 58'!Q112*$M$19+'MED 59'!M112*$M$18+'MED 60'!Q112*$M$17+'MED 71'!Q112*$M$16+'MED 72'!M112*$M$15+'MED 73'!Q112*$M$14+'MED 74'!Q112*$M$13+'MED 75'!M112*$M$12+'MED 76'!Q112*$M$11)</f>
        <v>4.1177862659381314E-4</v>
      </c>
      <c r="F112" s="39">
        <v>4.1177862659381314E-4</v>
      </c>
      <c r="G112" s="39">
        <f>('MED 55'!S112*$M$22+'MED 56'!O112*$M$21+'MED 57'!S112*$M$20+'MED 58'!S112*$M$19+'MED 59'!O112*$M$18+'MED 60'!S112*$M$17+'MED 71'!S112*$M$16+'MED 72'!O112*$M$15+'MED 73'!S112*$M$14+'MED 74'!S112*$M$13+'MED 75'!O112*$M$12+'MED 76'!S112*$M$11)</f>
        <v>0</v>
      </c>
      <c r="H112" s="39">
        <f>('MED 55'!T112*$M$22+'MED 56'!P112*$M$21+'MED 57'!T112*$M$20+'MED 58'!T112*$M$19+'MED 59'!P112*$M$18+'MED 60'!T112*$M$17+'MED 71'!T112*$M$16+'MED 72'!P112*$M$15+'MED 73'!T112*$M$14+'MED 74'!T112*$M$13+'MED 75'!P112*$M$12+'MED 76'!T112*$M$11)</f>
        <v>4.1177862659381314E-4</v>
      </c>
      <c r="I112" s="39">
        <f>('MED 55'!U112*$M$22+'MED 56'!Q112*$M$21+'MED 57'!U112*$M$20+'MED 58'!U112*$M$19+'MED 59'!Q112*$M$18+'MED 60'!U112*$M$17+'MED 71'!U112*$M$16+'MED 72'!Q112*$M$15+'MED 73'!U112*$M$14+'MED 74'!U112*$M$13+'MED 75'!Q112*$M$12+'MED 76'!U112*$M$11)</f>
        <v>0</v>
      </c>
    </row>
    <row r="113" spans="1:9" ht="18.95" customHeight="1" x14ac:dyDescent="0.2">
      <c r="A113" s="5" t="s">
        <v>96</v>
      </c>
      <c r="B113" s="5"/>
      <c r="C113" s="22" t="s">
        <v>541</v>
      </c>
      <c r="D113" s="65">
        <f>('MED 55'!P113*$M$22+'MED 56'!L113*$M$21+'MED 57'!P113*$M$20+'MED 58'!P113*$M$19+'MED 59'!L113*$M$18+'MED 60'!P113*$M$17+'MED 71'!P113*$M$16+'MED 72'!L113*$M$15+'MED 73'!P113*$M$14+'MED 74'!P113*$M$13+'MED 75'!L113*$M$12+'MED 76'!P113*$M$11)</f>
        <v>0</v>
      </c>
      <c r="E113" s="34">
        <f>('MED 55'!Q113*$M$22+'MED 56'!M113*$M$21+'MED 57'!Q113*$M$20+'MED 58'!Q113*$M$19+'MED 59'!M113*$M$18+'MED 60'!Q113*$M$17+'MED 71'!Q113*$M$16+'MED 72'!M113*$M$15+'MED 73'!Q113*$M$14+'MED 74'!Q113*$M$13+'MED 75'!M113*$M$12+'MED 76'!Q113*$M$11)</f>
        <v>6.0196889051711402E-2</v>
      </c>
      <c r="F113" s="35">
        <v>5.9502928089061553E-2</v>
      </c>
      <c r="G113" s="35">
        <f>('MED 55'!S113*$M$22+'MED 56'!O113*$M$21+'MED 57'!S113*$M$20+'MED 58'!S113*$M$19+'MED 59'!O113*$M$18+'MED 60'!S113*$M$17+'MED 71'!S113*$M$16+'MED 72'!O113*$M$15+'MED 73'!S113*$M$14+'MED 74'!S113*$M$13+'MED 75'!O113*$M$12+'MED 76'!S113*$M$11)</f>
        <v>4.6713591242694149E-4</v>
      </c>
      <c r="H113" s="35">
        <f>('MED 55'!T113*$M$22+'MED 56'!P113*$M$21+'MED 57'!T113*$M$20+'MED 58'!T113*$M$19+'MED 59'!P113*$M$18+'MED 60'!T113*$M$17+'MED 71'!T113*$M$16+'MED 72'!P113*$M$15+'MED 73'!T113*$M$14+'MED 74'!T113*$M$13+'MED 75'!P113*$M$12+'MED 76'!T113*$M$11)</f>
        <v>5.99700640014885E-2</v>
      </c>
      <c r="I113" s="35">
        <f>('MED 55'!U113*$M$22+'MED 56'!Q113*$M$21+'MED 57'!U113*$M$20+'MED 58'!U113*$M$19+'MED 59'!Q113*$M$18+'MED 60'!U113*$M$17+'MED 71'!U113*$M$16+'MED 72'!Q113*$M$15+'MED 73'!U113*$M$14+'MED 74'!U113*$M$13+'MED 75'!Q113*$M$12+'MED 76'!U113*$M$11)</f>
        <v>2.268250502229038E-4</v>
      </c>
    </row>
    <row r="114" spans="1:9" hidden="1" x14ac:dyDescent="0.2">
      <c r="A114" s="6" t="s">
        <v>97</v>
      </c>
      <c r="B114" s="6"/>
      <c r="C114" s="23" t="s">
        <v>542</v>
      </c>
      <c r="D114" s="66">
        <f>('MED 55'!P114*$M$22+'MED 56'!L114*$M$21+'MED 57'!P114*$M$20+'MED 58'!P114*$M$19+'MED 59'!L114*$M$18+'MED 60'!P114*$M$17+'MED 71'!P114*$M$16+'MED 72'!L114*$M$15+'MED 73'!P114*$M$14+'MED 74'!P114*$M$13+'MED 75'!L114*$M$12+'MED 76'!P114*$M$11)</f>
        <v>0</v>
      </c>
      <c r="E114" s="36">
        <f>('MED 55'!Q114*$M$22+'MED 56'!M114*$M$21+'MED 57'!Q114*$M$20+'MED 58'!Q114*$M$19+'MED 59'!M114*$M$18+'MED 60'!Q114*$M$17+'MED 71'!Q114*$M$16+'MED 72'!M114*$M$15+'MED 73'!Q114*$M$14+'MED 74'!Q114*$M$13+'MED 75'!M114*$M$12+'MED 76'!Q114*$M$11)</f>
        <v>4.3302488452926932E-2</v>
      </c>
      <c r="F114" s="37">
        <v>4.2393658274018739E-2</v>
      </c>
      <c r="G114" s="37">
        <f>('MED 55'!S114*$M$22+'MED 56'!O114*$M$21+'MED 57'!S114*$M$20+'MED 58'!S114*$M$19+'MED 59'!O114*$M$18+'MED 60'!S114*$M$17+'MED 71'!S114*$M$16+'MED 72'!O114*$M$15+'MED 73'!S114*$M$14+'MED 74'!S114*$M$13+'MED 75'!O114*$M$12+'MED 76'!S114*$M$11)</f>
        <v>3.952535578271061E-4</v>
      </c>
      <c r="H114" s="37">
        <f>('MED 55'!T114*$M$22+'MED 56'!P114*$M$21+'MED 57'!T114*$M$20+'MED 58'!T114*$M$19+'MED 59'!P114*$M$18+'MED 60'!T114*$M$17+'MED 71'!T114*$M$16+'MED 72'!P114*$M$15+'MED 73'!T114*$M$14+'MED 74'!T114*$M$13+'MED 75'!P114*$M$12+'MED 76'!T114*$M$11)</f>
        <v>4.2788911831845848E-2</v>
      </c>
      <c r="I114" s="37">
        <f>('MED 55'!U114*$M$22+'MED 56'!Q114*$M$21+'MED 57'!U114*$M$20+'MED 58'!U114*$M$19+'MED 59'!Q114*$M$18+'MED 60'!U114*$M$17+'MED 71'!U114*$M$16+'MED 72'!Q114*$M$15+'MED 73'!U114*$M$14+'MED 74'!U114*$M$13+'MED 75'!Q114*$M$12+'MED 76'!U114*$M$11)</f>
        <v>1.4607472768549506E-4</v>
      </c>
    </row>
    <row r="115" spans="1:9" ht="21" hidden="1" x14ac:dyDescent="0.2">
      <c r="A115" s="7" t="s">
        <v>98</v>
      </c>
      <c r="B115" s="7" t="s">
        <v>364</v>
      </c>
      <c r="C115" s="24" t="s">
        <v>543</v>
      </c>
      <c r="D115" s="67">
        <f>('MED 55'!P115*$M$22+'MED 56'!L115*$M$21+'MED 57'!P115*$M$20+'MED 58'!P115*$M$19+'MED 59'!L115*$M$18+'MED 60'!P115*$M$17+'MED 71'!P115*$M$16+'MED 72'!L115*$M$15+'MED 73'!P115*$M$14+'MED 74'!P115*$M$13+'MED 75'!L115*$M$12+'MED 76'!P115*$M$11)</f>
        <v>1</v>
      </c>
      <c r="E115" s="38">
        <f>('MED 55'!Q115*$M$22+'MED 56'!M115*$M$21+'MED 57'!Q115*$M$20+'MED 58'!Q115*$M$19+'MED 59'!M115*$M$18+'MED 60'!Q115*$M$17+'MED 71'!Q115*$M$16+'MED 72'!M115*$M$15+'MED 73'!Q115*$M$14+'MED 74'!Q115*$M$13+'MED 75'!M115*$M$12+'MED 76'!Q115*$M$11)</f>
        <v>2.998523744421533E-3</v>
      </c>
      <c r="F115" s="39">
        <v>2.998523744421533E-3</v>
      </c>
      <c r="G115" s="39">
        <f>('MED 55'!S115*$M$22+'MED 56'!O115*$M$21+'MED 57'!S115*$M$20+'MED 58'!S115*$M$19+'MED 59'!O115*$M$18+'MED 60'!S115*$M$17+'MED 71'!S115*$M$16+'MED 72'!O115*$M$15+'MED 73'!S115*$M$14+'MED 74'!S115*$M$13+'MED 75'!O115*$M$12+'MED 76'!S115*$M$11)</f>
        <v>0</v>
      </c>
      <c r="H115" s="39">
        <f>('MED 55'!T115*$M$22+'MED 56'!P115*$M$21+'MED 57'!T115*$M$20+'MED 58'!T115*$M$19+'MED 59'!P115*$M$18+'MED 60'!T115*$M$17+'MED 71'!T115*$M$16+'MED 72'!P115*$M$15+'MED 73'!T115*$M$14+'MED 74'!T115*$M$13+'MED 75'!P115*$M$12+'MED 76'!T115*$M$11)</f>
        <v>2.998523744421533E-3</v>
      </c>
      <c r="I115" s="39">
        <f>('MED 55'!U115*$M$22+'MED 56'!Q115*$M$21+'MED 57'!U115*$M$20+'MED 58'!U115*$M$19+'MED 59'!Q115*$M$18+'MED 60'!U115*$M$17+'MED 71'!U115*$M$16+'MED 72'!Q115*$M$15+'MED 73'!U115*$M$14+'MED 74'!U115*$M$13+'MED 75'!Q115*$M$12+'MED 76'!U115*$M$11)</f>
        <v>0</v>
      </c>
    </row>
    <row r="116" spans="1:9" ht="21" hidden="1" x14ac:dyDescent="0.2">
      <c r="A116" s="7" t="s">
        <v>99</v>
      </c>
      <c r="B116" s="7" t="s">
        <v>365</v>
      </c>
      <c r="C116" s="24" t="s">
        <v>544</v>
      </c>
      <c r="D116" s="67">
        <f>('MED 55'!P116*$M$22+'MED 56'!L116*$M$21+'MED 57'!P116*$M$20+'MED 58'!P116*$M$19+'MED 59'!L116*$M$18+'MED 60'!P116*$M$17+'MED 71'!P116*$M$16+'MED 72'!L116*$M$15+'MED 73'!P116*$M$14+'MED 74'!P116*$M$13+'MED 75'!L116*$M$12+'MED 76'!P116*$M$11)</f>
        <v>1</v>
      </c>
      <c r="E116" s="38">
        <f>('MED 55'!Q116*$M$22+'MED 56'!M116*$M$21+'MED 57'!Q116*$M$20+'MED 58'!Q116*$M$19+'MED 59'!M116*$M$18+'MED 60'!Q116*$M$17+'MED 71'!Q116*$M$16+'MED 72'!M116*$M$15+'MED 73'!Q116*$M$14+'MED 74'!Q116*$M$13+'MED 75'!M116*$M$12+'MED 76'!Q116*$M$11)</f>
        <v>1.2993601935579231E-2</v>
      </c>
      <c r="F116" s="39">
        <v>1.2993601935579231E-2</v>
      </c>
      <c r="G116" s="39">
        <f>('MED 55'!S116*$M$22+'MED 56'!O116*$M$21+'MED 57'!S116*$M$20+'MED 58'!S116*$M$19+'MED 59'!O116*$M$18+'MED 60'!S116*$M$17+'MED 71'!S116*$M$16+'MED 72'!O116*$M$15+'MED 73'!S116*$M$14+'MED 74'!S116*$M$13+'MED 75'!O116*$M$12+'MED 76'!S116*$M$11)</f>
        <v>0</v>
      </c>
      <c r="H116" s="39">
        <f>('MED 55'!T116*$M$22+'MED 56'!P116*$M$21+'MED 57'!T116*$M$20+'MED 58'!T116*$M$19+'MED 59'!P116*$M$18+'MED 60'!T116*$M$17+'MED 71'!T116*$M$16+'MED 72'!P116*$M$15+'MED 73'!T116*$M$14+'MED 74'!T116*$M$13+'MED 75'!P116*$M$12+'MED 76'!T116*$M$11)</f>
        <v>1.2993601935579231E-2</v>
      </c>
      <c r="I116" s="39">
        <f>('MED 55'!U116*$M$22+'MED 56'!Q116*$M$21+'MED 57'!U116*$M$20+'MED 58'!U116*$M$19+'MED 59'!Q116*$M$18+'MED 60'!U116*$M$17+'MED 71'!U116*$M$16+'MED 72'!Q116*$M$15+'MED 73'!U116*$M$14+'MED 74'!U116*$M$13+'MED 75'!Q116*$M$12+'MED 76'!U116*$M$11)</f>
        <v>0</v>
      </c>
    </row>
    <row r="117" spans="1:9" ht="21" hidden="1" x14ac:dyDescent="0.2">
      <c r="A117" s="7" t="s">
        <v>100</v>
      </c>
      <c r="B117" s="7" t="s">
        <v>366</v>
      </c>
      <c r="C117" s="24" t="s">
        <v>545</v>
      </c>
      <c r="D117" s="67">
        <f>('MED 55'!P117*$M$22+'MED 56'!L117*$M$21+'MED 57'!P117*$M$20+'MED 58'!P117*$M$19+'MED 59'!L117*$M$18+'MED 60'!P117*$M$17+'MED 71'!P117*$M$16+'MED 72'!L117*$M$15+'MED 73'!P117*$M$14+'MED 74'!P117*$M$13+'MED 75'!L117*$M$12+'MED 76'!P117*$M$11)</f>
        <v>1</v>
      </c>
      <c r="E117" s="38">
        <f>('MED 55'!Q117*$M$22+'MED 56'!M117*$M$21+'MED 57'!Q117*$M$20+'MED 58'!Q117*$M$19+'MED 59'!M117*$M$18+'MED 60'!Q117*$M$17+'MED 71'!Q117*$M$16+'MED 72'!M117*$M$15+'MED 73'!Q117*$M$14+'MED 74'!Q117*$M$13+'MED 75'!M117*$M$12+'MED 76'!Q117*$M$11)</f>
        <v>1.3273464534490874E-2</v>
      </c>
      <c r="F117" s="39">
        <v>1.3273464534490874E-2</v>
      </c>
      <c r="G117" s="39">
        <f>('MED 55'!S117*$M$22+'MED 56'!O117*$M$21+'MED 57'!S117*$M$20+'MED 58'!S117*$M$19+'MED 59'!O117*$M$18+'MED 60'!S117*$M$17+'MED 71'!S117*$M$16+'MED 72'!O117*$M$15+'MED 73'!S117*$M$14+'MED 74'!S117*$M$13+'MED 75'!O117*$M$12+'MED 76'!S117*$M$11)</f>
        <v>0</v>
      </c>
      <c r="H117" s="39">
        <f>('MED 55'!T117*$M$22+'MED 56'!P117*$M$21+'MED 57'!T117*$M$20+'MED 58'!T117*$M$19+'MED 59'!P117*$M$18+'MED 60'!T117*$M$17+'MED 71'!T117*$M$16+'MED 72'!P117*$M$15+'MED 73'!T117*$M$14+'MED 74'!T117*$M$13+'MED 75'!P117*$M$12+'MED 76'!T117*$M$11)</f>
        <v>1.3273464534490874E-2</v>
      </c>
      <c r="I117" s="39">
        <f>('MED 55'!U117*$M$22+'MED 56'!Q117*$M$21+'MED 57'!U117*$M$20+'MED 58'!U117*$M$19+'MED 59'!Q117*$M$18+'MED 60'!U117*$M$17+'MED 71'!U117*$M$16+'MED 72'!Q117*$M$15+'MED 73'!U117*$M$14+'MED 74'!U117*$M$13+'MED 75'!Q117*$M$12+'MED 76'!U117*$M$11)</f>
        <v>0</v>
      </c>
    </row>
    <row r="118" spans="1:9" ht="21" hidden="1" x14ac:dyDescent="0.2">
      <c r="A118" s="7" t="s">
        <v>101</v>
      </c>
      <c r="B118" s="7" t="s">
        <v>366</v>
      </c>
      <c r="C118" s="24" t="s">
        <v>546</v>
      </c>
      <c r="D118" s="67">
        <f>('MED 55'!P118*$M$22+'MED 56'!L118*$M$21+'MED 57'!P118*$M$20+'MED 58'!P118*$M$19+'MED 59'!L118*$M$18+'MED 60'!P118*$M$17+'MED 71'!P118*$M$16+'MED 72'!L118*$M$15+'MED 73'!P118*$M$14+'MED 74'!P118*$M$13+'MED 75'!L118*$M$12+'MED 76'!P118*$M$11)</f>
        <v>1</v>
      </c>
      <c r="E118" s="38">
        <f>('MED 55'!Q118*$M$22+'MED 56'!M118*$M$21+'MED 57'!Q118*$M$20+'MED 58'!Q118*$M$19+'MED 59'!M118*$M$18+'MED 60'!Q118*$M$17+'MED 71'!Q118*$M$16+'MED 72'!M118*$M$15+'MED 73'!Q118*$M$14+'MED 74'!Q118*$M$13+'MED 75'!M118*$M$12+'MED 76'!Q118*$M$11)</f>
        <v>3.9980313402573527E-3</v>
      </c>
      <c r="F118" s="39">
        <v>3.6539212114127854E-3</v>
      </c>
      <c r="G118" s="39">
        <f>('MED 55'!S118*$M$22+'MED 56'!O118*$M$21+'MED 57'!S118*$M$20+'MED 58'!S118*$M$19+'MED 59'!O118*$M$18+'MED 60'!S118*$M$17+'MED 71'!S118*$M$16+'MED 72'!O118*$M$15+'MED 73'!S118*$M$14+'MED 74'!S118*$M$13+'MED 75'!O118*$M$12+'MED 76'!S118*$M$11)</f>
        <v>3.4411012884456724E-4</v>
      </c>
      <c r="H118" s="39">
        <f>('MED 55'!T118*$M$22+'MED 56'!P118*$M$21+'MED 57'!T118*$M$20+'MED 58'!T118*$M$19+'MED 59'!P118*$M$18+'MED 60'!T118*$M$17+'MED 71'!T118*$M$16+'MED 72'!P118*$M$15+'MED 73'!T118*$M$14+'MED 74'!T118*$M$13+'MED 75'!P118*$M$12+'MED 76'!T118*$M$11)</f>
        <v>3.9980313402573527E-3</v>
      </c>
      <c r="I118" s="39">
        <f>('MED 55'!U118*$M$22+'MED 56'!Q118*$M$21+'MED 57'!U118*$M$20+'MED 58'!U118*$M$19+'MED 59'!Q118*$M$18+'MED 60'!U118*$M$17+'MED 71'!U118*$M$16+'MED 72'!Q118*$M$15+'MED 73'!U118*$M$14+'MED 74'!U118*$M$13+'MED 75'!Q118*$M$12+'MED 76'!U118*$M$11)</f>
        <v>0</v>
      </c>
    </row>
    <row r="119" spans="1:9" ht="21" hidden="1" x14ac:dyDescent="0.2">
      <c r="A119" s="7" t="s">
        <v>102</v>
      </c>
      <c r="B119" s="7" t="s">
        <v>367</v>
      </c>
      <c r="C119" s="24" t="s">
        <v>547</v>
      </c>
      <c r="D119" s="67">
        <f>('MED 55'!P119*$M$22+'MED 56'!L119*$M$21+'MED 57'!P119*$M$20+'MED 58'!P119*$M$19+'MED 59'!L119*$M$18+'MED 60'!P119*$M$17+'MED 71'!P119*$M$16+'MED 72'!L119*$M$15+'MED 73'!P119*$M$14+'MED 74'!P119*$M$13+'MED 75'!L119*$M$12+'MED 76'!P119*$M$11)</f>
        <v>1</v>
      </c>
      <c r="E119" s="38">
        <f>('MED 55'!Q119*$M$22+'MED 56'!M119*$M$21+'MED 57'!Q119*$M$20+'MED 58'!Q119*$M$19+'MED 59'!M119*$M$18+'MED 60'!Q119*$M$17+'MED 71'!Q119*$M$16+'MED 72'!M119*$M$15+'MED 73'!Q119*$M$14+'MED 74'!Q119*$M$13+'MED 75'!M119*$M$12+'MED 76'!Q119*$M$11)</f>
        <v>1.1184564808945164E-3</v>
      </c>
      <c r="F119" s="39">
        <v>1.1184564808945164E-3</v>
      </c>
      <c r="G119" s="39">
        <f>('MED 55'!S119*$M$22+'MED 56'!O119*$M$21+'MED 57'!S119*$M$20+'MED 58'!S119*$M$19+'MED 59'!O119*$M$18+'MED 60'!S119*$M$17+'MED 71'!S119*$M$16+'MED 72'!O119*$M$15+'MED 73'!S119*$M$14+'MED 74'!S119*$M$13+'MED 75'!O119*$M$12+'MED 76'!S119*$M$11)</f>
        <v>0</v>
      </c>
      <c r="H119" s="39">
        <f>('MED 55'!T119*$M$22+'MED 56'!P119*$M$21+'MED 57'!T119*$M$20+'MED 58'!T119*$M$19+'MED 59'!P119*$M$18+'MED 60'!T119*$M$17+'MED 71'!T119*$M$16+'MED 72'!P119*$M$15+'MED 73'!T119*$M$14+'MED 74'!T119*$M$13+'MED 75'!P119*$M$12+'MED 76'!T119*$M$11)</f>
        <v>1.1184564808945164E-3</v>
      </c>
      <c r="I119" s="39">
        <f>('MED 55'!U119*$M$22+'MED 56'!Q119*$M$21+'MED 57'!U119*$M$20+'MED 58'!U119*$M$19+'MED 59'!Q119*$M$18+'MED 60'!U119*$M$17+'MED 71'!U119*$M$16+'MED 72'!Q119*$M$15+'MED 73'!U119*$M$14+'MED 74'!U119*$M$13+'MED 75'!Q119*$M$12+'MED 76'!U119*$M$11)</f>
        <v>0</v>
      </c>
    </row>
    <row r="120" spans="1:9" ht="21" hidden="1" x14ac:dyDescent="0.2">
      <c r="A120" s="7" t="s">
        <v>103</v>
      </c>
      <c r="B120" s="7" t="s">
        <v>368</v>
      </c>
      <c r="C120" s="24" t="s">
        <v>548</v>
      </c>
      <c r="D120" s="67">
        <f>('MED 55'!P120*$M$22+'MED 56'!L120*$M$21+'MED 57'!P120*$M$20+'MED 58'!P120*$M$19+'MED 59'!L120*$M$18+'MED 60'!P120*$M$17+'MED 71'!P120*$M$16+'MED 72'!L120*$M$15+'MED 73'!P120*$M$14+'MED 74'!P120*$M$13+'MED 75'!L120*$M$12+'MED 76'!P120*$M$11)</f>
        <v>1</v>
      </c>
      <c r="E120" s="38">
        <f>('MED 55'!Q120*$M$22+'MED 56'!M120*$M$21+'MED 57'!Q120*$M$20+'MED 58'!Q120*$M$19+'MED 59'!M120*$M$18+'MED 60'!Q120*$M$17+'MED 71'!Q120*$M$16+'MED 72'!M120*$M$15+'MED 73'!Q120*$M$14+'MED 74'!Q120*$M$13+'MED 75'!M120*$M$12+'MED 76'!Q120*$M$11)</f>
        <v>4.9510348259008824E-3</v>
      </c>
      <c r="F120" s="39">
        <v>4.9510348259008824E-3</v>
      </c>
      <c r="G120" s="39">
        <f>('MED 55'!S120*$M$22+'MED 56'!O120*$M$21+'MED 57'!S120*$M$20+'MED 58'!S120*$M$19+'MED 59'!O120*$M$18+'MED 60'!S120*$M$17+'MED 71'!S120*$M$16+'MED 72'!O120*$M$15+'MED 73'!S120*$M$14+'MED 74'!S120*$M$13+'MED 75'!O120*$M$12+'MED 76'!S120*$M$11)</f>
        <v>0</v>
      </c>
      <c r="H120" s="39">
        <f>('MED 55'!T120*$M$22+'MED 56'!P120*$M$21+'MED 57'!T120*$M$20+'MED 58'!T120*$M$19+'MED 59'!P120*$M$18+'MED 60'!T120*$M$17+'MED 71'!T120*$M$16+'MED 72'!P120*$M$15+'MED 73'!T120*$M$14+'MED 74'!T120*$M$13+'MED 75'!P120*$M$12+'MED 76'!T120*$M$11)</f>
        <v>4.9510348259008824E-3</v>
      </c>
      <c r="I120" s="39">
        <f>('MED 55'!U120*$M$22+'MED 56'!Q120*$M$21+'MED 57'!U120*$M$20+'MED 58'!U120*$M$19+'MED 59'!Q120*$M$18+'MED 60'!U120*$M$17+'MED 71'!U120*$M$16+'MED 72'!Q120*$M$15+'MED 73'!U120*$M$14+'MED 74'!U120*$M$13+'MED 75'!Q120*$M$12+'MED 76'!U120*$M$11)</f>
        <v>0</v>
      </c>
    </row>
    <row r="121" spans="1:9" ht="21" hidden="1" x14ac:dyDescent="0.2">
      <c r="A121" s="7" t="s">
        <v>104</v>
      </c>
      <c r="B121" s="7" t="s">
        <v>364</v>
      </c>
      <c r="C121" s="24" t="s">
        <v>549</v>
      </c>
      <c r="D121" s="67">
        <f>('MED 55'!P121*$M$22+'MED 56'!L121*$M$21+'MED 57'!P121*$M$20+'MED 58'!P121*$M$19+'MED 59'!L121*$M$18+'MED 60'!P121*$M$17+'MED 71'!P121*$M$16+'MED 72'!L121*$M$15+'MED 73'!P121*$M$14+'MED 74'!P121*$M$13+'MED 75'!L121*$M$12+'MED 76'!P121*$M$11)</f>
        <v>1</v>
      </c>
      <c r="E121" s="38">
        <f>('MED 55'!Q121*$M$22+'MED 56'!M121*$M$21+'MED 57'!Q121*$M$20+'MED 58'!Q121*$M$19+'MED 59'!M121*$M$18+'MED 60'!Q121*$M$17+'MED 71'!Q121*$M$16+'MED 72'!M121*$M$15+'MED 73'!Q121*$M$14+'MED 74'!Q121*$M$13+'MED 75'!M121*$M$12+'MED 76'!Q121*$M$11)</f>
        <v>2.218822182239353E-4</v>
      </c>
      <c r="F121" s="39">
        <v>2.218822182239353E-4</v>
      </c>
      <c r="G121" s="39">
        <f>('MED 55'!S121*$M$22+'MED 56'!O121*$M$21+'MED 57'!S121*$M$20+'MED 58'!S121*$M$19+'MED 59'!O121*$M$18+'MED 60'!S121*$M$17+'MED 71'!S121*$M$16+'MED 72'!O121*$M$15+'MED 73'!S121*$M$14+'MED 74'!S121*$M$13+'MED 75'!O121*$M$12+'MED 76'!S121*$M$11)</f>
        <v>0</v>
      </c>
      <c r="H121" s="39">
        <f>('MED 55'!T121*$M$22+'MED 56'!P121*$M$21+'MED 57'!T121*$M$20+'MED 58'!T121*$M$19+'MED 59'!P121*$M$18+'MED 60'!T121*$M$17+'MED 71'!T121*$M$16+'MED 72'!P121*$M$15+'MED 73'!T121*$M$14+'MED 74'!T121*$M$13+'MED 75'!P121*$M$12+'MED 76'!T121*$M$11)</f>
        <v>2.218822182239353E-4</v>
      </c>
      <c r="I121" s="39">
        <f>('MED 55'!U121*$M$22+'MED 56'!Q121*$M$21+'MED 57'!U121*$M$20+'MED 58'!U121*$M$19+'MED 59'!Q121*$M$18+'MED 60'!U121*$M$17+'MED 71'!U121*$M$16+'MED 72'!Q121*$M$15+'MED 73'!U121*$M$14+'MED 74'!U121*$M$13+'MED 75'!Q121*$M$12+'MED 76'!U121*$M$11)</f>
        <v>0</v>
      </c>
    </row>
    <row r="122" spans="1:9" ht="21" hidden="1" x14ac:dyDescent="0.2">
      <c r="A122" s="7" t="s">
        <v>105</v>
      </c>
      <c r="B122" s="7" t="s">
        <v>365</v>
      </c>
      <c r="C122" s="24" t="s">
        <v>550</v>
      </c>
      <c r="D122" s="67">
        <f>('MED 55'!P122*$M$22+'MED 56'!L122*$M$21+'MED 57'!P122*$M$20+'MED 58'!P122*$M$19+'MED 59'!L122*$M$18+'MED 60'!P122*$M$17+'MED 71'!P122*$M$16+'MED 72'!L122*$M$15+'MED 73'!P122*$M$14+'MED 74'!P122*$M$13+'MED 75'!L122*$M$12+'MED 76'!P122*$M$11)</f>
        <v>1</v>
      </c>
      <c r="E122" s="38">
        <f>('MED 55'!Q122*$M$22+'MED 56'!M122*$M$21+'MED 57'!Q122*$M$20+'MED 58'!Q122*$M$19+'MED 59'!M122*$M$18+'MED 60'!Q122*$M$17+'MED 71'!Q122*$M$16+'MED 72'!M122*$M$15+'MED 73'!Q122*$M$14+'MED 74'!Q122*$M$13+'MED 75'!M122*$M$12+'MED 76'!Q122*$M$11)</f>
        <v>9.614871668566405E-4</v>
      </c>
      <c r="F122" s="39">
        <v>9.614871668566405E-4</v>
      </c>
      <c r="G122" s="39">
        <f>('MED 55'!S122*$M$22+'MED 56'!O122*$M$21+'MED 57'!S122*$M$20+'MED 58'!S122*$M$19+'MED 59'!O122*$M$18+'MED 60'!S122*$M$17+'MED 71'!S122*$M$16+'MED 72'!O122*$M$15+'MED 73'!S122*$M$14+'MED 74'!S122*$M$13+'MED 75'!O122*$M$12+'MED 76'!S122*$M$11)</f>
        <v>0</v>
      </c>
      <c r="H122" s="39">
        <f>('MED 55'!T122*$M$22+'MED 56'!P122*$M$21+'MED 57'!T122*$M$20+'MED 58'!T122*$M$19+'MED 59'!P122*$M$18+'MED 60'!T122*$M$17+'MED 71'!T122*$M$16+'MED 72'!P122*$M$15+'MED 73'!T122*$M$14+'MED 74'!T122*$M$13+'MED 75'!P122*$M$12+'MED 76'!T122*$M$11)</f>
        <v>9.614871668566405E-4</v>
      </c>
      <c r="I122" s="39">
        <f>('MED 55'!U122*$M$22+'MED 56'!Q122*$M$21+'MED 57'!U122*$M$20+'MED 58'!U122*$M$19+'MED 59'!Q122*$M$18+'MED 60'!U122*$M$17+'MED 71'!U122*$M$16+'MED 72'!Q122*$M$15+'MED 73'!U122*$M$14+'MED 74'!U122*$M$13+'MED 75'!Q122*$M$12+'MED 76'!U122*$M$11)</f>
        <v>0</v>
      </c>
    </row>
    <row r="123" spans="1:9" ht="21" hidden="1" x14ac:dyDescent="0.2">
      <c r="A123" s="7" t="s">
        <v>106</v>
      </c>
      <c r="B123" s="7" t="s">
        <v>366</v>
      </c>
      <c r="C123" s="24" t="s">
        <v>551</v>
      </c>
      <c r="D123" s="67">
        <f>('MED 55'!P123*$M$22+'MED 56'!L123*$M$21+'MED 57'!P123*$M$20+'MED 58'!P123*$M$19+'MED 59'!L123*$M$18+'MED 60'!P123*$M$17+'MED 71'!P123*$M$16+'MED 72'!L123*$M$15+'MED 73'!P123*$M$14+'MED 74'!P123*$M$13+'MED 75'!L123*$M$12+'MED 76'!P123*$M$11)</f>
        <v>1</v>
      </c>
      <c r="E123" s="38">
        <f>('MED 55'!Q123*$M$22+'MED 56'!M123*$M$21+'MED 57'!Q123*$M$20+'MED 58'!Q123*$M$19+'MED 59'!M123*$M$18+'MED 60'!Q123*$M$17+'MED 71'!Q123*$M$16+'MED 72'!M123*$M$15+'MED 73'!Q123*$M$14+'MED 74'!Q123*$M$13+'MED 75'!M123*$M$12+'MED 76'!Q123*$M$11)</f>
        <v>9.821960633141372E-4</v>
      </c>
      <c r="F123" s="39">
        <v>9.821960633141372E-4</v>
      </c>
      <c r="G123" s="39">
        <f>('MED 55'!S123*$M$22+'MED 56'!O123*$M$21+'MED 57'!S123*$M$20+'MED 58'!S123*$M$19+'MED 59'!O123*$M$18+'MED 60'!S123*$M$17+'MED 71'!S123*$M$16+'MED 72'!O123*$M$15+'MED 73'!S123*$M$14+'MED 74'!S123*$M$13+'MED 75'!O123*$M$12+'MED 76'!S123*$M$11)</f>
        <v>0</v>
      </c>
      <c r="H123" s="39">
        <f>('MED 55'!T123*$M$22+'MED 56'!P123*$M$21+'MED 57'!T123*$M$20+'MED 58'!T123*$M$19+'MED 59'!P123*$M$18+'MED 60'!T123*$M$17+'MED 71'!T123*$M$16+'MED 72'!P123*$M$15+'MED 73'!T123*$M$14+'MED 74'!T123*$M$13+'MED 75'!P123*$M$12+'MED 76'!T123*$M$11)</f>
        <v>9.821960633141372E-4</v>
      </c>
      <c r="I123" s="39">
        <f>('MED 55'!U123*$M$22+'MED 56'!Q123*$M$21+'MED 57'!U123*$M$20+'MED 58'!U123*$M$19+'MED 59'!Q123*$M$18+'MED 60'!U123*$M$17+'MED 71'!U123*$M$16+'MED 72'!Q123*$M$15+'MED 73'!U123*$M$14+'MED 74'!U123*$M$13+'MED 75'!Q123*$M$12+'MED 76'!U123*$M$11)</f>
        <v>0</v>
      </c>
    </row>
    <row r="124" spans="1:9" ht="21" hidden="1" x14ac:dyDescent="0.2">
      <c r="A124" s="7" t="s">
        <v>107</v>
      </c>
      <c r="B124" s="7" t="s">
        <v>366</v>
      </c>
      <c r="C124" s="24" t="s">
        <v>552</v>
      </c>
      <c r="D124" s="67">
        <f>('MED 55'!P124*$M$22+'MED 56'!L124*$M$21+'MED 57'!P124*$M$20+'MED 58'!P124*$M$19+'MED 59'!L124*$M$18+'MED 60'!P124*$M$17+'MED 71'!P124*$M$16+'MED 72'!L124*$M$15+'MED 73'!P124*$M$14+'MED 74'!P124*$M$13+'MED 75'!L124*$M$12+'MED 76'!P124*$M$11)</f>
        <v>1</v>
      </c>
      <c r="E124" s="38">
        <f>('MED 55'!Q124*$M$22+'MED 56'!M124*$M$21+'MED 57'!Q124*$M$20+'MED 58'!Q124*$M$19+'MED 59'!M124*$M$18+'MED 60'!Q124*$M$17+'MED 71'!Q124*$M$16+'MED 72'!M124*$M$15+'MED 73'!Q124*$M$14+'MED 74'!Q124*$M$13+'MED 75'!M124*$M$12+'MED 76'!Q124*$M$11)</f>
        <v>2.9584210704162545E-4</v>
      </c>
      <c r="F124" s="39">
        <v>2.6961476685935797E-4</v>
      </c>
      <c r="G124" s="39">
        <f>('MED 55'!S124*$M$22+'MED 56'!O124*$M$21+'MED 57'!S124*$M$20+'MED 58'!S124*$M$19+'MED 59'!O124*$M$18+'MED 60'!S124*$M$17+'MED 71'!S124*$M$16+'MED 72'!O124*$M$15+'MED 73'!S124*$M$14+'MED 74'!S124*$M$13+'MED 75'!O124*$M$12+'MED 76'!S124*$M$11)</f>
        <v>2.6227340182267465E-5</v>
      </c>
      <c r="H124" s="39">
        <f>('MED 55'!T124*$M$22+'MED 56'!P124*$M$21+'MED 57'!T124*$M$20+'MED 58'!T124*$M$19+'MED 59'!P124*$M$18+'MED 60'!T124*$M$17+'MED 71'!T124*$M$16+'MED 72'!P124*$M$15+'MED 73'!T124*$M$14+'MED 74'!T124*$M$13+'MED 75'!P124*$M$12+'MED 76'!T124*$M$11)</f>
        <v>2.9584210704162545E-4</v>
      </c>
      <c r="I124" s="39">
        <f>('MED 55'!U124*$M$22+'MED 56'!Q124*$M$21+'MED 57'!U124*$M$20+'MED 58'!U124*$M$19+'MED 59'!Q124*$M$18+'MED 60'!U124*$M$17+'MED 71'!U124*$M$16+'MED 72'!Q124*$M$15+'MED 73'!U124*$M$14+'MED 74'!U124*$M$13+'MED 75'!Q124*$M$12+'MED 76'!U124*$M$11)</f>
        <v>0</v>
      </c>
    </row>
    <row r="125" spans="1:9" ht="21" hidden="1" x14ac:dyDescent="0.2">
      <c r="A125" s="7" t="s">
        <v>108</v>
      </c>
      <c r="B125" s="7" t="s">
        <v>367</v>
      </c>
      <c r="C125" s="24" t="s">
        <v>553</v>
      </c>
      <c r="D125" s="67">
        <f>('MED 55'!P125*$M$22+'MED 56'!L125*$M$21+'MED 57'!P125*$M$20+'MED 58'!P125*$M$19+'MED 59'!L125*$M$18+'MED 60'!P125*$M$17+'MED 71'!P125*$M$16+'MED 72'!L125*$M$15+'MED 73'!P125*$M$14+'MED 74'!P125*$M$13+'MED 75'!L125*$M$12+'MED 76'!P125*$M$11)</f>
        <v>1</v>
      </c>
      <c r="E125" s="38">
        <f>('MED 55'!Q125*$M$22+'MED 56'!M125*$M$21+'MED 57'!Q125*$M$20+'MED 58'!Q125*$M$19+'MED 59'!M125*$M$18+'MED 60'!Q125*$M$17+'MED 71'!Q125*$M$16+'MED 72'!M125*$M$15+'MED 73'!Q125*$M$14+'MED 74'!Q125*$M$13+'MED 75'!M125*$M$12+'MED 76'!Q125*$M$11)</f>
        <v>1.2610117982282795E-4</v>
      </c>
      <c r="F125" s="39">
        <v>1.2610117982282795E-4</v>
      </c>
      <c r="G125" s="39">
        <f>('MED 55'!S125*$M$22+'MED 56'!O125*$M$21+'MED 57'!S125*$M$20+'MED 58'!S125*$M$19+'MED 59'!O125*$M$18+'MED 60'!S125*$M$17+'MED 71'!S125*$M$16+'MED 72'!O125*$M$15+'MED 73'!S125*$M$14+'MED 74'!S125*$M$13+'MED 75'!O125*$M$12+'MED 76'!S125*$M$11)</f>
        <v>0</v>
      </c>
      <c r="H125" s="39">
        <f>('MED 55'!T125*$M$22+'MED 56'!P125*$M$21+'MED 57'!T125*$M$20+'MED 58'!T125*$M$19+'MED 59'!P125*$M$18+'MED 60'!T125*$M$17+'MED 71'!T125*$M$16+'MED 72'!P125*$M$15+'MED 73'!T125*$M$14+'MED 74'!T125*$M$13+'MED 75'!P125*$M$12+'MED 76'!T125*$M$11)</f>
        <v>1.2610117982282795E-4</v>
      </c>
      <c r="I125" s="39">
        <f>('MED 55'!U125*$M$22+'MED 56'!Q125*$M$21+'MED 57'!U125*$M$20+'MED 58'!U125*$M$19+'MED 59'!Q125*$M$18+'MED 60'!U125*$M$17+'MED 71'!U125*$M$16+'MED 72'!Q125*$M$15+'MED 73'!U125*$M$14+'MED 74'!U125*$M$13+'MED 75'!Q125*$M$12+'MED 76'!U125*$M$11)</f>
        <v>0</v>
      </c>
    </row>
    <row r="126" spans="1:9" ht="21" hidden="1" x14ac:dyDescent="0.2">
      <c r="A126" s="7" t="s">
        <v>109</v>
      </c>
      <c r="B126" s="7" t="s">
        <v>368</v>
      </c>
      <c r="C126" s="24" t="s">
        <v>554</v>
      </c>
      <c r="D126" s="67">
        <f>('MED 55'!P126*$M$22+'MED 56'!L126*$M$21+'MED 57'!P126*$M$20+'MED 58'!P126*$M$19+'MED 59'!L126*$M$18+'MED 60'!P126*$M$17+'MED 71'!P126*$M$16+'MED 72'!L126*$M$15+'MED 73'!P126*$M$14+'MED 74'!P126*$M$13+'MED 75'!L126*$M$12+'MED 76'!P126*$M$11)</f>
        <v>1</v>
      </c>
      <c r="E126" s="38">
        <f>('MED 55'!Q126*$M$22+'MED 56'!M126*$M$21+'MED 57'!Q126*$M$20+'MED 58'!Q126*$M$19+'MED 59'!M126*$M$18+'MED 60'!Q126*$M$17+'MED 71'!Q126*$M$16+'MED 72'!M126*$M$15+'MED 73'!Q126*$M$14+'MED 74'!Q126*$M$13+'MED 75'!M126*$M$12+'MED 76'!Q126*$M$11)</f>
        <v>5.5820593724433952E-4</v>
      </c>
      <c r="F126" s="39">
        <v>5.5820593724433952E-4</v>
      </c>
      <c r="G126" s="39">
        <f>('MED 55'!S126*$M$22+'MED 56'!O126*$M$21+'MED 57'!S126*$M$20+'MED 58'!S126*$M$19+'MED 59'!O126*$M$18+'MED 60'!S126*$M$17+'MED 71'!S126*$M$16+'MED 72'!O126*$M$15+'MED 73'!S126*$M$14+'MED 74'!S126*$M$13+'MED 75'!O126*$M$12+'MED 76'!S126*$M$11)</f>
        <v>0</v>
      </c>
      <c r="H126" s="39">
        <f>('MED 55'!T126*$M$22+'MED 56'!P126*$M$21+'MED 57'!T126*$M$20+'MED 58'!T126*$M$19+'MED 59'!P126*$M$18+'MED 60'!T126*$M$17+'MED 71'!T126*$M$16+'MED 72'!P126*$M$15+'MED 73'!T126*$M$14+'MED 74'!T126*$M$13+'MED 75'!P126*$M$12+'MED 76'!T126*$M$11)</f>
        <v>5.5820593724433952E-4</v>
      </c>
      <c r="I126" s="39">
        <f>('MED 55'!U126*$M$22+'MED 56'!Q126*$M$21+'MED 57'!U126*$M$20+'MED 58'!U126*$M$19+'MED 59'!Q126*$M$18+'MED 60'!U126*$M$17+'MED 71'!U126*$M$16+'MED 72'!Q126*$M$15+'MED 73'!U126*$M$14+'MED 74'!U126*$M$13+'MED 75'!Q126*$M$12+'MED 76'!U126*$M$11)</f>
        <v>0</v>
      </c>
    </row>
    <row r="127" spans="1:9" ht="21" hidden="1" x14ac:dyDescent="0.2">
      <c r="A127" s="7" t="s">
        <v>110</v>
      </c>
      <c r="B127" s="7" t="s">
        <v>369</v>
      </c>
      <c r="C127" s="24" t="s">
        <v>555</v>
      </c>
      <c r="D127" s="67">
        <f>('MED 55'!P127*$M$22+'MED 56'!L127*$M$21+'MED 57'!P127*$M$20+'MED 58'!P127*$M$19+'MED 59'!L127*$M$18+'MED 60'!P127*$M$17+'MED 71'!P127*$M$16+'MED 72'!L127*$M$15+'MED 73'!P127*$M$14+'MED 74'!P127*$M$13+'MED 75'!L127*$M$12+'MED 76'!P127*$M$11)</f>
        <v>0.66593185782857356</v>
      </c>
      <c r="E127" s="38">
        <f>('MED 55'!Q127*$M$22+'MED 56'!M127*$M$21+'MED 57'!Q127*$M$20+'MED 58'!Q127*$M$19+'MED 59'!M127*$M$18+'MED 60'!Q127*$M$17+'MED 71'!Q127*$M$16+'MED 72'!M127*$M$15+'MED 73'!Q127*$M$14+'MED 74'!Q127*$M$13+'MED 75'!M127*$M$12+'MED 76'!Q127*$M$11)</f>
        <v>4.5615902548344151E-4</v>
      </c>
      <c r="F127" s="39">
        <v>2.8516820899767499E-4</v>
      </c>
      <c r="G127" s="39">
        <f>('MED 55'!S127*$M$22+'MED 56'!O127*$M$21+'MED 57'!S127*$M$20+'MED 58'!S127*$M$19+'MED 59'!O127*$M$18+'MED 60'!S127*$M$17+'MED 71'!S127*$M$16+'MED 72'!O127*$M$15+'MED 73'!S127*$M$14+'MED 74'!S127*$M$13+'MED 75'!O127*$M$12+'MED 76'!S127*$M$11)</f>
        <v>2.4916088800271423E-5</v>
      </c>
      <c r="H127" s="39">
        <f>('MED 55'!T127*$M$22+'MED 56'!P127*$M$21+'MED 57'!T127*$M$20+'MED 58'!T127*$M$19+'MED 59'!P127*$M$18+'MED 60'!T127*$M$17+'MED 71'!T127*$M$16+'MED 72'!P127*$M$15+'MED 73'!T127*$M$14+'MED 74'!T127*$M$13+'MED 75'!P127*$M$12+'MED 76'!T127*$M$11)</f>
        <v>3.1008429779794643E-4</v>
      </c>
      <c r="I127" s="39">
        <f>('MED 55'!U127*$M$22+'MED 56'!Q127*$M$21+'MED 57'!U127*$M$20+'MED 58'!U127*$M$19+'MED 59'!Q127*$M$18+'MED 60'!U127*$M$17+'MED 71'!U127*$M$16+'MED 72'!Q127*$M$15+'MED 73'!U127*$M$14+'MED 74'!U127*$M$13+'MED 75'!Q127*$M$12+'MED 76'!U127*$M$11)</f>
        <v>1.4607472768549506E-4</v>
      </c>
    </row>
    <row r="128" spans="1:9" hidden="1" x14ac:dyDescent="0.2">
      <c r="A128" s="6" t="s">
        <v>111</v>
      </c>
      <c r="B128" s="6"/>
      <c r="C128" s="23" t="s">
        <v>556</v>
      </c>
      <c r="D128" s="66">
        <f>('MED 55'!P128*$M$22+'MED 56'!L128*$M$21+'MED 57'!P128*$M$20+'MED 58'!P128*$M$19+'MED 59'!L128*$M$18+'MED 60'!P128*$M$17+'MED 71'!P128*$M$16+'MED 72'!L128*$M$15+'MED 73'!P128*$M$14+'MED 74'!P128*$M$13+'MED 75'!L128*$M$12+'MED 76'!P128*$M$11)</f>
        <v>0</v>
      </c>
      <c r="E128" s="36">
        <f>('MED 55'!Q128*$M$22+'MED 56'!M128*$M$21+'MED 57'!Q128*$M$20+'MED 58'!Q128*$M$19+'MED 59'!M128*$M$18+'MED 60'!Q128*$M$17+'MED 71'!Q128*$M$16+'MED 72'!M128*$M$15+'MED 73'!Q128*$M$14+'MED 74'!Q128*$M$13+'MED 75'!M128*$M$12+'MED 76'!Q128*$M$11)</f>
        <v>1.6809592494075595E-2</v>
      </c>
      <c r="F128" s="37">
        <v>1.6685116604898305E-2</v>
      </c>
      <c r="G128" s="37">
        <f>('MED 55'!S128*$M$22+'MED 56'!O128*$M$21+'MED 57'!S128*$M$20+'MED 58'!S128*$M$19+'MED 59'!O128*$M$18+'MED 60'!S128*$M$17+'MED 71'!S128*$M$16+'MED 72'!O128*$M$15+'MED 73'!S128*$M$14+'MED 74'!S128*$M$13+'MED 75'!O128*$M$12+'MED 76'!S128*$M$11)</f>
        <v>6.4203208862710461E-5</v>
      </c>
      <c r="H128" s="37">
        <f>('MED 55'!T128*$M$22+'MED 56'!P128*$M$21+'MED 57'!T128*$M$20+'MED 58'!T128*$M$19+'MED 59'!P128*$M$18+'MED 60'!T128*$M$17+'MED 71'!T128*$M$16+'MED 72'!P128*$M$15+'MED 73'!T128*$M$14+'MED 74'!T128*$M$13+'MED 75'!P128*$M$12+'MED 76'!T128*$M$11)</f>
        <v>1.6749319813761016E-2</v>
      </c>
      <c r="I128" s="37">
        <f>('MED 55'!U128*$M$22+'MED 56'!Q128*$M$21+'MED 57'!U128*$M$20+'MED 58'!U128*$M$19+'MED 59'!Q128*$M$18+'MED 60'!U128*$M$17+'MED 71'!U128*$M$16+'MED 72'!Q128*$M$15+'MED 73'!U128*$M$14+'MED 74'!U128*$M$13+'MED 75'!Q128*$M$12+'MED 76'!U128*$M$11)</f>
        <v>6.0272680314581818E-5</v>
      </c>
    </row>
    <row r="129" spans="1:9" ht="21" hidden="1" x14ac:dyDescent="0.2">
      <c r="A129" s="7" t="s">
        <v>112</v>
      </c>
      <c r="B129" s="7" t="s">
        <v>370</v>
      </c>
      <c r="C129" s="24" t="s">
        <v>557</v>
      </c>
      <c r="D129" s="67">
        <f>('MED 55'!P129*$M$22+'MED 56'!L129*$M$21+'MED 57'!P129*$M$20+'MED 58'!P129*$M$19+'MED 59'!L129*$M$18+'MED 60'!P129*$M$17+'MED 71'!P129*$M$16+'MED 72'!L129*$M$15+'MED 73'!P129*$M$14+'MED 74'!P129*$M$13+'MED 75'!L129*$M$12+'MED 76'!P129*$M$11)</f>
        <v>1</v>
      </c>
      <c r="E129" s="38">
        <f>('MED 55'!Q129*$M$22+'MED 56'!M129*$M$21+'MED 57'!Q129*$M$20+'MED 58'!Q129*$M$19+'MED 59'!M129*$M$18+'MED 60'!Q129*$M$17+'MED 71'!Q129*$M$16+'MED 72'!M129*$M$15+'MED 73'!Q129*$M$14+'MED 74'!Q129*$M$13+'MED 75'!M129*$M$12+'MED 76'!Q129*$M$11)</f>
        <v>1.7152646508753274E-3</v>
      </c>
      <c r="F129" s="39">
        <v>1.7152646508753274E-3</v>
      </c>
      <c r="G129" s="39">
        <f>('MED 55'!S129*$M$22+'MED 56'!O129*$M$21+'MED 57'!S129*$M$20+'MED 58'!S129*$M$19+'MED 59'!O129*$M$18+'MED 60'!S129*$M$17+'MED 71'!S129*$M$16+'MED 72'!O129*$M$15+'MED 73'!S129*$M$14+'MED 74'!S129*$M$13+'MED 75'!O129*$M$12+'MED 76'!S129*$M$11)</f>
        <v>0</v>
      </c>
      <c r="H129" s="39">
        <f>('MED 55'!T129*$M$22+'MED 56'!P129*$M$21+'MED 57'!T129*$M$20+'MED 58'!T129*$M$19+'MED 59'!P129*$M$18+'MED 60'!T129*$M$17+'MED 71'!T129*$M$16+'MED 72'!P129*$M$15+'MED 73'!T129*$M$14+'MED 74'!T129*$M$13+'MED 75'!P129*$M$12+'MED 76'!T129*$M$11)</f>
        <v>1.7152646508753274E-3</v>
      </c>
      <c r="I129" s="39">
        <f>('MED 55'!U129*$M$22+'MED 56'!Q129*$M$21+'MED 57'!U129*$M$20+'MED 58'!U129*$M$19+'MED 59'!Q129*$M$18+'MED 60'!U129*$M$17+'MED 71'!U129*$M$16+'MED 72'!Q129*$M$15+'MED 73'!U129*$M$14+'MED 74'!U129*$M$13+'MED 75'!Q129*$M$12+'MED 76'!U129*$M$11)</f>
        <v>0</v>
      </c>
    </row>
    <row r="130" spans="1:9" ht="21" hidden="1" x14ac:dyDescent="0.2">
      <c r="A130" s="7" t="s">
        <v>113</v>
      </c>
      <c r="B130" s="7" t="s">
        <v>371</v>
      </c>
      <c r="C130" s="24" t="s">
        <v>558</v>
      </c>
      <c r="D130" s="67">
        <f>('MED 55'!P130*$M$22+'MED 56'!L130*$M$21+'MED 57'!P130*$M$20+'MED 58'!P130*$M$19+'MED 59'!L130*$M$18+'MED 60'!P130*$M$17+'MED 71'!P130*$M$16+'MED 72'!L130*$M$15+'MED 73'!P130*$M$14+'MED 74'!P130*$M$13+'MED 75'!L130*$M$12+'MED 76'!P130*$M$11)</f>
        <v>0.99626134993155113</v>
      </c>
      <c r="E130" s="38">
        <f>('MED 55'!Q130*$M$22+'MED 56'!M130*$M$21+'MED 57'!Q130*$M$20+'MED 58'!Q130*$M$19+'MED 59'!M130*$M$18+'MED 60'!Q130*$M$17+'MED 71'!Q130*$M$16+'MED 72'!M130*$M$15+'MED 73'!Q130*$M$14+'MED 74'!Q130*$M$13+'MED 75'!M130*$M$12+'MED 76'!Q130*$M$11)</f>
        <v>1.5094327843200264E-2</v>
      </c>
      <c r="F130" s="39">
        <v>1.4969851954022974E-2</v>
      </c>
      <c r="G130" s="39">
        <f>('MED 55'!S130*$M$22+'MED 56'!O130*$M$21+'MED 57'!S130*$M$20+'MED 58'!S130*$M$19+'MED 59'!O130*$M$18+'MED 60'!S130*$M$17+'MED 71'!S130*$M$16+'MED 72'!O130*$M$15+'MED 73'!S130*$M$14+'MED 74'!S130*$M$13+'MED 75'!O130*$M$12+'MED 76'!S130*$M$11)</f>
        <v>6.4203208862710461E-5</v>
      </c>
      <c r="H130" s="39">
        <f>('MED 55'!T130*$M$22+'MED 56'!P130*$M$21+'MED 57'!T130*$M$20+'MED 58'!T130*$M$19+'MED 59'!P130*$M$18+'MED 60'!T130*$M$17+'MED 71'!T130*$M$16+'MED 72'!P130*$M$15+'MED 73'!T130*$M$14+'MED 74'!T130*$M$13+'MED 75'!P130*$M$12+'MED 76'!T130*$M$11)</f>
        <v>1.5034055162885682E-2</v>
      </c>
      <c r="I130" s="39">
        <f>('MED 55'!U130*$M$22+'MED 56'!Q130*$M$21+'MED 57'!U130*$M$20+'MED 58'!U130*$M$19+'MED 59'!Q130*$M$18+'MED 60'!U130*$M$17+'MED 71'!U130*$M$16+'MED 72'!Q130*$M$15+'MED 73'!U130*$M$14+'MED 74'!U130*$M$13+'MED 75'!Q130*$M$12+'MED 76'!U130*$M$11)</f>
        <v>6.0272680314581818E-5</v>
      </c>
    </row>
    <row r="131" spans="1:9" s="13" customFormat="1" hidden="1" x14ac:dyDescent="0.2">
      <c r="A131" s="11" t="s">
        <v>114</v>
      </c>
      <c r="B131" s="11"/>
      <c r="C131" s="25" t="s">
        <v>559</v>
      </c>
      <c r="D131" s="68">
        <f>('MED 55'!P131*$M$22+'MED 56'!L131*$M$21+'MED 57'!P131*$M$20+'MED 58'!P131*$M$19+'MED 59'!L131*$M$18+'MED 60'!P131*$M$17+'MED 71'!P131*$M$16+'MED 72'!L131*$M$15+'MED 73'!P131*$M$14+'MED 74'!P131*$M$13+'MED 75'!L131*$M$12+'MED 76'!P131*$M$11)</f>
        <v>0</v>
      </c>
      <c r="E131" s="40">
        <f>('MED 55'!Q131*$M$22+'MED 56'!M131*$M$21+'MED 57'!Q131*$M$20+'MED 58'!Q131*$M$19+'MED 59'!M131*$M$18+'MED 60'!Q131*$M$17+'MED 71'!Q131*$M$16+'MED 72'!M131*$M$15+'MED 73'!Q131*$M$14+'MED 74'!Q131*$M$13+'MED 75'!M131*$M$12+'MED 76'!Q131*$M$11)</f>
        <v>4.5230999810446585E-4</v>
      </c>
      <c r="F131" s="41">
        <v>4.2415321014451402E-4</v>
      </c>
      <c r="G131" s="41">
        <f>('MED 55'!S131*$M$22+'MED 56'!O131*$M$21+'MED 57'!S131*$M$20+'MED 58'!S131*$M$19+'MED 59'!O131*$M$18+'MED 60'!S131*$M$17+'MED 71'!S131*$M$16+'MED 72'!O131*$M$15+'MED 73'!S131*$M$14+'MED 74'!S131*$M$13+'MED 75'!O131*$M$12+'MED 76'!S131*$M$11)</f>
        <v>7.6791457371249273E-6</v>
      </c>
      <c r="H131" s="41">
        <f>('MED 55'!T131*$M$22+'MED 56'!P131*$M$21+'MED 57'!T131*$M$20+'MED 58'!T131*$M$19+'MED 59'!P131*$M$18+'MED 60'!T131*$M$17+'MED 71'!T131*$M$16+'MED 72'!P131*$M$15+'MED 73'!T131*$M$14+'MED 74'!T131*$M$13+'MED 75'!P131*$M$12+'MED 76'!T131*$M$11)</f>
        <v>4.3183235588163893E-4</v>
      </c>
      <c r="I131" s="41">
        <f>('MED 55'!U131*$M$22+'MED 56'!Q131*$M$21+'MED 57'!U131*$M$20+'MED 58'!U131*$M$19+'MED 59'!Q131*$M$18+'MED 60'!U131*$M$17+'MED 71'!U131*$M$16+'MED 72'!Q131*$M$15+'MED 73'!U131*$M$14+'MED 74'!U131*$M$13+'MED 75'!Q131*$M$12+'MED 76'!U131*$M$11)</f>
        <v>2.0477642222826931E-5</v>
      </c>
    </row>
    <row r="132" spans="1:9" ht="21" hidden="1" x14ac:dyDescent="0.2">
      <c r="A132" s="7" t="s">
        <v>115</v>
      </c>
      <c r="B132" s="7" t="s">
        <v>372</v>
      </c>
      <c r="C132" s="24" t="s">
        <v>560</v>
      </c>
      <c r="D132" s="67">
        <f>('MED 55'!P132*$M$22+'MED 56'!L132*$M$21+'MED 57'!P132*$M$20+'MED 58'!P132*$M$19+'MED 59'!L132*$M$18+'MED 60'!P132*$M$17+'MED 71'!P132*$M$16+'MED 72'!L132*$M$15+'MED 73'!P132*$M$14+'MED 74'!P132*$M$13+'MED 75'!L132*$M$12+'MED 76'!P132*$M$11)</f>
        <v>1</v>
      </c>
      <c r="E132" s="38">
        <f>('MED 55'!Q132*$M$22+'MED 56'!M132*$M$21+'MED 57'!Q132*$M$20+'MED 58'!Q132*$M$19+'MED 59'!M132*$M$18+'MED 60'!Q132*$M$17+'MED 71'!Q132*$M$16+'MED 72'!M132*$M$15+'MED 73'!Q132*$M$14+'MED 74'!Q132*$M$13+'MED 75'!M132*$M$12+'MED 76'!Q132*$M$11)</f>
        <v>3.4309579992560299E-4</v>
      </c>
      <c r="F132" s="39">
        <v>3.4309579992560299E-4</v>
      </c>
      <c r="G132" s="39">
        <f>('MED 55'!S132*$M$22+'MED 56'!O132*$M$21+'MED 57'!S132*$M$20+'MED 58'!S132*$M$19+'MED 59'!O132*$M$18+'MED 60'!S132*$M$17+'MED 71'!S132*$M$16+'MED 72'!O132*$M$15+'MED 73'!S132*$M$14+'MED 74'!S132*$M$13+'MED 75'!O132*$M$12+'MED 76'!S132*$M$11)</f>
        <v>0</v>
      </c>
      <c r="H132" s="39">
        <f>('MED 55'!T132*$M$22+'MED 56'!P132*$M$21+'MED 57'!T132*$M$20+'MED 58'!T132*$M$19+'MED 59'!P132*$M$18+'MED 60'!T132*$M$17+'MED 71'!T132*$M$16+'MED 72'!P132*$M$15+'MED 73'!T132*$M$14+'MED 74'!T132*$M$13+'MED 75'!P132*$M$12+'MED 76'!T132*$M$11)</f>
        <v>3.4309579992560299E-4</v>
      </c>
      <c r="I132" s="39">
        <f>('MED 55'!U132*$M$22+'MED 56'!Q132*$M$21+'MED 57'!U132*$M$20+'MED 58'!U132*$M$19+'MED 59'!Q132*$M$18+'MED 60'!U132*$M$17+'MED 71'!U132*$M$16+'MED 72'!Q132*$M$15+'MED 73'!U132*$M$14+'MED 74'!U132*$M$13+'MED 75'!Q132*$M$12+'MED 76'!U132*$M$11)</f>
        <v>0</v>
      </c>
    </row>
    <row r="133" spans="1:9" ht="21" hidden="1" x14ac:dyDescent="0.2">
      <c r="A133" s="7" t="s">
        <v>116</v>
      </c>
      <c r="B133" s="7" t="s">
        <v>373</v>
      </c>
      <c r="C133" s="24" t="s">
        <v>561</v>
      </c>
      <c r="D133" s="67">
        <f>('MED 55'!P133*$M$22+'MED 56'!L133*$M$21+'MED 57'!P133*$M$20+'MED 58'!P133*$M$19+'MED 59'!L133*$M$18+'MED 60'!P133*$M$17+'MED 71'!P133*$M$16+'MED 72'!L133*$M$15+'MED 73'!P133*$M$14+'MED 74'!P133*$M$13+'MED 75'!L133*$M$12+'MED 76'!P133*$M$11)</f>
        <v>0.82482448573765166</v>
      </c>
      <c r="E133" s="38">
        <f>('MED 55'!Q133*$M$22+'MED 56'!M133*$M$21+'MED 57'!Q133*$M$20+'MED 58'!Q133*$M$19+'MED 59'!M133*$M$18+'MED 60'!Q133*$M$17+'MED 71'!Q133*$M$16+'MED 72'!M133*$M$15+'MED 73'!Q133*$M$14+'MED 74'!Q133*$M$13+'MED 75'!M133*$M$12+'MED 76'!Q133*$M$11)</f>
        <v>1.0921419817886301E-4</v>
      </c>
      <c r="F133" s="39">
        <v>8.1057410218911161E-5</v>
      </c>
      <c r="G133" s="39">
        <f>('MED 55'!S133*$M$22+'MED 56'!O133*$M$21+'MED 57'!S133*$M$20+'MED 58'!S133*$M$19+'MED 59'!O133*$M$18+'MED 60'!S133*$M$17+'MED 71'!S133*$M$16+'MED 72'!O133*$M$15+'MED 73'!S133*$M$14+'MED 74'!S133*$M$13+'MED 75'!O133*$M$12+'MED 76'!S133*$M$11)</f>
        <v>7.6791457371249273E-6</v>
      </c>
      <c r="H133" s="39">
        <f>('MED 55'!T133*$M$22+'MED 56'!P133*$M$21+'MED 57'!T133*$M$20+'MED 58'!T133*$M$19+'MED 59'!P133*$M$18+'MED 60'!T133*$M$17+'MED 71'!T133*$M$16+'MED 72'!P133*$M$15+'MED 73'!T133*$M$14+'MED 74'!T133*$M$13+'MED 75'!P133*$M$12+'MED 76'!T133*$M$11)</f>
        <v>8.873655595603609E-5</v>
      </c>
      <c r="I133" s="39">
        <f>('MED 55'!U133*$M$22+'MED 56'!Q133*$M$21+'MED 57'!U133*$M$20+'MED 58'!U133*$M$19+'MED 59'!Q133*$M$18+'MED 60'!U133*$M$17+'MED 71'!U133*$M$16+'MED 72'!Q133*$M$15+'MED 73'!U133*$M$14+'MED 74'!U133*$M$13+'MED 75'!Q133*$M$12+'MED 76'!U133*$M$11)</f>
        <v>2.0477642222826931E-5</v>
      </c>
    </row>
    <row r="134" spans="1:9" ht="18.95" customHeight="1" x14ac:dyDescent="0.2">
      <c r="A134" s="5" t="s">
        <v>117</v>
      </c>
      <c r="B134" s="5"/>
      <c r="C134" s="22" t="s">
        <v>562</v>
      </c>
      <c r="D134" s="65">
        <f>('MED 55'!P134*$M$22+'MED 56'!L134*$M$21+'MED 57'!P134*$M$20+'MED 58'!P134*$M$19+'MED 59'!L134*$M$18+'MED 60'!P134*$M$17+'MED 71'!P134*$M$16+'MED 72'!L134*$M$15+'MED 73'!P134*$M$14+'MED 74'!P134*$M$13+'MED 75'!L134*$M$12+'MED 76'!P134*$M$11)</f>
        <v>0</v>
      </c>
      <c r="E134" s="34">
        <f>('MED 55'!Q134*$M$22+'MED 56'!M134*$M$21+'MED 57'!Q134*$M$20+'MED 58'!Q134*$M$19+'MED 59'!M134*$M$18+'MED 60'!Q134*$M$17+'MED 71'!Q134*$M$16+'MED 72'!M134*$M$15+'MED 73'!Q134*$M$14+'MED 74'!Q134*$M$13+'MED 75'!M134*$M$12+'MED 76'!Q134*$M$11)</f>
        <v>1.7739442805744007E-2</v>
      </c>
      <c r="F134" s="35">
        <v>1.7089102685456447E-2</v>
      </c>
      <c r="G134" s="35">
        <f>('MED 55'!S134*$M$22+'MED 56'!O134*$M$21+'MED 57'!S134*$M$20+'MED 58'!S134*$M$19+'MED 59'!O134*$M$18+'MED 60'!S134*$M$17+'MED 71'!S134*$M$16+'MED 72'!O134*$M$15+'MED 73'!S134*$M$14+'MED 74'!S134*$M$13+'MED 75'!O134*$M$12+'MED 76'!S134*$M$11)</f>
        <v>0</v>
      </c>
      <c r="H134" s="35">
        <f>('MED 55'!T134*$M$22+'MED 56'!P134*$M$21+'MED 57'!T134*$M$20+'MED 58'!T134*$M$19+'MED 59'!P134*$M$18+'MED 60'!T134*$M$17+'MED 71'!T134*$M$16+'MED 72'!P134*$M$15+'MED 73'!T134*$M$14+'MED 74'!T134*$M$13+'MED 75'!P134*$M$12+'MED 76'!T134*$M$11)</f>
        <v>1.7089102685456447E-2</v>
      </c>
      <c r="I134" s="35">
        <f>('MED 55'!U134*$M$22+'MED 56'!Q134*$M$21+'MED 57'!U134*$M$20+'MED 58'!U134*$M$19+'MED 59'!Q134*$M$18+'MED 60'!U134*$M$17+'MED 71'!U134*$M$16+'MED 72'!Q134*$M$15+'MED 73'!U134*$M$14+'MED 74'!U134*$M$13+'MED 75'!Q134*$M$12+'MED 76'!U134*$M$11)</f>
        <v>6.5034012028756031E-4</v>
      </c>
    </row>
    <row r="135" spans="1:9" hidden="1" x14ac:dyDescent="0.2">
      <c r="A135" s="6" t="s">
        <v>118</v>
      </c>
      <c r="B135" s="6"/>
      <c r="C135" s="23" t="s">
        <v>563</v>
      </c>
      <c r="D135" s="66">
        <f>('MED 55'!P135*$M$22+'MED 56'!L135*$M$21+'MED 57'!P135*$M$20+'MED 58'!P135*$M$19+'MED 59'!L135*$M$18+'MED 60'!P135*$M$17+'MED 71'!P135*$M$16+'MED 72'!L135*$M$15+'MED 73'!P135*$M$14+'MED 74'!P135*$M$13+'MED 75'!L135*$M$12+'MED 76'!P135*$M$11)</f>
        <v>0</v>
      </c>
      <c r="E135" s="36">
        <f>('MED 55'!Q135*$M$22+'MED 56'!M135*$M$21+'MED 57'!Q135*$M$20+'MED 58'!Q135*$M$19+'MED 59'!M135*$M$18+'MED 60'!Q135*$M$17+'MED 71'!Q135*$M$16+'MED 72'!M135*$M$15+'MED 73'!Q135*$M$14+'MED 74'!Q135*$M$13+'MED 75'!M135*$M$12+'MED 76'!Q135*$M$11)</f>
        <v>2.5845968457304789E-3</v>
      </c>
      <c r="F135" s="37">
        <v>2.5845968457304789E-3</v>
      </c>
      <c r="G135" s="37">
        <f>('MED 55'!S135*$M$22+'MED 56'!O135*$M$21+'MED 57'!S135*$M$20+'MED 58'!S135*$M$19+'MED 59'!O135*$M$18+'MED 60'!S135*$M$17+'MED 71'!S135*$M$16+'MED 72'!O135*$M$15+'MED 73'!S135*$M$14+'MED 74'!S135*$M$13+'MED 75'!O135*$M$12+'MED 76'!S135*$M$11)</f>
        <v>0</v>
      </c>
      <c r="H135" s="37">
        <f>('MED 55'!T135*$M$22+'MED 56'!P135*$M$21+'MED 57'!T135*$M$20+'MED 58'!T135*$M$19+'MED 59'!P135*$M$18+'MED 60'!T135*$M$17+'MED 71'!T135*$M$16+'MED 72'!P135*$M$15+'MED 73'!T135*$M$14+'MED 74'!T135*$M$13+'MED 75'!P135*$M$12+'MED 76'!T135*$M$11)</f>
        <v>2.5845968457304789E-3</v>
      </c>
      <c r="I135" s="37">
        <f>('MED 55'!U135*$M$22+'MED 56'!Q135*$M$21+'MED 57'!U135*$M$20+'MED 58'!U135*$M$19+'MED 59'!Q135*$M$18+'MED 60'!U135*$M$17+'MED 71'!U135*$M$16+'MED 72'!Q135*$M$15+'MED 73'!U135*$M$14+'MED 74'!U135*$M$13+'MED 75'!Q135*$M$12+'MED 76'!U135*$M$11)</f>
        <v>0</v>
      </c>
    </row>
    <row r="136" spans="1:9" ht="21" hidden="1" x14ac:dyDescent="0.2">
      <c r="A136" s="7" t="s">
        <v>119</v>
      </c>
      <c r="B136" s="7" t="s">
        <v>374</v>
      </c>
      <c r="C136" s="24" t="s">
        <v>564</v>
      </c>
      <c r="D136" s="67">
        <f>('MED 55'!P136*$M$22+'MED 56'!L136*$M$21+'MED 57'!P136*$M$20+'MED 58'!P136*$M$19+'MED 59'!L136*$M$18+'MED 60'!P136*$M$17+'MED 71'!P136*$M$16+'MED 72'!L136*$M$15+'MED 73'!P136*$M$14+'MED 74'!P136*$M$13+'MED 75'!L136*$M$12+'MED 76'!P136*$M$11)</f>
        <v>1</v>
      </c>
      <c r="E136" s="38">
        <f>('MED 55'!Q136*$M$22+'MED 56'!M136*$M$21+'MED 57'!Q136*$M$20+'MED 58'!Q136*$M$19+'MED 59'!M136*$M$18+'MED 60'!Q136*$M$17+'MED 71'!Q136*$M$16+'MED 72'!M136*$M$15+'MED 73'!Q136*$M$14+'MED 74'!Q136*$M$13+'MED 75'!M136*$M$12+'MED 76'!Q136*$M$11)</f>
        <v>2.5845968457304789E-3</v>
      </c>
      <c r="F136" s="39">
        <v>2.5845968457304789E-3</v>
      </c>
      <c r="G136" s="39">
        <f>('MED 55'!S136*$M$22+'MED 56'!O136*$M$21+'MED 57'!S136*$M$20+'MED 58'!S136*$M$19+'MED 59'!O136*$M$18+'MED 60'!S136*$M$17+'MED 71'!S136*$M$16+'MED 72'!O136*$M$15+'MED 73'!S136*$M$14+'MED 74'!S136*$M$13+'MED 75'!O136*$M$12+'MED 76'!S136*$M$11)</f>
        <v>0</v>
      </c>
      <c r="H136" s="39">
        <f>('MED 55'!T136*$M$22+'MED 56'!P136*$M$21+'MED 57'!T136*$M$20+'MED 58'!T136*$M$19+'MED 59'!P136*$M$18+'MED 60'!T136*$M$17+'MED 71'!T136*$M$16+'MED 72'!P136*$M$15+'MED 73'!T136*$M$14+'MED 74'!T136*$M$13+'MED 75'!P136*$M$12+'MED 76'!T136*$M$11)</f>
        <v>2.5845968457304789E-3</v>
      </c>
      <c r="I136" s="39">
        <f>('MED 55'!U136*$M$22+'MED 56'!Q136*$M$21+'MED 57'!U136*$M$20+'MED 58'!U136*$M$19+'MED 59'!Q136*$M$18+'MED 60'!U136*$M$17+'MED 71'!U136*$M$16+'MED 72'!Q136*$M$15+'MED 73'!U136*$M$14+'MED 74'!U136*$M$13+'MED 75'!Q136*$M$12+'MED 76'!U136*$M$11)</f>
        <v>0</v>
      </c>
    </row>
    <row r="137" spans="1:9" hidden="1" x14ac:dyDescent="0.2">
      <c r="A137" s="6" t="s">
        <v>120</v>
      </c>
      <c r="B137" s="6"/>
      <c r="C137" s="23" t="s">
        <v>565</v>
      </c>
      <c r="D137" s="66">
        <f>('MED 55'!P137*$M$22+'MED 56'!L137*$M$21+'MED 57'!P137*$M$20+'MED 58'!P137*$M$19+'MED 59'!L137*$M$18+'MED 60'!P137*$M$17+'MED 71'!P137*$M$16+'MED 72'!L137*$M$15+'MED 73'!P137*$M$14+'MED 74'!P137*$M$13+'MED 75'!L137*$M$12+'MED 76'!P137*$M$11)</f>
        <v>0</v>
      </c>
      <c r="E137" s="36">
        <f>('MED 55'!Q137*$M$22+'MED 56'!M137*$M$21+'MED 57'!Q137*$M$20+'MED 58'!Q137*$M$19+'MED 59'!M137*$M$18+'MED 60'!Q137*$M$17+'MED 71'!Q137*$M$16+'MED 72'!M137*$M$15+'MED 73'!Q137*$M$14+'MED 74'!Q137*$M$13+'MED 75'!M137*$M$12+'MED 76'!Q137*$M$11)</f>
        <v>1.5154845960013527E-2</v>
      </c>
      <c r="F137" s="37">
        <v>1.4504505839725968E-2</v>
      </c>
      <c r="G137" s="37">
        <f>('MED 55'!S137*$M$22+'MED 56'!O137*$M$21+'MED 57'!S137*$M$20+'MED 58'!S137*$M$19+'MED 59'!O137*$M$18+'MED 60'!S137*$M$17+'MED 71'!S137*$M$16+'MED 72'!O137*$M$15+'MED 73'!S137*$M$14+'MED 74'!S137*$M$13+'MED 75'!O137*$M$12+'MED 76'!S137*$M$11)</f>
        <v>0</v>
      </c>
      <c r="H137" s="37">
        <f>('MED 55'!T137*$M$22+'MED 56'!P137*$M$21+'MED 57'!T137*$M$20+'MED 58'!T137*$M$19+'MED 59'!P137*$M$18+'MED 60'!T137*$M$17+'MED 71'!T137*$M$16+'MED 72'!P137*$M$15+'MED 73'!T137*$M$14+'MED 74'!T137*$M$13+'MED 75'!P137*$M$12+'MED 76'!T137*$M$11)</f>
        <v>1.4504505839725968E-2</v>
      </c>
      <c r="I137" s="37">
        <f>('MED 55'!U137*$M$22+'MED 56'!Q137*$M$21+'MED 57'!U137*$M$20+'MED 58'!U137*$M$19+'MED 59'!Q137*$M$18+'MED 60'!U137*$M$17+'MED 71'!U137*$M$16+'MED 72'!Q137*$M$15+'MED 73'!U137*$M$14+'MED 74'!U137*$M$13+'MED 75'!Q137*$M$12+'MED 76'!U137*$M$11)</f>
        <v>6.5034012028756031E-4</v>
      </c>
    </row>
    <row r="138" spans="1:9" ht="21" hidden="1" x14ac:dyDescent="0.2">
      <c r="A138" s="7" t="s">
        <v>121</v>
      </c>
      <c r="B138" s="7" t="s">
        <v>375</v>
      </c>
      <c r="C138" s="24" t="s">
        <v>566</v>
      </c>
      <c r="D138" s="67">
        <f>('MED 55'!P138*$M$22+'MED 56'!L138*$M$21+'MED 57'!P138*$M$20+'MED 58'!P138*$M$19+'MED 59'!L138*$M$18+'MED 60'!P138*$M$17+'MED 71'!P138*$M$16+'MED 72'!L138*$M$15+'MED 73'!P138*$M$14+'MED 74'!P138*$M$13+'MED 75'!L138*$M$12+'MED 76'!P138*$M$11)</f>
        <v>1</v>
      </c>
      <c r="E138" s="38">
        <f>('MED 55'!Q138*$M$22+'MED 56'!M138*$M$21+'MED 57'!Q138*$M$20+'MED 58'!Q138*$M$19+'MED 59'!M138*$M$18+'MED 60'!Q138*$M$17+'MED 71'!Q138*$M$16+'MED 72'!M138*$M$15+'MED 73'!Q138*$M$14+'MED 74'!Q138*$M$13+'MED 75'!M138*$M$12+'MED 76'!Q138*$M$11)</f>
        <v>3.127543193200211E-3</v>
      </c>
      <c r="F138" s="39">
        <v>3.127543193200211E-3</v>
      </c>
      <c r="G138" s="39">
        <f>('MED 55'!S138*$M$22+'MED 56'!O138*$M$21+'MED 57'!S138*$M$20+'MED 58'!S138*$M$19+'MED 59'!O138*$M$18+'MED 60'!S138*$M$17+'MED 71'!S138*$M$16+'MED 72'!O138*$M$15+'MED 73'!S138*$M$14+'MED 74'!S138*$M$13+'MED 75'!O138*$M$12+'MED 76'!S138*$M$11)</f>
        <v>0</v>
      </c>
      <c r="H138" s="39">
        <f>('MED 55'!T138*$M$22+'MED 56'!P138*$M$21+'MED 57'!T138*$M$20+'MED 58'!T138*$M$19+'MED 59'!P138*$M$18+'MED 60'!T138*$M$17+'MED 71'!T138*$M$16+'MED 72'!P138*$M$15+'MED 73'!T138*$M$14+'MED 74'!T138*$M$13+'MED 75'!P138*$M$12+'MED 76'!T138*$M$11)</f>
        <v>3.127543193200211E-3</v>
      </c>
      <c r="I138" s="39">
        <f>('MED 55'!U138*$M$22+'MED 56'!Q138*$M$21+'MED 57'!U138*$M$20+'MED 58'!U138*$M$19+'MED 59'!Q138*$M$18+'MED 60'!U138*$M$17+'MED 71'!U138*$M$16+'MED 72'!Q138*$M$15+'MED 73'!U138*$M$14+'MED 74'!U138*$M$13+'MED 75'!Q138*$M$12+'MED 76'!U138*$M$11)</f>
        <v>0</v>
      </c>
    </row>
    <row r="139" spans="1:9" ht="21" hidden="1" x14ac:dyDescent="0.2">
      <c r="A139" s="7" t="s">
        <v>122</v>
      </c>
      <c r="B139" s="7" t="s">
        <v>376</v>
      </c>
      <c r="C139" s="24" t="s">
        <v>567</v>
      </c>
      <c r="D139" s="67">
        <f>('MED 55'!P139*$M$22+'MED 56'!L139*$M$21+'MED 57'!P139*$M$20+'MED 58'!P139*$M$19+'MED 59'!L139*$M$18+'MED 60'!P139*$M$17+'MED 71'!P139*$M$16+'MED 72'!L139*$M$15+'MED 73'!P139*$M$14+'MED 74'!P139*$M$13+'MED 75'!L139*$M$12+'MED 76'!P139*$M$11)</f>
        <v>1</v>
      </c>
      <c r="E139" s="38">
        <f>('MED 55'!Q139*$M$22+'MED 56'!M139*$M$21+'MED 57'!Q139*$M$20+'MED 58'!Q139*$M$19+'MED 59'!M139*$M$18+'MED 60'!Q139*$M$17+'MED 71'!Q139*$M$16+'MED 72'!M139*$M$15+'MED 73'!Q139*$M$14+'MED 74'!Q139*$M$13+'MED 75'!M139*$M$12+'MED 76'!Q139*$M$11)</f>
        <v>2.28118746218775E-4</v>
      </c>
      <c r="F139" s="39">
        <v>2.28118746218775E-4</v>
      </c>
      <c r="G139" s="39">
        <f>('MED 55'!S139*$M$22+'MED 56'!O139*$M$21+'MED 57'!S139*$M$20+'MED 58'!S139*$M$19+'MED 59'!O139*$M$18+'MED 60'!S139*$M$17+'MED 71'!S139*$M$16+'MED 72'!O139*$M$15+'MED 73'!S139*$M$14+'MED 74'!S139*$M$13+'MED 75'!O139*$M$12+'MED 76'!S139*$M$11)</f>
        <v>0</v>
      </c>
      <c r="H139" s="39">
        <f>('MED 55'!T139*$M$22+'MED 56'!P139*$M$21+'MED 57'!T139*$M$20+'MED 58'!T139*$M$19+'MED 59'!P139*$M$18+'MED 60'!T139*$M$17+'MED 71'!T139*$M$16+'MED 72'!P139*$M$15+'MED 73'!T139*$M$14+'MED 74'!T139*$M$13+'MED 75'!P139*$M$12+'MED 76'!T139*$M$11)</f>
        <v>2.28118746218775E-4</v>
      </c>
      <c r="I139" s="39">
        <f>('MED 55'!U139*$M$22+'MED 56'!Q139*$M$21+'MED 57'!U139*$M$20+'MED 58'!U139*$M$19+'MED 59'!Q139*$M$18+'MED 60'!U139*$M$17+'MED 71'!U139*$M$16+'MED 72'!Q139*$M$15+'MED 73'!U139*$M$14+'MED 74'!U139*$M$13+'MED 75'!Q139*$M$12+'MED 76'!U139*$M$11)</f>
        <v>0</v>
      </c>
    </row>
    <row r="140" spans="1:9" ht="21" hidden="1" x14ac:dyDescent="0.2">
      <c r="A140" s="7" t="s">
        <v>123</v>
      </c>
      <c r="B140" s="7" t="s">
        <v>377</v>
      </c>
      <c r="C140" s="24" t="s">
        <v>568</v>
      </c>
      <c r="D140" s="67">
        <f>('MED 55'!P140*$M$22+'MED 56'!L140*$M$21+'MED 57'!P140*$M$20+'MED 58'!P140*$M$19+'MED 59'!L140*$M$18+'MED 60'!P140*$M$17+'MED 71'!P140*$M$16+'MED 72'!L140*$M$15+'MED 73'!P140*$M$14+'MED 74'!P140*$M$13+'MED 75'!L140*$M$12+'MED 76'!P140*$M$11)</f>
        <v>1</v>
      </c>
      <c r="E140" s="38">
        <f>('MED 55'!Q140*$M$22+'MED 56'!M140*$M$21+'MED 57'!Q140*$M$20+'MED 58'!Q140*$M$19+'MED 59'!M140*$M$18+'MED 60'!Q140*$M$17+'MED 71'!Q140*$M$16+'MED 72'!M140*$M$15+'MED 73'!Q140*$M$14+'MED 74'!Q140*$M$13+'MED 75'!M140*$M$12+'MED 76'!Q140*$M$11)</f>
        <v>6.5036952147249933E-4</v>
      </c>
      <c r="F140" s="39">
        <v>6.5036952147249933E-4</v>
      </c>
      <c r="G140" s="39">
        <f>('MED 55'!S140*$M$22+'MED 56'!O140*$M$21+'MED 57'!S140*$M$20+'MED 58'!S140*$M$19+'MED 59'!O140*$M$18+'MED 60'!S140*$M$17+'MED 71'!S140*$M$16+'MED 72'!O140*$M$15+'MED 73'!S140*$M$14+'MED 74'!S140*$M$13+'MED 75'!O140*$M$12+'MED 76'!S140*$M$11)</f>
        <v>0</v>
      </c>
      <c r="H140" s="39">
        <f>('MED 55'!T140*$M$22+'MED 56'!P140*$M$21+'MED 57'!T140*$M$20+'MED 58'!T140*$M$19+'MED 59'!P140*$M$18+'MED 60'!T140*$M$17+'MED 71'!T140*$M$16+'MED 72'!P140*$M$15+'MED 73'!T140*$M$14+'MED 74'!T140*$M$13+'MED 75'!P140*$M$12+'MED 76'!T140*$M$11)</f>
        <v>6.5036952147249933E-4</v>
      </c>
      <c r="I140" s="39">
        <f>('MED 55'!U140*$M$22+'MED 56'!Q140*$M$21+'MED 57'!U140*$M$20+'MED 58'!U140*$M$19+'MED 59'!Q140*$M$18+'MED 60'!U140*$M$17+'MED 71'!U140*$M$16+'MED 72'!Q140*$M$15+'MED 73'!U140*$M$14+'MED 74'!U140*$M$13+'MED 75'!Q140*$M$12+'MED 76'!U140*$M$11)</f>
        <v>0</v>
      </c>
    </row>
    <row r="141" spans="1:9" ht="21" hidden="1" x14ac:dyDescent="0.2">
      <c r="A141" s="7" t="s">
        <v>124</v>
      </c>
      <c r="B141" s="7" t="s">
        <v>377</v>
      </c>
      <c r="C141" s="24" t="s">
        <v>569</v>
      </c>
      <c r="D141" s="67">
        <f>('MED 55'!P141*$M$22+'MED 56'!L141*$M$21+'MED 57'!P141*$M$20+'MED 58'!P141*$M$19+'MED 59'!L141*$M$18+'MED 60'!P141*$M$17+'MED 71'!P141*$M$16+'MED 72'!L141*$M$15+'MED 73'!P141*$M$14+'MED 74'!P141*$M$13+'MED 75'!L141*$M$12+'MED 76'!P141*$M$11)</f>
        <v>1</v>
      </c>
      <c r="E141" s="38">
        <f>('MED 55'!Q141*$M$22+'MED 56'!M141*$M$21+'MED 57'!Q141*$M$20+'MED 58'!Q141*$M$19+'MED 59'!M141*$M$18+'MED 60'!Q141*$M$17+'MED 71'!Q141*$M$16+'MED 72'!M141*$M$15+'MED 73'!Q141*$M$14+'MED 74'!Q141*$M$13+'MED 75'!M141*$M$12+'MED 76'!Q141*$M$11)</f>
        <v>3.5802940097216606E-5</v>
      </c>
      <c r="F141" s="39">
        <v>3.5802940097216606E-5</v>
      </c>
      <c r="G141" s="39">
        <f>('MED 55'!S141*$M$22+'MED 56'!O141*$M$21+'MED 57'!S141*$M$20+'MED 58'!S141*$M$19+'MED 59'!O141*$M$18+'MED 60'!S141*$M$17+'MED 71'!S141*$M$16+'MED 72'!O141*$M$15+'MED 73'!S141*$M$14+'MED 74'!S141*$M$13+'MED 75'!O141*$M$12+'MED 76'!S141*$M$11)</f>
        <v>0</v>
      </c>
      <c r="H141" s="39">
        <f>('MED 55'!T141*$M$22+'MED 56'!P141*$M$21+'MED 57'!T141*$M$20+'MED 58'!T141*$M$19+'MED 59'!P141*$M$18+'MED 60'!T141*$M$17+'MED 71'!T141*$M$16+'MED 72'!P141*$M$15+'MED 73'!T141*$M$14+'MED 74'!T141*$M$13+'MED 75'!P141*$M$12+'MED 76'!T141*$M$11)</f>
        <v>3.5802940097216606E-5</v>
      </c>
      <c r="I141" s="39">
        <f>('MED 55'!U141*$M$22+'MED 56'!Q141*$M$21+'MED 57'!U141*$M$20+'MED 58'!U141*$M$19+'MED 59'!Q141*$M$18+'MED 60'!U141*$M$17+'MED 71'!U141*$M$16+'MED 72'!Q141*$M$15+'MED 73'!U141*$M$14+'MED 74'!U141*$M$13+'MED 75'!Q141*$M$12+'MED 76'!U141*$M$11)</f>
        <v>0</v>
      </c>
    </row>
    <row r="142" spans="1:9" ht="21" hidden="1" x14ac:dyDescent="0.2">
      <c r="A142" s="7" t="s">
        <v>125</v>
      </c>
      <c r="B142" s="7" t="s">
        <v>378</v>
      </c>
      <c r="C142" s="24" t="s">
        <v>570</v>
      </c>
      <c r="D142" s="67">
        <f>('MED 55'!P142*$M$22+'MED 56'!L142*$M$21+'MED 57'!P142*$M$20+'MED 58'!P142*$M$19+'MED 59'!L142*$M$18+'MED 60'!P142*$M$17+'MED 71'!P142*$M$16+'MED 72'!L142*$M$15+'MED 73'!P142*$M$14+'MED 74'!P142*$M$13+'MED 75'!L142*$M$12+'MED 76'!P142*$M$11)</f>
        <v>1</v>
      </c>
      <c r="E142" s="38">
        <f>('MED 55'!Q142*$M$22+'MED 56'!M142*$M$21+'MED 57'!Q142*$M$20+'MED 58'!Q142*$M$19+'MED 59'!M142*$M$18+'MED 60'!Q142*$M$17+'MED 71'!Q142*$M$16+'MED 72'!M142*$M$15+'MED 73'!Q142*$M$14+'MED 74'!Q142*$M$13+'MED 75'!M142*$M$12+'MED 76'!Q142*$M$11)</f>
        <v>2.8261372687581159E-3</v>
      </c>
      <c r="F142" s="39">
        <v>2.8261372687581159E-3</v>
      </c>
      <c r="G142" s="39">
        <f>('MED 55'!S142*$M$22+'MED 56'!O142*$M$21+'MED 57'!S142*$M$20+'MED 58'!S142*$M$19+'MED 59'!O142*$M$18+'MED 60'!S142*$M$17+'MED 71'!S142*$M$16+'MED 72'!O142*$M$15+'MED 73'!S142*$M$14+'MED 74'!S142*$M$13+'MED 75'!O142*$M$12+'MED 76'!S142*$M$11)</f>
        <v>0</v>
      </c>
      <c r="H142" s="39">
        <f>('MED 55'!T142*$M$22+'MED 56'!P142*$M$21+'MED 57'!T142*$M$20+'MED 58'!T142*$M$19+'MED 59'!P142*$M$18+'MED 60'!T142*$M$17+'MED 71'!T142*$M$16+'MED 72'!P142*$M$15+'MED 73'!T142*$M$14+'MED 74'!T142*$M$13+'MED 75'!P142*$M$12+'MED 76'!T142*$M$11)</f>
        <v>2.8261372687581159E-3</v>
      </c>
      <c r="I142" s="39">
        <f>('MED 55'!U142*$M$22+'MED 56'!Q142*$M$21+'MED 57'!U142*$M$20+'MED 58'!U142*$M$19+'MED 59'!Q142*$M$18+'MED 60'!U142*$M$17+'MED 71'!U142*$M$16+'MED 72'!Q142*$M$15+'MED 73'!U142*$M$14+'MED 74'!U142*$M$13+'MED 75'!Q142*$M$12+'MED 76'!U142*$M$11)</f>
        <v>0</v>
      </c>
    </row>
    <row r="143" spans="1:9" ht="21" hidden="1" x14ac:dyDescent="0.2">
      <c r="A143" s="7" t="s">
        <v>126</v>
      </c>
      <c r="B143" s="7" t="s">
        <v>379</v>
      </c>
      <c r="C143" s="24" t="s">
        <v>571</v>
      </c>
      <c r="D143" s="67">
        <f>('MED 55'!P143*$M$22+'MED 56'!L143*$M$21+'MED 57'!P143*$M$20+'MED 58'!P143*$M$19+'MED 59'!L143*$M$18+'MED 60'!P143*$M$17+'MED 71'!P143*$M$16+'MED 72'!L143*$M$15+'MED 73'!P143*$M$14+'MED 74'!P143*$M$13+'MED 75'!L143*$M$12+'MED 76'!P143*$M$11)</f>
        <v>1</v>
      </c>
      <c r="E143" s="38">
        <f>('MED 55'!Q143*$M$22+'MED 56'!M143*$M$21+'MED 57'!Q143*$M$20+'MED 58'!Q143*$M$19+'MED 59'!M143*$M$18+'MED 60'!Q143*$M$17+'MED 71'!Q143*$M$16+'MED 72'!M143*$M$15+'MED 73'!Q143*$M$14+'MED 74'!Q143*$M$13+'MED 75'!M143*$M$12+'MED 76'!Q143*$M$11)</f>
        <v>1.9393458576424511E-3</v>
      </c>
      <c r="F143" s="39">
        <v>1.9393458576424511E-3</v>
      </c>
      <c r="G143" s="39">
        <f>('MED 55'!S143*$M$22+'MED 56'!O143*$M$21+'MED 57'!S143*$M$20+'MED 58'!S143*$M$19+'MED 59'!O143*$M$18+'MED 60'!S143*$M$17+'MED 71'!S143*$M$16+'MED 72'!O143*$M$15+'MED 73'!S143*$M$14+'MED 74'!S143*$M$13+'MED 75'!O143*$M$12+'MED 76'!S143*$M$11)</f>
        <v>0</v>
      </c>
      <c r="H143" s="39">
        <f>('MED 55'!T143*$M$22+'MED 56'!P143*$M$21+'MED 57'!T143*$M$20+'MED 58'!T143*$M$19+'MED 59'!P143*$M$18+'MED 60'!T143*$M$17+'MED 71'!T143*$M$16+'MED 72'!P143*$M$15+'MED 73'!T143*$M$14+'MED 74'!T143*$M$13+'MED 75'!P143*$M$12+'MED 76'!T143*$M$11)</f>
        <v>1.9393458576424511E-3</v>
      </c>
      <c r="I143" s="39">
        <f>('MED 55'!U143*$M$22+'MED 56'!Q143*$M$21+'MED 57'!U143*$M$20+'MED 58'!U143*$M$19+'MED 59'!Q143*$M$18+'MED 60'!U143*$M$17+'MED 71'!U143*$M$16+'MED 72'!Q143*$M$15+'MED 73'!U143*$M$14+'MED 74'!U143*$M$13+'MED 75'!Q143*$M$12+'MED 76'!U143*$M$11)</f>
        <v>0</v>
      </c>
    </row>
    <row r="144" spans="1:9" ht="21" hidden="1" x14ac:dyDescent="0.2">
      <c r="A144" s="7" t="s">
        <v>127</v>
      </c>
      <c r="B144" s="7" t="s">
        <v>380</v>
      </c>
      <c r="C144" s="24" t="s">
        <v>572</v>
      </c>
      <c r="D144" s="67">
        <f>('MED 55'!P144*$M$22+'MED 56'!L144*$M$21+'MED 57'!P144*$M$20+'MED 58'!P144*$M$19+'MED 59'!L144*$M$18+'MED 60'!P144*$M$17+'MED 71'!P144*$M$16+'MED 72'!L144*$M$15+'MED 73'!P144*$M$14+'MED 74'!P144*$M$13+'MED 75'!L144*$M$12+'MED 76'!P144*$M$11)</f>
        <v>1</v>
      </c>
      <c r="E144" s="38">
        <f>('MED 55'!Q144*$M$22+'MED 56'!M144*$M$21+'MED 57'!Q144*$M$20+'MED 58'!Q144*$M$19+'MED 59'!M144*$M$18+'MED 60'!Q144*$M$17+'MED 71'!Q144*$M$16+'MED 72'!M144*$M$15+'MED 73'!Q144*$M$14+'MED 74'!Q144*$M$13+'MED 75'!M144*$M$12+'MED 76'!Q144*$M$11)</f>
        <v>1.0616448112631283E-3</v>
      </c>
      <c r="F144" s="39">
        <v>1.0616448112631283E-3</v>
      </c>
      <c r="G144" s="39">
        <f>('MED 55'!S144*$M$22+'MED 56'!O144*$M$21+'MED 57'!S144*$M$20+'MED 58'!S144*$M$19+'MED 59'!O144*$M$18+'MED 60'!S144*$M$17+'MED 71'!S144*$M$16+'MED 72'!O144*$M$15+'MED 73'!S144*$M$14+'MED 74'!S144*$M$13+'MED 75'!O144*$M$12+'MED 76'!S144*$M$11)</f>
        <v>0</v>
      </c>
      <c r="H144" s="39">
        <f>('MED 55'!T144*$M$22+'MED 56'!P144*$M$21+'MED 57'!T144*$M$20+'MED 58'!T144*$M$19+'MED 59'!P144*$M$18+'MED 60'!T144*$M$17+'MED 71'!T144*$M$16+'MED 72'!P144*$M$15+'MED 73'!T144*$M$14+'MED 74'!T144*$M$13+'MED 75'!P144*$M$12+'MED 76'!T144*$M$11)</f>
        <v>1.0616448112631283E-3</v>
      </c>
      <c r="I144" s="39">
        <f>('MED 55'!U144*$M$22+'MED 56'!Q144*$M$21+'MED 57'!U144*$M$20+'MED 58'!U144*$M$19+'MED 59'!Q144*$M$18+'MED 60'!U144*$M$17+'MED 71'!U144*$M$16+'MED 72'!Q144*$M$15+'MED 73'!U144*$M$14+'MED 74'!U144*$M$13+'MED 75'!Q144*$M$12+'MED 76'!U144*$M$11)</f>
        <v>0</v>
      </c>
    </row>
    <row r="145" spans="1:9" ht="21" hidden="1" x14ac:dyDescent="0.2">
      <c r="A145" s="7" t="s">
        <v>128</v>
      </c>
      <c r="B145" s="7" t="s">
        <v>381</v>
      </c>
      <c r="C145" s="24" t="s">
        <v>573</v>
      </c>
      <c r="D145" s="67">
        <f>('MED 55'!P145*$M$22+'MED 56'!L145*$M$21+'MED 57'!P145*$M$20+'MED 58'!P145*$M$19+'MED 59'!L145*$M$18+'MED 60'!P145*$M$17+'MED 71'!P145*$M$16+'MED 72'!L145*$M$15+'MED 73'!P145*$M$14+'MED 74'!P145*$M$13+'MED 75'!L145*$M$12+'MED 76'!P145*$M$11)</f>
        <v>1</v>
      </c>
      <c r="E145" s="38">
        <f>('MED 55'!Q145*$M$22+'MED 56'!M145*$M$21+'MED 57'!Q145*$M$20+'MED 58'!Q145*$M$19+'MED 59'!M145*$M$18+'MED 60'!Q145*$M$17+'MED 71'!Q145*$M$16+'MED 72'!M145*$M$15+'MED 73'!Q145*$M$14+'MED 74'!Q145*$M$13+'MED 75'!M145*$M$12+'MED 76'!Q145*$M$11)</f>
        <v>9.2959194486830188E-4</v>
      </c>
      <c r="F145" s="39">
        <v>9.2959194486830188E-4</v>
      </c>
      <c r="G145" s="39">
        <f>('MED 55'!S145*$M$22+'MED 56'!O145*$M$21+'MED 57'!S145*$M$20+'MED 58'!S145*$M$19+'MED 59'!O145*$M$18+'MED 60'!S145*$M$17+'MED 71'!S145*$M$16+'MED 72'!O145*$M$15+'MED 73'!S145*$M$14+'MED 74'!S145*$M$13+'MED 75'!O145*$M$12+'MED 76'!S145*$M$11)</f>
        <v>0</v>
      </c>
      <c r="H145" s="39">
        <f>('MED 55'!T145*$M$22+'MED 56'!P145*$M$21+'MED 57'!T145*$M$20+'MED 58'!T145*$M$19+'MED 59'!P145*$M$18+'MED 60'!T145*$M$17+'MED 71'!T145*$M$16+'MED 72'!P145*$M$15+'MED 73'!T145*$M$14+'MED 74'!T145*$M$13+'MED 75'!P145*$M$12+'MED 76'!T145*$M$11)</f>
        <v>9.2959194486830188E-4</v>
      </c>
      <c r="I145" s="39">
        <f>('MED 55'!U145*$M$22+'MED 56'!Q145*$M$21+'MED 57'!U145*$M$20+'MED 58'!U145*$M$19+'MED 59'!Q145*$M$18+'MED 60'!U145*$M$17+'MED 71'!U145*$M$16+'MED 72'!Q145*$M$15+'MED 73'!U145*$M$14+'MED 74'!U145*$M$13+'MED 75'!Q145*$M$12+'MED 76'!U145*$M$11)</f>
        <v>0</v>
      </c>
    </row>
    <row r="146" spans="1:9" ht="21" hidden="1" x14ac:dyDescent="0.2">
      <c r="A146" s="7" t="s">
        <v>129</v>
      </c>
      <c r="B146" s="7" t="s">
        <v>380</v>
      </c>
      <c r="C146" s="24" t="s">
        <v>574</v>
      </c>
      <c r="D146" s="67">
        <f>('MED 55'!P146*$M$22+'MED 56'!L146*$M$21+'MED 57'!P146*$M$20+'MED 58'!P146*$M$19+'MED 59'!L146*$M$18+'MED 60'!P146*$M$17+'MED 71'!P146*$M$16+'MED 72'!L146*$M$15+'MED 73'!P146*$M$14+'MED 74'!P146*$M$13+'MED 75'!L146*$M$12+'MED 76'!P146*$M$11)</f>
        <v>1</v>
      </c>
      <c r="E146" s="38">
        <f>('MED 55'!Q146*$M$22+'MED 56'!M146*$M$21+'MED 57'!Q146*$M$20+'MED 58'!Q146*$M$19+'MED 59'!M146*$M$18+'MED 60'!Q146*$M$17+'MED 71'!Q146*$M$16+'MED 72'!M146*$M$15+'MED 73'!Q146*$M$14+'MED 74'!Q146*$M$13+'MED 75'!M146*$M$12+'MED 76'!Q146*$M$11)</f>
        <v>1.6665574055121928E-3</v>
      </c>
      <c r="F146" s="39">
        <v>1.6665574055121928E-3</v>
      </c>
      <c r="G146" s="39">
        <f>('MED 55'!S146*$M$22+'MED 56'!O146*$M$21+'MED 57'!S146*$M$20+'MED 58'!S146*$M$19+'MED 59'!O146*$M$18+'MED 60'!S146*$M$17+'MED 71'!S146*$M$16+'MED 72'!O146*$M$15+'MED 73'!S146*$M$14+'MED 74'!S146*$M$13+'MED 75'!O146*$M$12+'MED 76'!S146*$M$11)</f>
        <v>0</v>
      </c>
      <c r="H146" s="39">
        <f>('MED 55'!T146*$M$22+'MED 56'!P146*$M$21+'MED 57'!T146*$M$20+'MED 58'!T146*$M$19+'MED 59'!P146*$M$18+'MED 60'!T146*$M$17+'MED 71'!T146*$M$16+'MED 72'!P146*$M$15+'MED 73'!T146*$M$14+'MED 74'!T146*$M$13+'MED 75'!P146*$M$12+'MED 76'!T146*$M$11)</f>
        <v>1.6665574055121928E-3</v>
      </c>
      <c r="I146" s="39">
        <f>('MED 55'!U146*$M$22+'MED 56'!Q146*$M$21+'MED 57'!U146*$M$20+'MED 58'!U146*$M$19+'MED 59'!Q146*$M$18+'MED 60'!U146*$M$17+'MED 71'!U146*$M$16+'MED 72'!Q146*$M$15+'MED 73'!U146*$M$14+'MED 74'!U146*$M$13+'MED 75'!Q146*$M$12+'MED 76'!U146*$M$11)</f>
        <v>0</v>
      </c>
    </row>
    <row r="147" spans="1:9" ht="21" hidden="1" x14ac:dyDescent="0.2">
      <c r="A147" s="7" t="s">
        <v>130</v>
      </c>
      <c r="B147" s="7" t="s">
        <v>382</v>
      </c>
      <c r="C147" s="24" t="s">
        <v>575</v>
      </c>
      <c r="D147" s="67">
        <f>('MED 55'!P147*$M$22+'MED 56'!L147*$M$21+'MED 57'!P147*$M$20+'MED 58'!P147*$M$19+'MED 59'!L147*$M$18+'MED 60'!P147*$M$17+'MED 71'!P147*$M$16+'MED 72'!L147*$M$15+'MED 73'!P147*$M$14+'MED 74'!P147*$M$13+'MED 75'!L147*$M$12+'MED 76'!P147*$M$11)</f>
        <v>0</v>
      </c>
      <c r="E147" s="38">
        <f>('MED 55'!Q147*$M$22+'MED 56'!M147*$M$21+'MED 57'!Q147*$M$20+'MED 58'!Q147*$M$19+'MED 59'!M147*$M$18+'MED 60'!Q147*$M$17+'MED 71'!Q147*$M$16+'MED 72'!M147*$M$15+'MED 73'!Q147*$M$14+'MED 74'!Q147*$M$13+'MED 75'!M147*$M$12+'MED 76'!Q147*$M$11)</f>
        <v>6.439470331758494E-4</v>
      </c>
      <c r="F147" s="39">
        <v>0</v>
      </c>
      <c r="G147" s="39">
        <f>('MED 55'!S147*$M$22+'MED 56'!O147*$M$21+'MED 57'!S147*$M$20+'MED 58'!S147*$M$19+'MED 59'!O147*$M$18+'MED 60'!S147*$M$17+'MED 71'!S147*$M$16+'MED 72'!O147*$M$15+'MED 73'!S147*$M$14+'MED 74'!S147*$M$13+'MED 75'!O147*$M$12+'MED 76'!S147*$M$11)</f>
        <v>0</v>
      </c>
      <c r="H147" s="39">
        <f>('MED 55'!T147*$M$22+'MED 56'!P147*$M$21+'MED 57'!T147*$M$20+'MED 58'!T147*$M$19+'MED 59'!P147*$M$18+'MED 60'!T147*$M$17+'MED 71'!T147*$M$16+'MED 72'!P147*$M$15+'MED 73'!T147*$M$14+'MED 74'!T147*$M$13+'MED 75'!P147*$M$12+'MED 76'!T147*$M$11)</f>
        <v>0</v>
      </c>
      <c r="I147" s="39">
        <f>('MED 55'!U147*$M$22+'MED 56'!Q147*$M$21+'MED 57'!U147*$M$20+'MED 58'!U147*$M$19+'MED 59'!Q147*$M$18+'MED 60'!U147*$M$17+'MED 71'!U147*$M$16+'MED 72'!Q147*$M$15+'MED 73'!U147*$M$14+'MED 74'!U147*$M$13+'MED 75'!Q147*$M$12+'MED 76'!U147*$M$11)</f>
        <v>6.439470331758494E-4</v>
      </c>
    </row>
    <row r="148" spans="1:9" ht="21" hidden="1" x14ac:dyDescent="0.2">
      <c r="A148" s="7" t="s">
        <v>131</v>
      </c>
      <c r="B148" s="7" t="s">
        <v>383</v>
      </c>
      <c r="C148" s="24" t="s">
        <v>576</v>
      </c>
      <c r="D148" s="67">
        <f>('MED 55'!P148*$M$22+'MED 56'!L148*$M$21+'MED 57'!P148*$M$20+'MED 58'!P148*$M$19+'MED 59'!L148*$M$18+'MED 60'!P148*$M$17+'MED 71'!P148*$M$16+'MED 72'!L148*$M$15+'MED 73'!P148*$M$14+'MED 74'!P148*$M$13+'MED 75'!L148*$M$12+'MED 76'!P148*$M$11)</f>
        <v>0.99626134993155113</v>
      </c>
      <c r="E148" s="38">
        <f>('MED 55'!Q148*$M$22+'MED 56'!M148*$M$21+'MED 57'!Q148*$M$20+'MED 58'!Q148*$M$19+'MED 59'!M148*$M$18+'MED 60'!Q148*$M$17+'MED 71'!Q148*$M$16+'MED 72'!M148*$M$15+'MED 73'!Q148*$M$14+'MED 74'!Q148*$M$13+'MED 75'!M148*$M$12+'MED 76'!Q148*$M$11)</f>
        <v>2.045787237804787E-3</v>
      </c>
      <c r="F148" s="39">
        <v>2.039394150693076E-3</v>
      </c>
      <c r="G148" s="39">
        <f>('MED 55'!S148*$M$22+'MED 56'!O148*$M$21+'MED 57'!S148*$M$20+'MED 58'!S148*$M$19+'MED 59'!O148*$M$18+'MED 60'!S148*$M$17+'MED 71'!S148*$M$16+'MED 72'!O148*$M$15+'MED 73'!S148*$M$14+'MED 74'!S148*$M$13+'MED 75'!O148*$M$12+'MED 76'!S148*$M$11)</f>
        <v>0</v>
      </c>
      <c r="H148" s="39">
        <f>('MED 55'!T148*$M$22+'MED 56'!P148*$M$21+'MED 57'!T148*$M$20+'MED 58'!T148*$M$19+'MED 59'!P148*$M$18+'MED 60'!T148*$M$17+'MED 71'!T148*$M$16+'MED 72'!P148*$M$15+'MED 73'!T148*$M$14+'MED 74'!T148*$M$13+'MED 75'!P148*$M$12+'MED 76'!T148*$M$11)</f>
        <v>2.039394150693076E-3</v>
      </c>
      <c r="I148" s="39">
        <f>('MED 55'!U148*$M$22+'MED 56'!Q148*$M$21+'MED 57'!U148*$M$20+'MED 58'!U148*$M$19+'MED 59'!Q148*$M$18+'MED 60'!U148*$M$17+'MED 71'!U148*$M$16+'MED 72'!Q148*$M$15+'MED 73'!U148*$M$14+'MED 74'!U148*$M$13+'MED 75'!Q148*$M$12+'MED 76'!U148*$M$11)</f>
        <v>6.3930871117109353E-6</v>
      </c>
    </row>
    <row r="149" spans="1:9" ht="18.95" customHeight="1" x14ac:dyDescent="0.2">
      <c r="A149" s="5" t="s">
        <v>132</v>
      </c>
      <c r="B149" s="5"/>
      <c r="C149" s="22" t="s">
        <v>577</v>
      </c>
      <c r="D149" s="65">
        <f>('MED 55'!P149*$M$22+'MED 56'!L149*$M$21+'MED 57'!P149*$M$20+'MED 58'!P149*$M$19+'MED 59'!L149*$M$18+'MED 60'!P149*$M$17+'MED 71'!P149*$M$16+'MED 72'!L149*$M$15+'MED 73'!P149*$M$14+'MED 74'!P149*$M$13+'MED 75'!L149*$M$12+'MED 76'!P149*$M$11)</f>
        <v>0</v>
      </c>
      <c r="E149" s="34">
        <f>('MED 55'!Q149*$M$22+'MED 56'!M149*$M$21+'MED 57'!Q149*$M$20+'MED 58'!Q149*$M$19+'MED 59'!M149*$M$18+'MED 60'!Q149*$M$17+'MED 71'!Q149*$M$16+'MED 72'!M149*$M$15+'MED 73'!Q149*$M$14+'MED 74'!Q149*$M$13+'MED 75'!M149*$M$12+'MED 76'!Q149*$M$11)</f>
        <v>6.1943047992453135E-3</v>
      </c>
      <c r="F149" s="35">
        <v>5.9195573845188861E-3</v>
      </c>
      <c r="G149" s="35">
        <f>('MED 55'!S149*$M$22+'MED 56'!O149*$M$21+'MED 57'!S149*$M$20+'MED 58'!S149*$M$19+'MED 59'!O149*$M$18+'MED 60'!S149*$M$17+'MED 71'!S149*$M$16+'MED 72'!O149*$M$15+'MED 73'!S149*$M$14+'MED 74'!S149*$M$13+'MED 75'!O149*$M$12+'MED 76'!S149*$M$11)</f>
        <v>2.7474741472642837E-4</v>
      </c>
      <c r="H149" s="35">
        <f>('MED 55'!T149*$M$22+'MED 56'!P149*$M$21+'MED 57'!T149*$M$20+'MED 58'!T149*$M$19+'MED 59'!P149*$M$18+'MED 60'!T149*$M$17+'MED 71'!T149*$M$16+'MED 72'!P149*$M$15+'MED 73'!T149*$M$14+'MED 74'!T149*$M$13+'MED 75'!P149*$M$12+'MED 76'!T149*$M$11)</f>
        <v>6.1943047992453135E-3</v>
      </c>
      <c r="I149" s="35">
        <f>('MED 55'!U149*$M$22+'MED 56'!Q149*$M$21+'MED 57'!U149*$M$20+'MED 58'!U149*$M$19+'MED 59'!Q149*$M$18+'MED 60'!U149*$M$17+'MED 71'!U149*$M$16+'MED 72'!Q149*$M$15+'MED 73'!U149*$M$14+'MED 74'!U149*$M$13+'MED 75'!Q149*$M$12+'MED 76'!U149*$M$11)</f>
        <v>0</v>
      </c>
    </row>
    <row r="150" spans="1:9" hidden="1" x14ac:dyDescent="0.2">
      <c r="A150" s="6" t="s">
        <v>133</v>
      </c>
      <c r="B150" s="6"/>
      <c r="C150" s="23" t="s">
        <v>578</v>
      </c>
      <c r="D150" s="66">
        <f>('MED 55'!P150*$M$22+'MED 56'!L150*$M$21+'MED 57'!P150*$M$20+'MED 58'!P150*$M$19+'MED 59'!L150*$M$18+'MED 60'!P150*$M$17+'MED 71'!P150*$M$16+'MED 72'!L150*$M$15+'MED 73'!P150*$M$14+'MED 74'!P150*$M$13+'MED 75'!L150*$M$12+'MED 76'!P150*$M$11)</f>
        <v>0</v>
      </c>
      <c r="E150" s="36">
        <f>('MED 55'!Q150*$M$22+'MED 56'!M150*$M$21+'MED 57'!Q150*$M$20+'MED 58'!Q150*$M$19+'MED 59'!M150*$M$18+'MED 60'!Q150*$M$17+'MED 71'!Q150*$M$16+'MED 72'!M150*$M$15+'MED 73'!Q150*$M$14+'MED 74'!Q150*$M$13+'MED 75'!M150*$M$12+'MED 76'!Q150*$M$11)</f>
        <v>6.1943047992453135E-3</v>
      </c>
      <c r="F150" s="37">
        <v>5.9195573845188861E-3</v>
      </c>
      <c r="G150" s="37">
        <f>('MED 55'!S150*$M$22+'MED 56'!O150*$M$21+'MED 57'!S150*$M$20+'MED 58'!S150*$M$19+'MED 59'!O150*$M$18+'MED 60'!S150*$M$17+'MED 71'!S150*$M$16+'MED 72'!O150*$M$15+'MED 73'!S150*$M$14+'MED 74'!S150*$M$13+'MED 75'!O150*$M$12+'MED 76'!S150*$M$11)</f>
        <v>2.7474741472642837E-4</v>
      </c>
      <c r="H150" s="37">
        <f>('MED 55'!T150*$M$22+'MED 56'!P150*$M$21+'MED 57'!T150*$M$20+'MED 58'!T150*$M$19+'MED 59'!P150*$M$18+'MED 60'!T150*$M$17+'MED 71'!T150*$M$16+'MED 72'!P150*$M$15+'MED 73'!T150*$M$14+'MED 74'!T150*$M$13+'MED 75'!P150*$M$12+'MED 76'!T150*$M$11)</f>
        <v>6.1943047992453135E-3</v>
      </c>
      <c r="I150" s="37">
        <f>('MED 55'!U150*$M$22+'MED 56'!Q150*$M$21+'MED 57'!U150*$M$20+'MED 58'!U150*$M$19+'MED 59'!Q150*$M$18+'MED 60'!U150*$M$17+'MED 71'!U150*$M$16+'MED 72'!Q150*$M$15+'MED 73'!U150*$M$14+'MED 74'!U150*$M$13+'MED 75'!Q150*$M$12+'MED 76'!U150*$M$11)</f>
        <v>0</v>
      </c>
    </row>
    <row r="151" spans="1:9" ht="21" hidden="1" x14ac:dyDescent="0.2">
      <c r="A151" s="7" t="s">
        <v>134</v>
      </c>
      <c r="B151" s="7" t="s">
        <v>384</v>
      </c>
      <c r="C151" s="80" t="s">
        <v>579</v>
      </c>
      <c r="D151" s="67">
        <f>('MED 55'!P151*$M$22+'MED 56'!L151*$M$21+'MED 57'!P151*$M$20+'MED 58'!P151*$M$19+'MED 59'!L151*$M$18+'MED 60'!P151*$M$17+'MED 71'!P151*$M$16+'MED 72'!L151*$M$15+'MED 73'!P151*$M$14+'MED 74'!P151*$M$13+'MED 75'!L151*$M$12+'MED 76'!P151*$M$11)</f>
        <v>1</v>
      </c>
      <c r="E151" s="38">
        <f>('MED 55'!Q151*$M$22+'MED 56'!M151*$M$21+'MED 57'!Q151*$M$20+'MED 58'!Q151*$M$19+'MED 59'!M151*$M$18+'MED 60'!Q151*$M$17+'MED 71'!Q151*$M$16+'MED 72'!M151*$M$15+'MED 73'!Q151*$M$14+'MED 74'!Q151*$M$13+'MED 75'!M151*$M$12+'MED 76'!Q151*$M$11)</f>
        <v>6.1943047992453135E-3</v>
      </c>
      <c r="F151" s="39">
        <v>5.9195573845188861E-3</v>
      </c>
      <c r="G151" s="39">
        <f>('MED 55'!S151*$M$22+'MED 56'!O151*$M$21+'MED 57'!S151*$M$20+'MED 58'!S151*$M$19+'MED 59'!O151*$M$18+'MED 60'!S151*$M$17+'MED 71'!S151*$M$16+'MED 72'!O151*$M$15+'MED 73'!S151*$M$14+'MED 74'!S151*$M$13+'MED 75'!O151*$M$12+'MED 76'!S151*$M$11)</f>
        <v>2.7474741472642837E-4</v>
      </c>
      <c r="H151" s="39">
        <f>('MED 55'!T151*$M$22+'MED 56'!P151*$M$21+'MED 57'!T151*$M$20+'MED 58'!T151*$M$19+'MED 59'!P151*$M$18+'MED 60'!T151*$M$17+'MED 71'!T151*$M$16+'MED 72'!P151*$M$15+'MED 73'!T151*$M$14+'MED 74'!T151*$M$13+'MED 75'!P151*$M$12+'MED 76'!T151*$M$11)</f>
        <v>6.1943047992453135E-3</v>
      </c>
      <c r="I151" s="39">
        <f>('MED 55'!U151*$M$22+'MED 56'!Q151*$M$21+'MED 57'!U151*$M$20+'MED 58'!U151*$M$19+'MED 59'!Q151*$M$18+'MED 60'!U151*$M$17+'MED 71'!U151*$M$16+'MED 72'!Q151*$M$15+'MED 73'!U151*$M$14+'MED 74'!U151*$M$13+'MED 75'!Q151*$M$12+'MED 76'!U151*$M$11)</f>
        <v>0</v>
      </c>
    </row>
    <row r="152" spans="1:9" ht="18.95" customHeight="1" x14ac:dyDescent="0.2">
      <c r="A152" s="5" t="s">
        <v>135</v>
      </c>
      <c r="B152" s="5"/>
      <c r="C152" s="22" t="s">
        <v>580</v>
      </c>
      <c r="D152" s="65">
        <f>('MED 55'!P152*$M$22+'MED 56'!L152*$M$21+'MED 57'!P152*$M$20+'MED 58'!P152*$M$19+'MED 59'!L152*$M$18+'MED 60'!P152*$M$17+'MED 71'!P152*$M$16+'MED 72'!L152*$M$15+'MED 73'!P152*$M$14+'MED 74'!P152*$M$13+'MED 75'!L152*$M$12+'MED 76'!P152*$M$11)</f>
        <v>0</v>
      </c>
      <c r="E152" s="34">
        <f>('MED 55'!Q152*$M$22+'MED 56'!M152*$M$21+'MED 57'!Q152*$M$20+'MED 58'!Q152*$M$19+'MED 59'!M152*$M$18+'MED 60'!Q152*$M$17+'MED 71'!Q152*$M$16+'MED 72'!M152*$M$15+'MED 73'!Q152*$M$14+'MED 74'!Q152*$M$13+'MED 75'!M152*$M$12+'MED 76'!Q152*$M$11)</f>
        <v>2.795898784004085E-3</v>
      </c>
      <c r="F152" s="35">
        <v>2.9706424580043405E-3</v>
      </c>
      <c r="G152" s="35">
        <f>('MED 55'!S152*$M$22+'MED 56'!O152*$M$21+'MED 57'!S152*$M$20+'MED 58'!S152*$M$19+'MED 59'!O152*$M$18+'MED 60'!S152*$M$17+'MED 71'!S152*$M$16+'MED 72'!O152*$M$15+'MED 73'!S152*$M$14+'MED 74'!S152*$M$13+'MED 75'!O152*$M$12+'MED 76'!S152*$M$11)</f>
        <v>0</v>
      </c>
      <c r="H152" s="35">
        <f>('MED 55'!T152*$M$22+'MED 56'!P152*$M$21+'MED 57'!T152*$M$20+'MED 58'!T152*$M$19+'MED 59'!P152*$M$18+'MED 60'!T152*$M$17+'MED 71'!T152*$M$16+'MED 72'!P152*$M$15+'MED 73'!T152*$M$14+'MED 74'!T152*$M$13+'MED 75'!P152*$M$12+'MED 76'!T152*$M$11)</f>
        <v>2.9706424580043405E-3</v>
      </c>
      <c r="I152" s="35">
        <f>('MED 55'!U152*$M$22+'MED 56'!Q152*$M$21+'MED 57'!U152*$M$20+'MED 58'!U152*$M$19+'MED 59'!Q152*$M$18+'MED 60'!U152*$M$17+'MED 71'!U152*$M$16+'MED 72'!Q152*$M$15+'MED 73'!U152*$M$14+'MED 74'!U152*$M$13+'MED 75'!Q152*$M$12+'MED 76'!U152*$M$11)</f>
        <v>-1.7474367400025531E-4</v>
      </c>
    </row>
    <row r="153" spans="1:9" hidden="1" x14ac:dyDescent="0.2">
      <c r="A153" s="6" t="s">
        <v>136</v>
      </c>
      <c r="B153" s="6"/>
      <c r="C153" s="23" t="s">
        <v>581</v>
      </c>
      <c r="D153" s="66">
        <f>('MED 55'!P153*$M$22+'MED 56'!L153*$M$21+'MED 57'!P153*$M$20+'MED 58'!P153*$M$19+'MED 59'!L153*$M$18+'MED 60'!P153*$M$17+'MED 71'!P153*$M$16+'MED 72'!L153*$M$15+'MED 73'!P153*$M$14+'MED 74'!P153*$M$13+'MED 75'!L153*$M$12+'MED 76'!P153*$M$11)</f>
        <v>0</v>
      </c>
      <c r="E153" s="36">
        <f>('MED 55'!Q153*$M$22+'MED 56'!M153*$M$21+'MED 57'!Q153*$M$20+'MED 58'!Q153*$M$19+'MED 59'!M153*$M$18+'MED 60'!Q153*$M$17+'MED 71'!Q153*$M$16+'MED 72'!M153*$M$15+'MED 73'!Q153*$M$14+'MED 74'!Q153*$M$13+'MED 75'!M153*$M$12+'MED 76'!Q153*$M$11)</f>
        <v>2.795898784004085E-3</v>
      </c>
      <c r="F153" s="37">
        <v>2.9706424580043405E-3</v>
      </c>
      <c r="G153" s="37">
        <f>('MED 55'!S153*$M$22+'MED 56'!O153*$M$21+'MED 57'!S153*$M$20+'MED 58'!S153*$M$19+'MED 59'!O153*$M$18+'MED 60'!S153*$M$17+'MED 71'!S153*$M$16+'MED 72'!O153*$M$15+'MED 73'!S153*$M$14+'MED 74'!S153*$M$13+'MED 75'!O153*$M$12+'MED 76'!S153*$M$11)</f>
        <v>0</v>
      </c>
      <c r="H153" s="37">
        <f>('MED 55'!T153*$M$22+'MED 56'!P153*$M$21+'MED 57'!T153*$M$20+'MED 58'!T153*$M$19+'MED 59'!P153*$M$18+'MED 60'!T153*$M$17+'MED 71'!T153*$M$16+'MED 72'!P153*$M$15+'MED 73'!T153*$M$14+'MED 74'!T153*$M$13+'MED 75'!P153*$M$12+'MED 76'!T153*$M$11)</f>
        <v>2.9706424580043405E-3</v>
      </c>
      <c r="I153" s="37">
        <f>('MED 55'!U153*$M$22+'MED 56'!Q153*$M$21+'MED 57'!U153*$M$20+'MED 58'!U153*$M$19+'MED 59'!Q153*$M$18+'MED 60'!U153*$M$17+'MED 71'!U153*$M$16+'MED 72'!Q153*$M$15+'MED 73'!U153*$M$14+'MED 74'!U153*$M$13+'MED 75'!Q153*$M$12+'MED 76'!U153*$M$11)</f>
        <v>-1.7474367400025531E-4</v>
      </c>
    </row>
    <row r="154" spans="1:9" ht="21" hidden="1" x14ac:dyDescent="0.2">
      <c r="A154" s="7" t="s">
        <v>137</v>
      </c>
      <c r="B154" s="7" t="s">
        <v>385</v>
      </c>
      <c r="C154" s="24" t="s">
        <v>719</v>
      </c>
      <c r="D154" s="67">
        <f>('MED 55'!P154*$M$22+'MED 56'!L154*$M$21+'MED 57'!P154*$M$20+'MED 58'!P154*$M$19+'MED 59'!L154*$M$18+'MED 60'!P154*$M$17+'MED 71'!P154*$M$16+'MED 72'!L154*$M$15+'MED 73'!P154*$M$14+'MED 74'!P154*$M$13+'MED 75'!L154*$M$12+'MED 76'!P154*$M$11)</f>
        <v>1</v>
      </c>
      <c r="E154" s="38">
        <f>('MED 55'!Q154*$M$22+'MED 56'!M154*$M$21+'MED 57'!Q154*$M$20+'MED 58'!Q154*$M$19+'MED 59'!M154*$M$18+'MED 60'!Q154*$M$17+'MED 71'!Q154*$M$16+'MED 72'!M154*$M$15+'MED 73'!Q154*$M$14+'MED 74'!Q154*$M$13+'MED 75'!M154*$M$12+'MED 76'!Q154*$M$11)</f>
        <v>6.0237613400893747E-4</v>
      </c>
      <c r="F154" s="39">
        <v>6.4002464238449607E-4</v>
      </c>
      <c r="G154" s="39">
        <f>('MED 55'!S154*$M$22+'MED 56'!O154*$M$21+'MED 57'!S154*$M$20+'MED 58'!S154*$M$19+'MED 59'!O154*$M$18+'MED 60'!S154*$M$17+'MED 71'!S154*$M$16+'MED 72'!O154*$M$15+'MED 73'!S154*$M$14+'MED 74'!S154*$M$13+'MED 75'!O154*$M$12+'MED 76'!S154*$M$11)</f>
        <v>0</v>
      </c>
      <c r="H154" s="39">
        <f>('MED 55'!T154*$M$22+'MED 56'!P154*$M$21+'MED 57'!T154*$M$20+'MED 58'!T154*$M$19+'MED 59'!P154*$M$18+'MED 60'!T154*$M$17+'MED 71'!T154*$M$16+'MED 72'!P154*$M$15+'MED 73'!T154*$M$14+'MED 74'!T154*$M$13+'MED 75'!P154*$M$12+'MED 76'!T154*$M$11)</f>
        <v>6.4002464238449607E-4</v>
      </c>
      <c r="I154" s="39">
        <f>('MED 55'!U154*$M$22+'MED 56'!Q154*$M$21+'MED 57'!U154*$M$20+'MED 58'!U154*$M$19+'MED 59'!Q154*$M$18+'MED 60'!U154*$M$17+'MED 71'!U154*$M$16+'MED 72'!Q154*$M$15+'MED 73'!U154*$M$14+'MED 74'!U154*$M$13+'MED 75'!Q154*$M$12+'MED 76'!U154*$M$11)</f>
        <v>-3.7648508375558578E-5</v>
      </c>
    </row>
    <row r="155" spans="1:9" ht="21" hidden="1" x14ac:dyDescent="0.2">
      <c r="A155" s="7" t="s">
        <v>138</v>
      </c>
      <c r="B155" s="7" t="s">
        <v>386</v>
      </c>
      <c r="C155" s="24" t="s">
        <v>583</v>
      </c>
      <c r="D155" s="67">
        <f>('MED 55'!P155*$M$22+'MED 56'!L155*$M$21+'MED 57'!P155*$M$20+'MED 58'!P155*$M$19+'MED 59'!L155*$M$18+'MED 60'!P155*$M$17+'MED 71'!P155*$M$16+'MED 72'!L155*$M$15+'MED 73'!P155*$M$14+'MED 74'!P155*$M$13+'MED 75'!L155*$M$12+'MED 76'!P155*$M$11)</f>
        <v>1</v>
      </c>
      <c r="E155" s="38">
        <f>('MED 55'!Q155*$M$22+'MED 56'!M155*$M$21+'MED 57'!Q155*$M$20+'MED 58'!Q155*$M$19+'MED 59'!M155*$M$18+'MED 60'!Q155*$M$17+'MED 71'!Q155*$M$16+'MED 72'!M155*$M$15+'MED 73'!Q155*$M$14+'MED 74'!Q155*$M$13+'MED 75'!M155*$M$12+'MED 76'!Q155*$M$11)</f>
        <v>2.1935226499951482E-3</v>
      </c>
      <c r="F155" s="39">
        <v>2.3306178156198448E-3</v>
      </c>
      <c r="G155" s="39">
        <f>('MED 55'!S155*$M$22+'MED 56'!O155*$M$21+'MED 57'!S155*$M$20+'MED 58'!S155*$M$19+'MED 59'!O155*$M$18+'MED 60'!S155*$M$17+'MED 71'!S155*$M$16+'MED 72'!O155*$M$15+'MED 73'!S155*$M$14+'MED 74'!S155*$M$13+'MED 75'!O155*$M$12+'MED 76'!S155*$M$11)</f>
        <v>0</v>
      </c>
      <c r="H155" s="39">
        <f>('MED 55'!T155*$M$22+'MED 56'!P155*$M$21+'MED 57'!T155*$M$20+'MED 58'!T155*$M$19+'MED 59'!P155*$M$18+'MED 60'!T155*$M$17+'MED 71'!T155*$M$16+'MED 72'!P155*$M$15+'MED 73'!T155*$M$14+'MED 74'!T155*$M$13+'MED 75'!P155*$M$12+'MED 76'!T155*$M$11)</f>
        <v>2.3306178156198448E-3</v>
      </c>
      <c r="I155" s="39">
        <f>('MED 55'!U155*$M$22+'MED 56'!Q155*$M$21+'MED 57'!U155*$M$20+'MED 58'!U155*$M$19+'MED 59'!Q155*$M$18+'MED 60'!U155*$M$17+'MED 71'!U155*$M$16+'MED 72'!Q155*$M$15+'MED 73'!U155*$M$14+'MED 74'!U155*$M$13+'MED 75'!Q155*$M$12+'MED 76'!U155*$M$11)</f>
        <v>-1.3709516562469674E-4</v>
      </c>
    </row>
    <row r="156" spans="1:9" ht="18.95" customHeight="1" x14ac:dyDescent="0.2">
      <c r="A156" s="4" t="s">
        <v>139</v>
      </c>
      <c r="B156" s="4"/>
      <c r="C156" s="21" t="s">
        <v>584</v>
      </c>
      <c r="D156" s="64">
        <f>('MED 55'!P156*$M$22+'MED 56'!L156*$M$21+'MED 57'!P156*$M$20+'MED 58'!P156*$M$19+'MED 59'!L156*$M$18+'MED 60'!P156*$M$17+'MED 71'!P156*$M$16+'MED 72'!L156*$M$15+'MED 73'!P156*$M$14+'MED 74'!P156*$M$13+'MED 75'!L156*$M$12+'MED 76'!P156*$M$11)</f>
        <v>0</v>
      </c>
      <c r="E156" s="32">
        <f>('MED 55'!Q156*$M$22+'MED 56'!M156*$M$21+'MED 57'!Q156*$M$20+'MED 58'!Q156*$M$19+'MED 59'!M156*$M$18+'MED 60'!Q156*$M$17+'MED 71'!Q156*$M$16+'MED 72'!M156*$M$15+'MED 73'!Q156*$M$14+'MED 74'!Q156*$M$13+'MED 75'!M156*$M$12+'MED 76'!Q156*$M$11)</f>
        <v>8.9616046112763349E-3</v>
      </c>
      <c r="F156" s="33">
        <v>7.2949277879616843E-3</v>
      </c>
      <c r="G156" s="33">
        <f>('MED 55'!S156*$M$22+'MED 56'!O156*$M$21+'MED 57'!S156*$M$20+'MED 58'!S156*$M$19+'MED 59'!O156*$M$18+'MED 60'!S156*$M$17+'MED 71'!S156*$M$16+'MED 72'!O156*$M$15+'MED 73'!S156*$M$14+'MED 74'!S156*$M$13+'MED 75'!O156*$M$12+'MED 76'!S156*$M$11)</f>
        <v>3.4301631866272237E-4</v>
      </c>
      <c r="H156" s="33">
        <f>('MED 55'!T156*$M$22+'MED 56'!P156*$M$21+'MED 57'!T156*$M$20+'MED 58'!T156*$M$19+'MED 59'!P156*$M$18+'MED 60'!T156*$M$17+'MED 71'!T156*$M$16+'MED 72'!P156*$M$15+'MED 73'!T156*$M$14+'MED 74'!T156*$M$13+'MED 75'!P156*$M$12+'MED 76'!T156*$M$11)</f>
        <v>7.637944106624407E-3</v>
      </c>
      <c r="I156" s="33">
        <f>('MED 55'!U156*$M$22+'MED 56'!Q156*$M$21+'MED 57'!U156*$M$20+'MED 58'!U156*$M$19+'MED 59'!Q156*$M$18+'MED 60'!U156*$M$17+'MED 71'!U156*$M$16+'MED 72'!Q156*$M$15+'MED 73'!U156*$M$14+'MED 74'!U156*$M$13+'MED 75'!Q156*$M$12+'MED 76'!U156*$M$11)</f>
        <v>1.323660504651928E-3</v>
      </c>
    </row>
    <row r="157" spans="1:9" ht="18.95" customHeight="1" x14ac:dyDescent="0.2">
      <c r="A157" s="5" t="s">
        <v>140</v>
      </c>
      <c r="B157" s="5"/>
      <c r="C157" s="22" t="s">
        <v>585</v>
      </c>
      <c r="D157" s="65">
        <f>('MED 55'!P157*$M$22+'MED 56'!L157*$M$21+'MED 57'!P157*$M$20+'MED 58'!P157*$M$19+'MED 59'!L157*$M$18+'MED 60'!P157*$M$17+'MED 71'!P157*$M$16+'MED 72'!L157*$M$15+'MED 73'!P157*$M$14+'MED 74'!P157*$M$13+'MED 75'!L157*$M$12+'MED 76'!P157*$M$11)</f>
        <v>0</v>
      </c>
      <c r="E157" s="34">
        <f>('MED 55'!Q157*$M$22+'MED 56'!M157*$M$21+'MED 57'!Q157*$M$20+'MED 58'!Q157*$M$19+'MED 59'!M157*$M$18+'MED 60'!Q157*$M$17+'MED 71'!Q157*$M$16+'MED 72'!M157*$M$15+'MED 73'!Q157*$M$14+'MED 74'!Q157*$M$13+'MED 75'!M157*$M$12+'MED 76'!Q157*$M$11)</f>
        <v>3.3886241206003867E-5</v>
      </c>
      <c r="F157" s="35">
        <v>3.2016191875922736E-5</v>
      </c>
      <c r="G157" s="35">
        <f>('MED 55'!S157*$M$22+'MED 56'!O157*$M$21+'MED 57'!S157*$M$20+'MED 58'!S157*$M$19+'MED 59'!O157*$M$18+'MED 60'!S157*$M$17+'MED 71'!S157*$M$16+'MED 72'!O157*$M$15+'MED 73'!S157*$M$14+'MED 74'!S157*$M$13+'MED 75'!O157*$M$12+'MED 76'!S157*$M$11)</f>
        <v>0</v>
      </c>
      <c r="H157" s="35">
        <f>('MED 55'!T157*$M$22+'MED 56'!P157*$M$21+'MED 57'!T157*$M$20+'MED 58'!T157*$M$19+'MED 59'!P157*$M$18+'MED 60'!T157*$M$17+'MED 71'!T157*$M$16+'MED 72'!P157*$M$15+'MED 73'!T157*$M$14+'MED 74'!T157*$M$13+'MED 75'!P157*$M$12+'MED 76'!T157*$M$11)</f>
        <v>3.2016191875922736E-5</v>
      </c>
      <c r="I157" s="35">
        <f>('MED 55'!U157*$M$22+'MED 56'!Q157*$M$21+'MED 57'!U157*$M$20+'MED 58'!U157*$M$19+'MED 59'!Q157*$M$18+'MED 60'!U157*$M$17+'MED 71'!U157*$M$16+'MED 72'!Q157*$M$15+'MED 73'!U157*$M$14+'MED 74'!U157*$M$13+'MED 75'!Q157*$M$12+'MED 76'!U157*$M$11)</f>
        <v>1.8700493300811321E-6</v>
      </c>
    </row>
    <row r="158" spans="1:9" hidden="1" x14ac:dyDescent="0.2">
      <c r="A158" s="6" t="s">
        <v>141</v>
      </c>
      <c r="B158" s="6"/>
      <c r="C158" s="23" t="s">
        <v>586</v>
      </c>
      <c r="D158" s="66">
        <f>('MED 55'!P158*$M$22+'MED 56'!L158*$M$21+'MED 57'!P158*$M$20+'MED 58'!P158*$M$19+'MED 59'!L158*$M$18+'MED 60'!P158*$M$17+'MED 71'!P158*$M$16+'MED 72'!L158*$M$15+'MED 73'!P158*$M$14+'MED 74'!P158*$M$13+'MED 75'!L158*$M$12+'MED 76'!P158*$M$11)</f>
        <v>0</v>
      </c>
      <c r="E158" s="36">
        <f>('MED 55'!Q158*$M$22+'MED 56'!M158*$M$21+'MED 57'!Q158*$M$20+'MED 58'!Q158*$M$19+'MED 59'!M158*$M$18+'MED 60'!Q158*$M$17+'MED 71'!Q158*$M$16+'MED 72'!M158*$M$15+'MED 73'!Q158*$M$14+'MED 74'!Q158*$M$13+'MED 75'!M158*$M$12+'MED 76'!Q158*$M$11)</f>
        <v>1.1445649245030281E-5</v>
      </c>
      <c r="F158" s="37">
        <v>1.1445649245030281E-5</v>
      </c>
      <c r="G158" s="37">
        <f>('MED 55'!S158*$M$22+'MED 56'!O158*$M$21+'MED 57'!S158*$M$20+'MED 58'!S158*$M$19+'MED 59'!O158*$M$18+'MED 60'!S158*$M$17+'MED 71'!S158*$M$16+'MED 72'!O158*$M$15+'MED 73'!S158*$M$14+'MED 74'!S158*$M$13+'MED 75'!O158*$M$12+'MED 76'!S158*$M$11)</f>
        <v>0</v>
      </c>
      <c r="H158" s="37">
        <f>('MED 55'!T158*$M$22+'MED 56'!P158*$M$21+'MED 57'!T158*$M$20+'MED 58'!T158*$M$19+'MED 59'!P158*$M$18+'MED 60'!T158*$M$17+'MED 71'!T158*$M$16+'MED 72'!P158*$M$15+'MED 73'!T158*$M$14+'MED 74'!T158*$M$13+'MED 75'!P158*$M$12+'MED 76'!T158*$M$11)</f>
        <v>1.1445649245030281E-5</v>
      </c>
      <c r="I158" s="37">
        <f>('MED 55'!U158*$M$22+'MED 56'!Q158*$M$21+'MED 57'!U158*$M$20+'MED 58'!U158*$M$19+'MED 59'!Q158*$M$18+'MED 60'!U158*$M$17+'MED 71'!U158*$M$16+'MED 72'!Q158*$M$15+'MED 73'!U158*$M$14+'MED 74'!U158*$M$13+'MED 75'!Q158*$M$12+'MED 76'!U158*$M$11)</f>
        <v>0</v>
      </c>
    </row>
    <row r="159" spans="1:9" ht="21" hidden="1" x14ac:dyDescent="0.2">
      <c r="A159" s="7" t="s">
        <v>142</v>
      </c>
      <c r="B159" s="7" t="s">
        <v>302</v>
      </c>
      <c r="C159" s="80" t="s">
        <v>720</v>
      </c>
      <c r="D159" s="67">
        <f>('MED 55'!P159*$M$22+'MED 56'!L159*$M$21+'MED 57'!P159*$M$20+'MED 58'!P159*$M$19+'MED 59'!L159*$M$18+'MED 60'!P159*$M$17+'MED 71'!P159*$M$16+'MED 72'!L159*$M$15+'MED 73'!P159*$M$14+'MED 74'!P159*$M$13+'MED 75'!L159*$M$12+'MED 76'!P159*$M$11)</f>
        <v>1</v>
      </c>
      <c r="E159" s="38">
        <f>('MED 55'!Q159*$M$22+'MED 56'!M159*$M$21+'MED 57'!Q159*$M$20+'MED 58'!Q159*$M$19+'MED 59'!M159*$M$18+'MED 60'!Q159*$M$17+'MED 71'!Q159*$M$16+'MED 72'!M159*$M$15+'MED 73'!Q159*$M$14+'MED 74'!Q159*$M$13+'MED 75'!M159*$M$12+'MED 76'!Q159*$M$11)</f>
        <v>1.1445649245030281E-5</v>
      </c>
      <c r="F159" s="39">
        <v>1.1445649245030281E-5</v>
      </c>
      <c r="G159" s="39">
        <f>('MED 55'!S159*$M$22+'MED 56'!O159*$M$21+'MED 57'!S159*$M$20+'MED 58'!S159*$M$19+'MED 59'!O159*$M$18+'MED 60'!S159*$M$17+'MED 71'!S159*$M$16+'MED 72'!O159*$M$15+'MED 73'!S159*$M$14+'MED 74'!S159*$M$13+'MED 75'!O159*$M$12+'MED 76'!S159*$M$11)</f>
        <v>0</v>
      </c>
      <c r="H159" s="39">
        <f>('MED 55'!T159*$M$22+'MED 56'!P159*$M$21+'MED 57'!T159*$M$20+'MED 58'!T159*$M$19+'MED 59'!P159*$M$18+'MED 60'!T159*$M$17+'MED 71'!T159*$M$16+'MED 72'!P159*$M$15+'MED 73'!T159*$M$14+'MED 74'!T159*$M$13+'MED 75'!P159*$M$12+'MED 76'!T159*$M$11)</f>
        <v>1.1445649245030281E-5</v>
      </c>
      <c r="I159" s="39">
        <f>('MED 55'!U159*$M$22+'MED 56'!Q159*$M$21+'MED 57'!U159*$M$20+'MED 58'!U159*$M$19+'MED 59'!Q159*$M$18+'MED 60'!U159*$M$17+'MED 71'!U159*$M$16+'MED 72'!Q159*$M$15+'MED 73'!U159*$M$14+'MED 74'!U159*$M$13+'MED 75'!Q159*$M$12+'MED 76'!U159*$M$11)</f>
        <v>0</v>
      </c>
    </row>
    <row r="160" spans="1:9" hidden="1" x14ac:dyDescent="0.2">
      <c r="A160" s="6" t="s">
        <v>143</v>
      </c>
      <c r="B160" s="6"/>
      <c r="C160" s="23" t="s">
        <v>446</v>
      </c>
      <c r="D160" s="66">
        <f>('MED 55'!P160*$M$22+'MED 56'!L160*$M$21+'MED 57'!P160*$M$20+'MED 58'!P160*$M$19+'MED 59'!L160*$M$18+'MED 60'!P160*$M$17+'MED 71'!P160*$M$16+'MED 72'!L160*$M$15+'MED 73'!P160*$M$14+'MED 74'!P160*$M$13+'MED 75'!L160*$M$12+'MED 76'!P160*$M$11)</f>
        <v>0</v>
      </c>
      <c r="E160" s="36">
        <f>('MED 55'!Q160*$M$22+'MED 56'!M160*$M$21+'MED 57'!Q160*$M$20+'MED 58'!Q160*$M$19+'MED 59'!M160*$M$18+'MED 60'!Q160*$M$17+'MED 71'!Q160*$M$16+'MED 72'!M160*$M$15+'MED 73'!Q160*$M$14+'MED 74'!Q160*$M$13+'MED 75'!M160*$M$12+'MED 76'!Q160*$M$11)</f>
        <v>2.2440591960973578E-5</v>
      </c>
      <c r="F160" s="37">
        <v>2.0570542630892447E-5</v>
      </c>
      <c r="G160" s="37">
        <f>('MED 55'!S160*$M$22+'MED 56'!O160*$M$21+'MED 57'!S160*$M$20+'MED 58'!S160*$M$19+'MED 59'!O160*$M$18+'MED 60'!S160*$M$17+'MED 71'!S160*$M$16+'MED 72'!O160*$M$15+'MED 73'!S160*$M$14+'MED 74'!S160*$M$13+'MED 75'!O160*$M$12+'MED 76'!S160*$M$11)</f>
        <v>0</v>
      </c>
      <c r="H160" s="37">
        <f>('MED 55'!T160*$M$22+'MED 56'!P160*$M$21+'MED 57'!T160*$M$20+'MED 58'!T160*$M$19+'MED 59'!P160*$M$18+'MED 60'!T160*$M$17+'MED 71'!T160*$M$16+'MED 72'!P160*$M$15+'MED 73'!T160*$M$14+'MED 74'!T160*$M$13+'MED 75'!P160*$M$12+'MED 76'!T160*$M$11)</f>
        <v>2.0570542630892447E-5</v>
      </c>
      <c r="I160" s="37">
        <f>('MED 55'!U160*$M$22+'MED 56'!Q160*$M$21+'MED 57'!U160*$M$20+'MED 58'!U160*$M$19+'MED 59'!Q160*$M$18+'MED 60'!U160*$M$17+'MED 71'!U160*$M$16+'MED 72'!Q160*$M$15+'MED 73'!U160*$M$14+'MED 74'!U160*$M$13+'MED 75'!Q160*$M$12+'MED 76'!U160*$M$11)</f>
        <v>1.8700493300811321E-6</v>
      </c>
    </row>
    <row r="161" spans="1:9" ht="21" hidden="1" x14ac:dyDescent="0.2">
      <c r="A161" s="7" t="s">
        <v>144</v>
      </c>
      <c r="B161" s="7" t="s">
        <v>300</v>
      </c>
      <c r="C161" s="80" t="s">
        <v>721</v>
      </c>
      <c r="D161" s="67">
        <f>('MED 55'!P161*$M$22+'MED 56'!L161*$M$21+'MED 57'!P161*$M$20+'MED 58'!P161*$M$19+'MED 59'!L161*$M$18+'MED 60'!P161*$M$17+'MED 71'!P161*$M$16+'MED 72'!L161*$M$15+'MED 73'!P161*$M$14+'MED 74'!P161*$M$13+'MED 75'!L161*$M$12+'MED 76'!P161*$M$11)</f>
        <v>0.91236075850015208</v>
      </c>
      <c r="E161" s="38">
        <f>('MED 55'!Q161*$M$22+'MED 56'!M161*$M$21+'MED 57'!Q161*$M$20+'MED 58'!Q161*$M$19+'MED 59'!M161*$M$18+'MED 60'!Q161*$M$17+'MED 71'!Q161*$M$16+'MED 72'!M161*$M$15+'MED 73'!Q161*$M$14+'MED 74'!Q161*$M$13+'MED 75'!M161*$M$12+'MED 76'!Q161*$M$11)</f>
        <v>2.2440591960973578E-5</v>
      </c>
      <c r="F161" s="39">
        <v>2.0570542630892447E-5</v>
      </c>
      <c r="G161" s="39">
        <f>('MED 55'!S161*$M$22+'MED 56'!O161*$M$21+'MED 57'!S161*$M$20+'MED 58'!S161*$M$19+'MED 59'!O161*$M$18+'MED 60'!S161*$M$17+'MED 71'!S161*$M$16+'MED 72'!O161*$M$15+'MED 73'!S161*$M$14+'MED 74'!S161*$M$13+'MED 75'!O161*$M$12+'MED 76'!S161*$M$11)</f>
        <v>0</v>
      </c>
      <c r="H161" s="39">
        <f>('MED 55'!T161*$M$22+'MED 56'!P161*$M$21+'MED 57'!T161*$M$20+'MED 58'!T161*$M$19+'MED 59'!P161*$M$18+'MED 60'!T161*$M$17+'MED 71'!T161*$M$16+'MED 72'!P161*$M$15+'MED 73'!T161*$M$14+'MED 74'!T161*$M$13+'MED 75'!P161*$M$12+'MED 76'!T161*$M$11)</f>
        <v>2.0570542630892447E-5</v>
      </c>
      <c r="I161" s="39">
        <f>('MED 55'!U161*$M$22+'MED 56'!Q161*$M$21+'MED 57'!U161*$M$20+'MED 58'!U161*$M$19+'MED 59'!Q161*$M$18+'MED 60'!U161*$M$17+'MED 71'!U161*$M$16+'MED 72'!Q161*$M$15+'MED 73'!U161*$M$14+'MED 74'!U161*$M$13+'MED 75'!Q161*$M$12+'MED 76'!U161*$M$11)</f>
        <v>1.8700493300811321E-6</v>
      </c>
    </row>
    <row r="162" spans="1:9" hidden="1" x14ac:dyDescent="0.2">
      <c r="A162" s="5" t="s">
        <v>145</v>
      </c>
      <c r="B162" s="5"/>
      <c r="C162" s="22" t="s">
        <v>448</v>
      </c>
      <c r="D162" s="65">
        <f>('MED 55'!P162*$M$22+'MED 56'!L162*$M$21+'MED 57'!P162*$M$20+'MED 58'!P162*$M$19+'MED 59'!L162*$M$18+'MED 60'!P162*$M$17+'MED 71'!P162*$M$16+'MED 72'!L162*$M$15+'MED 73'!P162*$M$14+'MED 74'!P162*$M$13+'MED 75'!L162*$M$12+'MED 76'!P162*$M$11)</f>
        <v>0</v>
      </c>
      <c r="E162" s="34">
        <f>('MED 55'!Q162*$M$22+'MED 56'!M162*$M$21+'MED 57'!Q162*$M$20+'MED 58'!Q162*$M$19+'MED 59'!M162*$M$18+'MED 60'!Q162*$M$17+'MED 71'!Q162*$M$16+'MED 72'!M162*$M$15+'MED 73'!Q162*$M$14+'MED 74'!Q162*$M$13+'MED 75'!M162*$M$12+'MED 76'!Q162*$M$11)</f>
        <v>7.3608127203905781E-4</v>
      </c>
      <c r="F162" s="35">
        <v>7.3608127203905781E-4</v>
      </c>
      <c r="G162" s="35">
        <f>('MED 55'!S162*$M$22+'MED 56'!O162*$M$21+'MED 57'!S162*$M$20+'MED 58'!S162*$M$19+'MED 59'!O162*$M$18+'MED 60'!S162*$M$17+'MED 71'!S162*$M$16+'MED 72'!O162*$M$15+'MED 73'!S162*$M$14+'MED 74'!S162*$M$13+'MED 75'!O162*$M$12+'MED 76'!S162*$M$11)</f>
        <v>0</v>
      </c>
      <c r="H162" s="35">
        <f>('MED 55'!T162*$M$22+'MED 56'!P162*$M$21+'MED 57'!T162*$M$20+'MED 58'!T162*$M$19+'MED 59'!P162*$M$18+'MED 60'!T162*$M$17+'MED 71'!T162*$M$16+'MED 72'!P162*$M$15+'MED 73'!T162*$M$14+'MED 74'!T162*$M$13+'MED 75'!P162*$M$12+'MED 76'!T162*$M$11)</f>
        <v>7.3608127203905781E-4</v>
      </c>
      <c r="I162" s="35">
        <f>('MED 55'!U162*$M$22+'MED 56'!Q162*$M$21+'MED 57'!U162*$M$20+'MED 58'!U162*$M$19+'MED 59'!Q162*$M$18+'MED 60'!U162*$M$17+'MED 71'!U162*$M$16+'MED 72'!Q162*$M$15+'MED 73'!U162*$M$14+'MED 74'!U162*$M$13+'MED 75'!Q162*$M$12+'MED 76'!U162*$M$11)</f>
        <v>0</v>
      </c>
    </row>
    <row r="163" spans="1:9" hidden="1" x14ac:dyDescent="0.2">
      <c r="A163" s="6" t="s">
        <v>146</v>
      </c>
      <c r="B163" s="6"/>
      <c r="C163" s="23" t="s">
        <v>449</v>
      </c>
      <c r="D163" s="66">
        <f>('MED 55'!P163*$M$22+'MED 56'!L163*$M$21+'MED 57'!P163*$M$20+'MED 58'!P163*$M$19+'MED 59'!L163*$M$18+'MED 60'!P163*$M$17+'MED 71'!P163*$M$16+'MED 72'!L163*$M$15+'MED 73'!P163*$M$14+'MED 74'!P163*$M$13+'MED 75'!L163*$M$12+'MED 76'!P163*$M$11)</f>
        <v>0</v>
      </c>
      <c r="E163" s="36">
        <f>('MED 55'!Q163*$M$22+'MED 56'!M163*$M$21+'MED 57'!Q163*$M$20+'MED 58'!Q163*$M$19+'MED 59'!M163*$M$18+'MED 60'!Q163*$M$17+'MED 71'!Q163*$M$16+'MED 72'!M163*$M$15+'MED 73'!Q163*$M$14+'MED 74'!Q163*$M$13+'MED 75'!M163*$M$12+'MED 76'!Q163*$M$11)</f>
        <v>4.2014747811798509E-4</v>
      </c>
      <c r="F163" s="37">
        <v>4.2014747811798509E-4</v>
      </c>
      <c r="G163" s="37">
        <f>('MED 55'!S163*$M$22+'MED 56'!O163*$M$21+'MED 57'!S163*$M$20+'MED 58'!S163*$M$19+'MED 59'!O163*$M$18+'MED 60'!S163*$M$17+'MED 71'!S163*$M$16+'MED 72'!O163*$M$15+'MED 73'!S163*$M$14+'MED 74'!S163*$M$13+'MED 75'!O163*$M$12+'MED 76'!S163*$M$11)</f>
        <v>0</v>
      </c>
      <c r="H163" s="37">
        <f>('MED 55'!T163*$M$22+'MED 56'!P163*$M$21+'MED 57'!T163*$M$20+'MED 58'!T163*$M$19+'MED 59'!P163*$M$18+'MED 60'!T163*$M$17+'MED 71'!T163*$M$16+'MED 72'!P163*$M$15+'MED 73'!T163*$M$14+'MED 74'!T163*$M$13+'MED 75'!P163*$M$12+'MED 76'!T163*$M$11)</f>
        <v>4.2014747811798509E-4</v>
      </c>
      <c r="I163" s="37">
        <f>('MED 55'!U163*$M$22+'MED 56'!Q163*$M$21+'MED 57'!U163*$M$20+'MED 58'!U163*$M$19+'MED 59'!Q163*$M$18+'MED 60'!U163*$M$17+'MED 71'!U163*$M$16+'MED 72'!Q163*$M$15+'MED 73'!U163*$M$14+'MED 74'!U163*$M$13+'MED 75'!Q163*$M$12+'MED 76'!U163*$M$11)</f>
        <v>0</v>
      </c>
    </row>
    <row r="164" spans="1:9" ht="10.5" hidden="1" customHeight="1" x14ac:dyDescent="0.2">
      <c r="A164" s="7" t="s">
        <v>147</v>
      </c>
      <c r="B164" s="7" t="s">
        <v>303</v>
      </c>
      <c r="C164" s="24" t="s">
        <v>722</v>
      </c>
      <c r="D164" s="67">
        <f>('MED 55'!P164*$M$22+'MED 56'!L164*$M$21+'MED 57'!P164*$M$20+'MED 58'!P164*$M$19+'MED 59'!L164*$M$18+'MED 60'!P164*$M$17+'MED 71'!P164*$M$16+'MED 72'!L164*$M$15+'MED 73'!P164*$M$14+'MED 74'!P164*$M$13+'MED 75'!L164*$M$12+'MED 76'!P164*$M$11)</f>
        <v>1</v>
      </c>
      <c r="E164" s="38">
        <f>('MED 55'!Q164*$M$22+'MED 56'!M164*$M$21+'MED 57'!Q164*$M$20+'MED 58'!Q164*$M$19+'MED 59'!M164*$M$18+'MED 60'!Q164*$M$17+'MED 71'!Q164*$M$16+'MED 72'!M164*$M$15+'MED 73'!Q164*$M$14+'MED 74'!Q164*$M$13+'MED 75'!M164*$M$12+'MED 76'!Q164*$M$11)</f>
        <v>1.0292854859486595E-4</v>
      </c>
      <c r="F164" s="39">
        <v>1.0292854859486595E-4</v>
      </c>
      <c r="G164" s="39">
        <f>('MED 55'!S164*$M$22+'MED 56'!O164*$M$21+'MED 57'!S164*$M$20+'MED 58'!S164*$M$19+'MED 59'!O164*$M$18+'MED 60'!S164*$M$17+'MED 71'!S164*$M$16+'MED 72'!O164*$M$15+'MED 73'!S164*$M$14+'MED 74'!S164*$M$13+'MED 75'!O164*$M$12+'MED 76'!S164*$M$11)</f>
        <v>0</v>
      </c>
      <c r="H164" s="39">
        <f>('MED 55'!T164*$M$22+'MED 56'!P164*$M$21+'MED 57'!T164*$M$20+'MED 58'!T164*$M$19+'MED 59'!P164*$M$18+'MED 60'!T164*$M$17+'MED 71'!T164*$M$16+'MED 72'!P164*$M$15+'MED 73'!T164*$M$14+'MED 74'!T164*$M$13+'MED 75'!P164*$M$12+'MED 76'!T164*$M$11)</f>
        <v>1.0292854859486595E-4</v>
      </c>
      <c r="I164" s="39">
        <f>('MED 55'!U164*$M$22+'MED 56'!Q164*$M$21+'MED 57'!U164*$M$20+'MED 58'!U164*$M$19+'MED 59'!Q164*$M$18+'MED 60'!U164*$M$17+'MED 71'!U164*$M$16+'MED 72'!Q164*$M$15+'MED 73'!U164*$M$14+'MED 74'!U164*$M$13+'MED 75'!Q164*$M$12+'MED 76'!U164*$M$11)</f>
        <v>0</v>
      </c>
    </row>
    <row r="165" spans="1:9" ht="11.25" hidden="1" customHeight="1" x14ac:dyDescent="0.2">
      <c r="A165" s="7" t="s">
        <v>148</v>
      </c>
      <c r="B165" s="7" t="s">
        <v>304</v>
      </c>
      <c r="C165" s="24" t="s">
        <v>723</v>
      </c>
      <c r="D165" s="67">
        <f>('MED 55'!P165*$M$22+'MED 56'!L165*$M$21+'MED 57'!P165*$M$20+'MED 58'!P165*$M$19+'MED 59'!L165*$M$18+'MED 60'!P165*$M$17+'MED 71'!P165*$M$16+'MED 72'!L165*$M$15+'MED 73'!P165*$M$14+'MED 74'!P165*$M$13+'MED 75'!L165*$M$12+'MED 76'!P165*$M$11)</f>
        <v>1</v>
      </c>
      <c r="E165" s="38">
        <f>('MED 55'!Q165*$M$22+'MED 56'!M165*$M$21+'MED 57'!Q165*$M$20+'MED 58'!Q165*$M$19+'MED 59'!M165*$M$18+'MED 60'!Q165*$M$17+'MED 71'!Q165*$M$16+'MED 72'!M165*$M$15+'MED 73'!Q165*$M$14+'MED 74'!Q165*$M$13+'MED 75'!M165*$M$12+'MED 76'!Q165*$M$11)</f>
        <v>6.7300723773281864E-5</v>
      </c>
      <c r="F165" s="39">
        <v>6.7300723773281864E-5</v>
      </c>
      <c r="G165" s="39">
        <f>('MED 55'!S165*$M$22+'MED 56'!O165*$M$21+'MED 57'!S165*$M$20+'MED 58'!S165*$M$19+'MED 59'!O165*$M$18+'MED 60'!S165*$M$17+'MED 71'!S165*$M$16+'MED 72'!O165*$M$15+'MED 73'!S165*$M$14+'MED 74'!S165*$M$13+'MED 75'!O165*$M$12+'MED 76'!S165*$M$11)</f>
        <v>0</v>
      </c>
      <c r="H165" s="39">
        <f>('MED 55'!T165*$M$22+'MED 56'!P165*$M$21+'MED 57'!T165*$M$20+'MED 58'!T165*$M$19+'MED 59'!P165*$M$18+'MED 60'!T165*$M$17+'MED 71'!T165*$M$16+'MED 72'!P165*$M$15+'MED 73'!T165*$M$14+'MED 74'!T165*$M$13+'MED 75'!P165*$M$12+'MED 76'!T165*$M$11)</f>
        <v>6.7300723773281864E-5</v>
      </c>
      <c r="I165" s="39">
        <f>('MED 55'!U165*$M$22+'MED 56'!Q165*$M$21+'MED 57'!U165*$M$20+'MED 58'!U165*$M$19+'MED 59'!Q165*$M$18+'MED 60'!U165*$M$17+'MED 71'!U165*$M$16+'MED 72'!Q165*$M$15+'MED 73'!U165*$M$14+'MED 74'!U165*$M$13+'MED 75'!Q165*$M$12+'MED 76'!U165*$M$11)</f>
        <v>0</v>
      </c>
    </row>
    <row r="166" spans="1:9" ht="21" hidden="1" x14ac:dyDescent="0.2">
      <c r="A166" s="7" t="s">
        <v>149</v>
      </c>
      <c r="B166" s="7" t="s">
        <v>387</v>
      </c>
      <c r="C166" s="24" t="s">
        <v>724</v>
      </c>
      <c r="D166" s="67">
        <f>('MED 55'!P166*$M$22+'MED 56'!L166*$M$21+'MED 57'!P166*$M$20+'MED 58'!P166*$M$19+'MED 59'!L166*$M$18+'MED 60'!P166*$M$17+'MED 71'!P166*$M$16+'MED 72'!L166*$M$15+'MED 73'!P166*$M$14+'MED 74'!P166*$M$13+'MED 75'!L166*$M$12+'MED 76'!P166*$M$11)</f>
        <v>1</v>
      </c>
      <c r="E166" s="38">
        <f>('MED 55'!Q166*$M$22+'MED 56'!M166*$M$21+'MED 57'!Q166*$M$20+'MED 58'!Q166*$M$19+'MED 59'!M166*$M$18+'MED 60'!Q166*$M$17+'MED 71'!Q166*$M$16+'MED 72'!M166*$M$15+'MED 73'!Q166*$M$14+'MED 74'!Q166*$M$13+'MED 75'!M166*$M$12+'MED 76'!Q166*$M$11)</f>
        <v>3.8259338526444331E-5</v>
      </c>
      <c r="F166" s="39">
        <v>3.8259338526444331E-5</v>
      </c>
      <c r="G166" s="39">
        <f>('MED 55'!S166*$M$22+'MED 56'!O166*$M$21+'MED 57'!S166*$M$20+'MED 58'!S166*$M$19+'MED 59'!O166*$M$18+'MED 60'!S166*$M$17+'MED 71'!S166*$M$16+'MED 72'!O166*$M$15+'MED 73'!S166*$M$14+'MED 74'!S166*$M$13+'MED 75'!O166*$M$12+'MED 76'!S166*$M$11)</f>
        <v>0</v>
      </c>
      <c r="H166" s="39">
        <f>('MED 55'!T166*$M$22+'MED 56'!P166*$M$21+'MED 57'!T166*$M$20+'MED 58'!T166*$M$19+'MED 59'!P166*$M$18+'MED 60'!T166*$M$17+'MED 71'!T166*$M$16+'MED 72'!P166*$M$15+'MED 73'!T166*$M$14+'MED 74'!T166*$M$13+'MED 75'!P166*$M$12+'MED 76'!T166*$M$11)</f>
        <v>3.8259338526444331E-5</v>
      </c>
      <c r="I166" s="39">
        <f>('MED 55'!U166*$M$22+'MED 56'!Q166*$M$21+'MED 57'!U166*$M$20+'MED 58'!U166*$M$19+'MED 59'!Q166*$M$18+'MED 60'!U166*$M$17+'MED 71'!U166*$M$16+'MED 72'!Q166*$M$15+'MED 73'!U166*$M$14+'MED 74'!U166*$M$13+'MED 75'!Q166*$M$12+'MED 76'!U166*$M$11)</f>
        <v>0</v>
      </c>
    </row>
    <row r="167" spans="1:9" ht="21" hidden="1" x14ac:dyDescent="0.2">
      <c r="A167" s="7" t="s">
        <v>150</v>
      </c>
      <c r="B167" s="7" t="s">
        <v>388</v>
      </c>
      <c r="C167" s="24" t="s">
        <v>592</v>
      </c>
      <c r="D167" s="67">
        <f>('MED 55'!P167*$M$22+'MED 56'!L167*$M$21+'MED 57'!P167*$M$20+'MED 58'!P167*$M$19+'MED 59'!L167*$M$18+'MED 60'!P167*$M$17+'MED 71'!P167*$M$16+'MED 72'!L167*$M$15+'MED 73'!P167*$M$14+'MED 74'!P167*$M$13+'MED 75'!L167*$M$12+'MED 76'!P167*$M$11)</f>
        <v>1</v>
      </c>
      <c r="E167" s="38">
        <f>('MED 55'!Q167*$M$22+'MED 56'!M167*$M$21+'MED 57'!Q167*$M$20+'MED 58'!Q167*$M$19+'MED 59'!M167*$M$18+'MED 60'!Q167*$M$17+'MED 71'!Q167*$M$16+'MED 72'!M167*$M$15+'MED 73'!Q167*$M$14+'MED 74'!Q167*$M$13+'MED 75'!M167*$M$12+'MED 76'!Q167*$M$11)</f>
        <v>2.0919098582527121E-4</v>
      </c>
      <c r="F167" s="39">
        <v>2.0919098582527121E-4</v>
      </c>
      <c r="G167" s="39">
        <f>('MED 55'!S167*$M$22+'MED 56'!O167*$M$21+'MED 57'!S167*$M$20+'MED 58'!S167*$M$19+'MED 59'!O167*$M$18+'MED 60'!S167*$M$17+'MED 71'!S167*$M$16+'MED 72'!O167*$M$15+'MED 73'!S167*$M$14+'MED 74'!S167*$M$13+'MED 75'!O167*$M$12+'MED 76'!S167*$M$11)</f>
        <v>0</v>
      </c>
      <c r="H167" s="39">
        <f>('MED 55'!T167*$M$22+'MED 56'!P167*$M$21+'MED 57'!T167*$M$20+'MED 58'!T167*$M$19+'MED 59'!P167*$M$18+'MED 60'!T167*$M$17+'MED 71'!T167*$M$16+'MED 72'!P167*$M$15+'MED 73'!T167*$M$14+'MED 74'!T167*$M$13+'MED 75'!P167*$M$12+'MED 76'!T167*$M$11)</f>
        <v>2.0919098582527121E-4</v>
      </c>
      <c r="I167" s="39">
        <f>('MED 55'!U167*$M$22+'MED 56'!Q167*$M$21+'MED 57'!U167*$M$20+'MED 58'!U167*$M$19+'MED 59'!Q167*$M$18+'MED 60'!U167*$M$17+'MED 71'!U167*$M$16+'MED 72'!Q167*$M$15+'MED 73'!U167*$M$14+'MED 74'!U167*$M$13+'MED 75'!Q167*$M$12+'MED 76'!U167*$M$11)</f>
        <v>0</v>
      </c>
    </row>
    <row r="168" spans="1:9" ht="21" hidden="1" x14ac:dyDescent="0.2">
      <c r="A168" s="7" t="s">
        <v>151</v>
      </c>
      <c r="B168" s="7" t="s">
        <v>298</v>
      </c>
      <c r="C168" s="24" t="s">
        <v>593</v>
      </c>
      <c r="D168" s="67">
        <f>('MED 55'!P168*$M$22+'MED 56'!L168*$M$21+'MED 57'!P168*$M$20+'MED 58'!P168*$M$19+'MED 59'!L168*$M$18+'MED 60'!P168*$M$17+'MED 71'!P168*$M$16+'MED 72'!L168*$M$15+'MED 73'!P168*$M$14+'MED 74'!P168*$M$13+'MED 75'!L168*$M$12+'MED 76'!P168*$M$11)</f>
        <v>1</v>
      </c>
      <c r="E168" s="38">
        <f>('MED 55'!Q168*$M$22+'MED 56'!M168*$M$21+'MED 57'!Q168*$M$20+'MED 58'!Q168*$M$19+'MED 59'!M168*$M$18+'MED 60'!Q168*$M$17+'MED 71'!Q168*$M$16+'MED 72'!M168*$M$15+'MED 73'!Q168*$M$14+'MED 74'!Q168*$M$13+'MED 75'!M168*$M$12+'MED 76'!Q168*$M$11)</f>
        <v>2.4678813981216528E-6</v>
      </c>
      <c r="F168" s="39">
        <v>2.4678813981216528E-6</v>
      </c>
      <c r="G168" s="39">
        <f>('MED 55'!S168*$M$22+'MED 56'!O168*$M$21+'MED 57'!S168*$M$20+'MED 58'!S168*$M$19+'MED 59'!O168*$M$18+'MED 60'!S168*$M$17+'MED 71'!S168*$M$16+'MED 72'!O168*$M$15+'MED 73'!S168*$M$14+'MED 74'!S168*$M$13+'MED 75'!O168*$M$12+'MED 76'!S168*$M$11)</f>
        <v>0</v>
      </c>
      <c r="H168" s="39">
        <f>('MED 55'!T168*$M$22+'MED 56'!P168*$M$21+'MED 57'!T168*$M$20+'MED 58'!T168*$M$19+'MED 59'!P168*$M$18+'MED 60'!T168*$M$17+'MED 71'!T168*$M$16+'MED 72'!P168*$M$15+'MED 73'!T168*$M$14+'MED 74'!T168*$M$13+'MED 75'!P168*$M$12+'MED 76'!T168*$M$11)</f>
        <v>2.4678813981216528E-6</v>
      </c>
      <c r="I168" s="39">
        <f>('MED 55'!U168*$M$22+'MED 56'!Q168*$M$21+'MED 57'!U168*$M$20+'MED 58'!U168*$M$19+'MED 59'!Q168*$M$18+'MED 60'!U168*$M$17+'MED 71'!U168*$M$16+'MED 72'!Q168*$M$15+'MED 73'!U168*$M$14+'MED 74'!U168*$M$13+'MED 75'!Q168*$M$12+'MED 76'!U168*$M$11)</f>
        <v>0</v>
      </c>
    </row>
    <row r="169" spans="1:9" hidden="1" x14ac:dyDescent="0.2">
      <c r="A169" s="6" t="s">
        <v>152</v>
      </c>
      <c r="B169" s="6"/>
      <c r="C169" s="23" t="s">
        <v>594</v>
      </c>
      <c r="D169" s="66">
        <f>('MED 55'!P169*$M$22+'MED 56'!L169*$M$21+'MED 57'!P169*$M$20+'MED 58'!P169*$M$19+'MED 59'!L169*$M$18+'MED 60'!P169*$M$17+'MED 71'!P169*$M$16+'MED 72'!L169*$M$15+'MED 73'!P169*$M$14+'MED 74'!P169*$M$13+'MED 75'!L169*$M$12+'MED 76'!P169*$M$11)</f>
        <v>0</v>
      </c>
      <c r="E169" s="36">
        <f>('MED 55'!Q169*$M$22+'MED 56'!M169*$M$21+'MED 57'!Q169*$M$20+'MED 58'!Q169*$M$19+'MED 59'!M169*$M$18+'MED 60'!Q169*$M$17+'MED 71'!Q169*$M$16+'MED 72'!M169*$M$15+'MED 73'!Q169*$M$14+'MED 74'!Q169*$M$13+'MED 75'!M169*$M$12+'MED 76'!Q169*$M$11)</f>
        <v>3.1593379392107278E-4</v>
      </c>
      <c r="F169" s="37">
        <v>3.1593379392107278E-4</v>
      </c>
      <c r="G169" s="37">
        <f>('MED 55'!S169*$M$22+'MED 56'!O169*$M$21+'MED 57'!S169*$M$20+'MED 58'!S169*$M$19+'MED 59'!O169*$M$18+'MED 60'!S169*$M$17+'MED 71'!S169*$M$16+'MED 72'!O169*$M$15+'MED 73'!S169*$M$14+'MED 74'!S169*$M$13+'MED 75'!O169*$M$12+'MED 76'!S169*$M$11)</f>
        <v>0</v>
      </c>
      <c r="H169" s="37">
        <f>('MED 55'!T169*$M$22+'MED 56'!P169*$M$21+'MED 57'!T169*$M$20+'MED 58'!T169*$M$19+'MED 59'!P169*$M$18+'MED 60'!T169*$M$17+'MED 71'!T169*$M$16+'MED 72'!P169*$M$15+'MED 73'!T169*$M$14+'MED 74'!T169*$M$13+'MED 75'!P169*$M$12+'MED 76'!T169*$M$11)</f>
        <v>3.1593379392107278E-4</v>
      </c>
      <c r="I169" s="37">
        <f>('MED 55'!U169*$M$22+'MED 56'!Q169*$M$21+'MED 57'!U169*$M$20+'MED 58'!U169*$M$19+'MED 59'!Q169*$M$18+'MED 60'!U169*$M$17+'MED 71'!U169*$M$16+'MED 72'!Q169*$M$15+'MED 73'!U169*$M$14+'MED 74'!U169*$M$13+'MED 75'!Q169*$M$12+'MED 76'!U169*$M$11)</f>
        <v>0</v>
      </c>
    </row>
    <row r="170" spans="1:9" ht="21" hidden="1" x14ac:dyDescent="0.2">
      <c r="A170" s="7" t="s">
        <v>153</v>
      </c>
      <c r="B170" s="7" t="s">
        <v>389</v>
      </c>
      <c r="C170" s="24" t="s">
        <v>725</v>
      </c>
      <c r="D170" s="67">
        <f>('MED 55'!P170*$M$22+'MED 56'!L170*$M$21+'MED 57'!P170*$M$20+'MED 58'!P170*$M$19+'MED 59'!L170*$M$18+'MED 60'!P170*$M$17+'MED 71'!P170*$M$16+'MED 72'!L170*$M$15+'MED 73'!P170*$M$14+'MED 74'!P170*$M$13+'MED 75'!L170*$M$12+'MED 76'!P170*$M$11)</f>
        <v>1</v>
      </c>
      <c r="E170" s="38">
        <f>('MED 55'!Q170*$M$22+'MED 56'!M170*$M$21+'MED 57'!Q170*$M$20+'MED 58'!Q170*$M$19+'MED 59'!M170*$M$18+'MED 60'!Q170*$M$17+'MED 71'!Q170*$M$16+'MED 72'!M170*$M$15+'MED 73'!Q170*$M$14+'MED 74'!Q170*$M$13+'MED 75'!M170*$M$12+'MED 76'!Q170*$M$11)</f>
        <v>3.1593379392107278E-4</v>
      </c>
      <c r="F170" s="39">
        <v>3.1593379392107278E-4</v>
      </c>
      <c r="G170" s="39">
        <f>('MED 55'!S170*$M$22+'MED 56'!O170*$M$21+'MED 57'!S170*$M$20+'MED 58'!S170*$M$19+'MED 59'!O170*$M$18+'MED 60'!S170*$M$17+'MED 71'!S170*$M$16+'MED 72'!O170*$M$15+'MED 73'!S170*$M$14+'MED 74'!S170*$M$13+'MED 75'!O170*$M$12+'MED 76'!S170*$M$11)</f>
        <v>0</v>
      </c>
      <c r="H170" s="39">
        <f>('MED 55'!T170*$M$22+'MED 56'!P170*$M$21+'MED 57'!T170*$M$20+'MED 58'!T170*$M$19+'MED 59'!P170*$M$18+'MED 60'!T170*$M$17+'MED 71'!T170*$M$16+'MED 72'!P170*$M$15+'MED 73'!T170*$M$14+'MED 74'!T170*$M$13+'MED 75'!P170*$M$12+'MED 76'!T170*$M$11)</f>
        <v>3.1593379392107278E-4</v>
      </c>
      <c r="I170" s="39">
        <f>('MED 55'!U170*$M$22+'MED 56'!Q170*$M$21+'MED 57'!U170*$M$20+'MED 58'!U170*$M$19+'MED 59'!Q170*$M$18+'MED 60'!U170*$M$17+'MED 71'!U170*$M$16+'MED 72'!Q170*$M$15+'MED 73'!U170*$M$14+'MED 74'!U170*$M$13+'MED 75'!Q170*$M$12+'MED 76'!U170*$M$11)</f>
        <v>0</v>
      </c>
    </row>
    <row r="171" spans="1:9" hidden="1" x14ac:dyDescent="0.2">
      <c r="A171" s="5" t="s">
        <v>154</v>
      </c>
      <c r="B171" s="5"/>
      <c r="C171" s="22" t="s">
        <v>454</v>
      </c>
      <c r="D171" s="65">
        <f>('MED 55'!P171*$M$22+'MED 56'!L171*$M$21+'MED 57'!P171*$M$20+'MED 58'!P171*$M$19+'MED 59'!L171*$M$18+'MED 60'!P171*$M$17+'MED 71'!P171*$M$16+'MED 72'!L171*$M$15+'MED 73'!P171*$M$14+'MED 74'!P171*$M$13+'MED 75'!L171*$M$12+'MED 76'!P171*$M$11)</f>
        <v>0</v>
      </c>
      <c r="E171" s="34">
        <f>('MED 55'!Q171*$M$22+'MED 56'!M171*$M$21+'MED 57'!Q171*$M$20+'MED 58'!Q171*$M$19+'MED 59'!M171*$M$18+'MED 60'!Q171*$M$17+'MED 71'!Q171*$M$16+'MED 72'!M171*$M$15+'MED 73'!Q171*$M$14+'MED 74'!Q171*$M$13+'MED 75'!M171*$M$12+'MED 76'!Q171*$M$11)</f>
        <v>1.9229628507443867E-3</v>
      </c>
      <c r="F171" s="35">
        <v>1.9229628507443867E-3</v>
      </c>
      <c r="G171" s="35">
        <f>('MED 55'!S171*$M$22+'MED 56'!O171*$M$21+'MED 57'!S171*$M$20+'MED 58'!S171*$M$19+'MED 59'!O171*$M$18+'MED 60'!S171*$M$17+'MED 71'!S171*$M$16+'MED 72'!O171*$M$15+'MED 73'!S171*$M$14+'MED 74'!S171*$M$13+'MED 75'!O171*$M$12+'MED 76'!S171*$M$11)</f>
        <v>0</v>
      </c>
      <c r="H171" s="35">
        <f>('MED 55'!T171*$M$22+'MED 56'!P171*$M$21+'MED 57'!T171*$M$20+'MED 58'!T171*$M$19+'MED 59'!P171*$M$18+'MED 60'!T171*$M$17+'MED 71'!T171*$M$16+'MED 72'!P171*$M$15+'MED 73'!T171*$M$14+'MED 74'!T171*$M$13+'MED 75'!P171*$M$12+'MED 76'!T171*$M$11)</f>
        <v>1.9229628507443867E-3</v>
      </c>
      <c r="I171" s="35">
        <f>('MED 55'!U171*$M$22+'MED 56'!Q171*$M$21+'MED 57'!U171*$M$20+'MED 58'!U171*$M$19+'MED 59'!Q171*$M$18+'MED 60'!U171*$M$17+'MED 71'!U171*$M$16+'MED 72'!Q171*$M$15+'MED 73'!U171*$M$14+'MED 74'!U171*$M$13+'MED 75'!Q171*$M$12+'MED 76'!U171*$M$11)</f>
        <v>0</v>
      </c>
    </row>
    <row r="172" spans="1:9" hidden="1" x14ac:dyDescent="0.2">
      <c r="A172" s="6" t="s">
        <v>155</v>
      </c>
      <c r="B172" s="6"/>
      <c r="C172" s="23" t="s">
        <v>596</v>
      </c>
      <c r="D172" s="66">
        <f>('MED 55'!P172*$M$22+'MED 56'!L172*$M$21+'MED 57'!P172*$M$20+'MED 58'!P172*$M$19+'MED 59'!L172*$M$18+'MED 60'!P172*$M$17+'MED 71'!P172*$M$16+'MED 72'!L172*$M$15+'MED 73'!P172*$M$14+'MED 74'!P172*$M$13+'MED 75'!L172*$M$12+'MED 76'!P172*$M$11)</f>
        <v>0</v>
      </c>
      <c r="E172" s="36">
        <f>('MED 55'!Q172*$M$22+'MED 56'!M172*$M$21+'MED 57'!Q172*$M$20+'MED 58'!Q172*$M$19+'MED 59'!M172*$M$18+'MED 60'!Q172*$M$17+'MED 71'!Q172*$M$16+'MED 72'!M172*$M$15+'MED 73'!Q172*$M$14+'MED 74'!Q172*$M$13+'MED 75'!M172*$M$12+'MED 76'!Q172*$M$11)</f>
        <v>1.9229628507443867E-3</v>
      </c>
      <c r="F172" s="37">
        <v>1.9229628507443867E-3</v>
      </c>
      <c r="G172" s="37">
        <f>('MED 55'!S172*$M$22+'MED 56'!O172*$M$21+'MED 57'!S172*$M$20+'MED 58'!S172*$M$19+'MED 59'!O172*$M$18+'MED 60'!S172*$M$17+'MED 71'!S172*$M$16+'MED 72'!O172*$M$15+'MED 73'!S172*$M$14+'MED 74'!S172*$M$13+'MED 75'!O172*$M$12+'MED 76'!S172*$M$11)</f>
        <v>0</v>
      </c>
      <c r="H172" s="37">
        <f>('MED 55'!T172*$M$22+'MED 56'!P172*$M$21+'MED 57'!T172*$M$20+'MED 58'!T172*$M$19+'MED 59'!P172*$M$18+'MED 60'!T172*$M$17+'MED 71'!T172*$M$16+'MED 72'!P172*$M$15+'MED 73'!T172*$M$14+'MED 74'!T172*$M$13+'MED 75'!P172*$M$12+'MED 76'!T172*$M$11)</f>
        <v>1.9229628507443867E-3</v>
      </c>
      <c r="I172" s="37">
        <f>('MED 55'!U172*$M$22+'MED 56'!Q172*$M$21+'MED 57'!U172*$M$20+'MED 58'!U172*$M$19+'MED 59'!Q172*$M$18+'MED 60'!U172*$M$17+'MED 71'!U172*$M$16+'MED 72'!Q172*$M$15+'MED 73'!U172*$M$14+'MED 74'!U172*$M$13+'MED 75'!Q172*$M$12+'MED 76'!U172*$M$11)</f>
        <v>0</v>
      </c>
    </row>
    <row r="173" spans="1:9" ht="21" hidden="1" x14ac:dyDescent="0.2">
      <c r="A173" s="7" t="s">
        <v>156</v>
      </c>
      <c r="B173" s="7" t="s">
        <v>307</v>
      </c>
      <c r="C173" s="24" t="s">
        <v>597</v>
      </c>
      <c r="D173" s="67">
        <f>('MED 55'!P173*$M$22+'MED 56'!L173*$M$21+'MED 57'!P173*$M$20+'MED 58'!P173*$M$19+'MED 59'!L173*$M$18+'MED 60'!P173*$M$17+'MED 71'!P173*$M$16+'MED 72'!L173*$M$15+'MED 73'!P173*$M$14+'MED 74'!P173*$M$13+'MED 75'!L173*$M$12+'MED 76'!P173*$M$11)</f>
        <v>1</v>
      </c>
      <c r="E173" s="38">
        <f>('MED 55'!Q173*$M$22+'MED 56'!M173*$M$21+'MED 57'!Q173*$M$20+'MED 58'!Q173*$M$19+'MED 59'!M173*$M$18+'MED 60'!Q173*$M$17+'MED 71'!Q173*$M$16+'MED 72'!M173*$M$15+'MED 73'!Q173*$M$14+'MED 74'!Q173*$M$13+'MED 75'!M173*$M$12+'MED 76'!Q173*$M$11)</f>
        <v>8.3757827717847999E-4</v>
      </c>
      <c r="F173" s="39">
        <v>8.3757827717847999E-4</v>
      </c>
      <c r="G173" s="39">
        <f>('MED 55'!S173*$M$22+'MED 56'!O173*$M$21+'MED 57'!S173*$M$20+'MED 58'!S173*$M$19+'MED 59'!O173*$M$18+'MED 60'!S173*$M$17+'MED 71'!S173*$M$16+'MED 72'!O173*$M$15+'MED 73'!S173*$M$14+'MED 74'!S173*$M$13+'MED 75'!O173*$M$12+'MED 76'!S173*$M$11)</f>
        <v>0</v>
      </c>
      <c r="H173" s="39">
        <f>('MED 55'!T173*$M$22+'MED 56'!P173*$M$21+'MED 57'!T173*$M$20+'MED 58'!T173*$M$19+'MED 59'!P173*$M$18+'MED 60'!T173*$M$17+'MED 71'!T173*$M$16+'MED 72'!P173*$M$15+'MED 73'!T173*$M$14+'MED 74'!T173*$M$13+'MED 75'!P173*$M$12+'MED 76'!T173*$M$11)</f>
        <v>8.3757827717847999E-4</v>
      </c>
      <c r="I173" s="39">
        <f>('MED 55'!U173*$M$22+'MED 56'!Q173*$M$21+'MED 57'!U173*$M$20+'MED 58'!U173*$M$19+'MED 59'!Q173*$M$18+'MED 60'!U173*$M$17+'MED 71'!U173*$M$16+'MED 72'!Q173*$M$15+'MED 73'!U173*$M$14+'MED 74'!U173*$M$13+'MED 75'!Q173*$M$12+'MED 76'!U173*$M$11)</f>
        <v>0</v>
      </c>
    </row>
    <row r="174" spans="1:9" ht="21" hidden="1" x14ac:dyDescent="0.2">
      <c r="A174" s="7" t="s">
        <v>157</v>
      </c>
      <c r="B174" s="7" t="s">
        <v>308</v>
      </c>
      <c r="C174" s="24" t="s">
        <v>726</v>
      </c>
      <c r="D174" s="67">
        <f>('MED 55'!P174*$M$22+'MED 56'!L174*$M$21+'MED 57'!P174*$M$20+'MED 58'!P174*$M$19+'MED 59'!L174*$M$18+'MED 60'!P174*$M$17+'MED 71'!P174*$M$16+'MED 72'!L174*$M$15+'MED 73'!P174*$M$14+'MED 74'!P174*$M$13+'MED 75'!L174*$M$12+'MED 76'!P174*$M$11)</f>
        <v>1</v>
      </c>
      <c r="E174" s="38">
        <f>('MED 55'!Q174*$M$22+'MED 56'!M174*$M$21+'MED 57'!Q174*$M$20+'MED 58'!Q174*$M$19+'MED 59'!M174*$M$18+'MED 60'!Q174*$M$17+'MED 71'!Q174*$M$16+'MED 72'!M174*$M$15+'MED 73'!Q174*$M$14+'MED 74'!Q174*$M$13+'MED 75'!M174*$M$12+'MED 76'!Q174*$M$11)</f>
        <v>3.30596588284554E-4</v>
      </c>
      <c r="F174" s="39">
        <v>3.30596588284554E-4</v>
      </c>
      <c r="G174" s="39">
        <f>('MED 55'!S174*$M$22+'MED 56'!O174*$M$21+'MED 57'!S174*$M$20+'MED 58'!S174*$M$19+'MED 59'!O174*$M$18+'MED 60'!S174*$M$17+'MED 71'!S174*$M$16+'MED 72'!O174*$M$15+'MED 73'!S174*$M$14+'MED 74'!S174*$M$13+'MED 75'!O174*$M$12+'MED 76'!S174*$M$11)</f>
        <v>0</v>
      </c>
      <c r="H174" s="39">
        <f>('MED 55'!T174*$M$22+'MED 56'!P174*$M$21+'MED 57'!T174*$M$20+'MED 58'!T174*$M$19+'MED 59'!P174*$M$18+'MED 60'!T174*$M$17+'MED 71'!T174*$M$16+'MED 72'!P174*$M$15+'MED 73'!T174*$M$14+'MED 74'!T174*$M$13+'MED 75'!P174*$M$12+'MED 76'!T174*$M$11)</f>
        <v>3.30596588284554E-4</v>
      </c>
      <c r="I174" s="39">
        <f>('MED 55'!U174*$M$22+'MED 56'!Q174*$M$21+'MED 57'!U174*$M$20+'MED 58'!U174*$M$19+'MED 59'!Q174*$M$18+'MED 60'!U174*$M$17+'MED 71'!U174*$M$16+'MED 72'!Q174*$M$15+'MED 73'!U174*$M$14+'MED 74'!U174*$M$13+'MED 75'!Q174*$M$12+'MED 76'!U174*$M$11)</f>
        <v>0</v>
      </c>
    </row>
    <row r="175" spans="1:9" ht="21" hidden="1" x14ac:dyDescent="0.2">
      <c r="A175" s="7" t="s">
        <v>158</v>
      </c>
      <c r="B175" s="7" t="s">
        <v>309</v>
      </c>
      <c r="C175" s="24" t="s">
        <v>727</v>
      </c>
      <c r="D175" s="67">
        <f>('MED 55'!P175*$M$22+'MED 56'!L175*$M$21+'MED 57'!P175*$M$20+'MED 58'!P175*$M$19+'MED 59'!L175*$M$18+'MED 60'!P175*$M$17+'MED 71'!P175*$M$16+'MED 72'!L175*$M$15+'MED 73'!P175*$M$14+'MED 74'!P175*$M$13+'MED 75'!L175*$M$12+'MED 76'!P175*$M$11)</f>
        <v>1</v>
      </c>
      <c r="E175" s="38">
        <f>('MED 55'!Q175*$M$22+'MED 56'!M175*$M$21+'MED 57'!Q175*$M$20+'MED 58'!Q175*$M$19+'MED 59'!M175*$M$18+'MED 60'!Q175*$M$17+'MED 71'!Q175*$M$16+'MED 72'!M175*$M$15+'MED 73'!Q175*$M$14+'MED 74'!Q175*$M$13+'MED 75'!M175*$M$12+'MED 76'!Q175*$M$11)</f>
        <v>2.7036841643586192E-4</v>
      </c>
      <c r="F175" s="39">
        <v>2.7036841643586192E-4</v>
      </c>
      <c r="G175" s="39">
        <f>('MED 55'!S175*$M$22+'MED 56'!O175*$M$21+'MED 57'!S175*$M$20+'MED 58'!S175*$M$19+'MED 59'!O175*$M$18+'MED 60'!S175*$M$17+'MED 71'!S175*$M$16+'MED 72'!O175*$M$15+'MED 73'!S175*$M$14+'MED 74'!S175*$M$13+'MED 75'!O175*$M$12+'MED 76'!S175*$M$11)</f>
        <v>0</v>
      </c>
      <c r="H175" s="39">
        <f>('MED 55'!T175*$M$22+'MED 56'!P175*$M$21+'MED 57'!T175*$M$20+'MED 58'!T175*$M$19+'MED 59'!P175*$M$18+'MED 60'!T175*$M$17+'MED 71'!T175*$M$16+'MED 72'!P175*$M$15+'MED 73'!T175*$M$14+'MED 74'!T175*$M$13+'MED 75'!P175*$M$12+'MED 76'!T175*$M$11)</f>
        <v>2.7036841643586192E-4</v>
      </c>
      <c r="I175" s="39">
        <f>('MED 55'!U175*$M$22+'MED 56'!Q175*$M$21+'MED 57'!U175*$M$20+'MED 58'!U175*$M$19+'MED 59'!Q175*$M$18+'MED 60'!U175*$M$17+'MED 71'!U175*$M$16+'MED 72'!Q175*$M$15+'MED 73'!U175*$M$14+'MED 74'!U175*$M$13+'MED 75'!Q175*$M$12+'MED 76'!U175*$M$11)</f>
        <v>0</v>
      </c>
    </row>
    <row r="176" spans="1:9" ht="21" hidden="1" x14ac:dyDescent="0.2">
      <c r="A176" s="7" t="s">
        <v>159</v>
      </c>
      <c r="B176" s="7" t="s">
        <v>310</v>
      </c>
      <c r="C176" s="24" t="s">
        <v>455</v>
      </c>
      <c r="D176" s="67">
        <f>('MED 55'!P176*$M$22+'MED 56'!L176*$M$21+'MED 57'!P176*$M$20+'MED 58'!P176*$M$19+'MED 59'!L176*$M$18+'MED 60'!P176*$M$17+'MED 71'!P176*$M$16+'MED 72'!L176*$M$15+'MED 73'!P176*$M$14+'MED 74'!P176*$M$13+'MED 75'!L176*$M$12+'MED 76'!P176*$M$11)</f>
        <v>1</v>
      </c>
      <c r="E176" s="38">
        <f>('MED 55'!Q176*$M$22+'MED 56'!M176*$M$21+'MED 57'!Q176*$M$20+'MED 58'!Q176*$M$19+'MED 59'!M176*$M$18+'MED 60'!Q176*$M$17+'MED 71'!Q176*$M$16+'MED 72'!M176*$M$15+'MED 73'!Q176*$M$14+'MED 74'!Q176*$M$13+'MED 75'!M176*$M$12+'MED 76'!Q176*$M$11)</f>
        <v>4.8441956884549137E-4</v>
      </c>
      <c r="F176" s="39">
        <v>4.8441956884549137E-4</v>
      </c>
      <c r="G176" s="39">
        <f>('MED 55'!S176*$M$22+'MED 56'!O176*$M$21+'MED 57'!S176*$M$20+'MED 58'!S176*$M$19+'MED 59'!O176*$M$18+'MED 60'!S176*$M$17+'MED 71'!S176*$M$16+'MED 72'!O176*$M$15+'MED 73'!S176*$M$14+'MED 74'!S176*$M$13+'MED 75'!O176*$M$12+'MED 76'!S176*$M$11)</f>
        <v>0</v>
      </c>
      <c r="H176" s="39">
        <f>('MED 55'!T176*$M$22+'MED 56'!P176*$M$21+'MED 57'!T176*$M$20+'MED 58'!T176*$M$19+'MED 59'!P176*$M$18+'MED 60'!T176*$M$17+'MED 71'!T176*$M$16+'MED 72'!P176*$M$15+'MED 73'!T176*$M$14+'MED 74'!T176*$M$13+'MED 75'!P176*$M$12+'MED 76'!T176*$M$11)</f>
        <v>4.8441956884549137E-4</v>
      </c>
      <c r="I176" s="39">
        <f>('MED 55'!U176*$M$22+'MED 56'!Q176*$M$21+'MED 57'!U176*$M$20+'MED 58'!U176*$M$19+'MED 59'!Q176*$M$18+'MED 60'!U176*$M$17+'MED 71'!U176*$M$16+'MED 72'!Q176*$M$15+'MED 73'!U176*$M$14+'MED 74'!U176*$M$13+'MED 75'!Q176*$M$12+'MED 76'!U176*$M$11)</f>
        <v>0</v>
      </c>
    </row>
    <row r="177" spans="1:9" hidden="1" x14ac:dyDescent="0.2">
      <c r="A177" s="5" t="s">
        <v>160</v>
      </c>
      <c r="B177" s="5"/>
      <c r="C177" s="22" t="s">
        <v>456</v>
      </c>
      <c r="D177" s="65">
        <f>('MED 55'!P177*$M$22+'MED 56'!L177*$M$21+'MED 57'!P177*$M$20+'MED 58'!P177*$M$19+'MED 59'!L177*$M$18+'MED 60'!P177*$M$17+'MED 71'!P177*$M$16+'MED 72'!L177*$M$15+'MED 73'!P177*$M$14+'MED 74'!P177*$M$13+'MED 75'!L177*$M$12+'MED 76'!P177*$M$11)</f>
        <v>0</v>
      </c>
      <c r="E177" s="34">
        <f>('MED 55'!Q177*$M$22+'MED 56'!M177*$M$21+'MED 57'!Q177*$M$20+'MED 58'!Q177*$M$19+'MED 59'!M177*$M$18+'MED 60'!Q177*$M$17+'MED 71'!Q177*$M$16+'MED 72'!M177*$M$15+'MED 73'!Q177*$M$14+'MED 74'!Q177*$M$13+'MED 75'!M177*$M$12+'MED 76'!Q177*$M$11)</f>
        <v>9.3286490997443179E-4</v>
      </c>
      <c r="F177" s="35">
        <v>7.4082933613958896E-4</v>
      </c>
      <c r="G177" s="35">
        <f>('MED 55'!S177*$M$22+'MED 56'!O177*$M$21+'MED 57'!S177*$M$20+'MED 58'!S177*$M$19+'MED 59'!O177*$M$18+'MED 60'!S177*$M$17+'MED 71'!S177*$M$16+'MED 72'!O177*$M$15+'MED 73'!S177*$M$14+'MED 74'!S177*$M$13+'MED 75'!O177*$M$12+'MED 76'!S177*$M$11)</f>
        <v>1.0433506343107258E-4</v>
      </c>
      <c r="H177" s="35">
        <f>('MED 55'!T177*$M$22+'MED 56'!P177*$M$21+'MED 57'!T177*$M$20+'MED 58'!T177*$M$19+'MED 59'!P177*$M$18+'MED 60'!T177*$M$17+'MED 71'!T177*$M$16+'MED 72'!P177*$M$15+'MED 73'!T177*$M$14+'MED 74'!T177*$M$13+'MED 75'!P177*$M$12+'MED 76'!T177*$M$11)</f>
        <v>8.4516439957066163E-4</v>
      </c>
      <c r="I177" s="35">
        <f>('MED 55'!U177*$M$22+'MED 56'!Q177*$M$21+'MED 57'!U177*$M$20+'MED 58'!U177*$M$19+'MED 59'!Q177*$M$18+'MED 60'!U177*$M$17+'MED 71'!U177*$M$16+'MED 72'!Q177*$M$15+'MED 73'!U177*$M$14+'MED 74'!U177*$M$13+'MED 75'!Q177*$M$12+'MED 76'!U177*$M$11)</f>
        <v>8.7700510403769993E-5</v>
      </c>
    </row>
    <row r="178" spans="1:9" hidden="1" x14ac:dyDescent="0.2">
      <c r="A178" s="6" t="s">
        <v>161</v>
      </c>
      <c r="B178" s="6"/>
      <c r="C178" s="23" t="s">
        <v>457</v>
      </c>
      <c r="D178" s="66">
        <f>('MED 55'!P178*$M$22+'MED 56'!L178*$M$21+'MED 57'!P178*$M$20+'MED 58'!P178*$M$19+'MED 59'!L178*$M$18+'MED 60'!P178*$M$17+'MED 71'!P178*$M$16+'MED 72'!L178*$M$15+'MED 73'!P178*$M$14+'MED 74'!P178*$M$13+'MED 75'!L178*$M$12+'MED 76'!P178*$M$11)</f>
        <v>0</v>
      </c>
      <c r="E178" s="36">
        <f>('MED 55'!Q178*$M$22+'MED 56'!M178*$M$21+'MED 57'!Q178*$M$20+'MED 58'!Q178*$M$19+'MED 59'!M178*$M$18+'MED 60'!Q178*$M$17+'MED 71'!Q178*$M$16+'MED 72'!M178*$M$15+'MED 73'!Q178*$M$14+'MED 74'!Q178*$M$13+'MED 75'!M178*$M$12+'MED 76'!Q178*$M$11)</f>
        <v>1.9558175385780863E-4</v>
      </c>
      <c r="F178" s="37">
        <v>1.5320570718861673E-4</v>
      </c>
      <c r="G178" s="37">
        <f>('MED 55'!S178*$M$22+'MED 56'!O178*$M$21+'MED 57'!S178*$M$20+'MED 58'!S178*$M$19+'MED 59'!O178*$M$18+'MED 60'!S178*$M$17+'MED 71'!S178*$M$16+'MED 72'!O178*$M$15+'MED 73'!S178*$M$14+'MED 74'!S178*$M$13+'MED 75'!O178*$M$12+'MED 76'!S178*$M$11)</f>
        <v>1.5211914188940664E-5</v>
      </c>
      <c r="H178" s="37">
        <f>('MED 55'!T178*$M$22+'MED 56'!P178*$M$21+'MED 57'!T178*$M$20+'MED 58'!T178*$M$19+'MED 59'!P178*$M$18+'MED 60'!T178*$M$17+'MED 71'!T178*$M$16+'MED 72'!P178*$M$15+'MED 73'!T178*$M$14+'MED 74'!T178*$M$13+'MED 75'!P178*$M$12+'MED 76'!T178*$M$11)</f>
        <v>1.684176213775574E-4</v>
      </c>
      <c r="I178" s="37">
        <f>('MED 55'!U178*$M$22+'MED 56'!Q178*$M$21+'MED 57'!U178*$M$20+'MED 58'!U178*$M$19+'MED 59'!Q178*$M$18+'MED 60'!U178*$M$17+'MED 71'!U178*$M$16+'MED 72'!Q178*$M$15+'MED 73'!U178*$M$14+'MED 74'!U178*$M$13+'MED 75'!Q178*$M$12+'MED 76'!U178*$M$11)</f>
        <v>2.7164132480251175E-5</v>
      </c>
    </row>
    <row r="179" spans="1:9" ht="10.5" hidden="1" customHeight="1" x14ac:dyDescent="0.2">
      <c r="A179" s="7" t="s">
        <v>162</v>
      </c>
      <c r="B179" s="7" t="s">
        <v>390</v>
      </c>
      <c r="C179" s="24" t="s">
        <v>728</v>
      </c>
      <c r="D179" s="67">
        <f>('MED 55'!P179*$M$22+'MED 56'!L179*$M$21+'MED 57'!P179*$M$20+'MED 58'!P179*$M$19+'MED 59'!L179*$M$18+'MED 60'!P179*$M$17+'MED 71'!P179*$M$16+'MED 72'!L179*$M$15+'MED 73'!P179*$M$14+'MED 74'!P179*$M$13+'MED 75'!L179*$M$12+'MED 76'!P179*$M$11)</f>
        <v>0.85651814240016222</v>
      </c>
      <c r="E179" s="38">
        <f>('MED 55'!Q179*$M$22+'MED 56'!M179*$M$21+'MED 57'!Q179*$M$20+'MED 58'!Q179*$M$19+'MED 59'!M179*$M$18+'MED 60'!Q179*$M$17+'MED 71'!Q179*$M$16+'MED 72'!M179*$M$15+'MED 73'!Q179*$M$14+'MED 74'!Q179*$M$13+'MED 75'!M179*$M$12+'MED 76'!Q179*$M$11)</f>
        <v>1.9558175385780863E-4</v>
      </c>
      <c r="F179" s="39">
        <v>1.5320570718861673E-4</v>
      </c>
      <c r="G179" s="39">
        <f>('MED 55'!S179*$M$22+'MED 56'!O179*$M$21+'MED 57'!S179*$M$20+'MED 58'!S179*$M$19+'MED 59'!O179*$M$18+'MED 60'!S179*$M$17+'MED 71'!S179*$M$16+'MED 72'!O179*$M$15+'MED 73'!S179*$M$14+'MED 74'!S179*$M$13+'MED 75'!O179*$M$12+'MED 76'!S179*$M$11)</f>
        <v>1.5211914188940664E-5</v>
      </c>
      <c r="H179" s="39">
        <f>('MED 55'!T179*$M$22+'MED 56'!P179*$M$21+'MED 57'!T179*$M$20+'MED 58'!T179*$M$19+'MED 59'!P179*$M$18+'MED 60'!T179*$M$17+'MED 71'!T179*$M$16+'MED 72'!P179*$M$15+'MED 73'!T179*$M$14+'MED 74'!T179*$M$13+'MED 75'!P179*$M$12+'MED 76'!T179*$M$11)</f>
        <v>1.684176213775574E-4</v>
      </c>
      <c r="I179" s="39">
        <f>('MED 55'!U179*$M$22+'MED 56'!Q179*$M$21+'MED 57'!U179*$M$20+'MED 58'!U179*$M$19+'MED 59'!Q179*$M$18+'MED 60'!U179*$M$17+'MED 71'!U179*$M$16+'MED 72'!Q179*$M$15+'MED 73'!U179*$M$14+'MED 74'!U179*$M$13+'MED 75'!Q179*$M$12+'MED 76'!U179*$M$11)</f>
        <v>2.7164132480251175E-5</v>
      </c>
    </row>
    <row r="180" spans="1:9" hidden="1" x14ac:dyDescent="0.2">
      <c r="A180" s="6" t="s">
        <v>163</v>
      </c>
      <c r="B180" s="6"/>
      <c r="C180" s="23" t="s">
        <v>469</v>
      </c>
      <c r="D180" s="66">
        <f>('MED 55'!P180*$M$22+'MED 56'!L180*$M$21+'MED 57'!P180*$M$20+'MED 58'!P180*$M$19+'MED 59'!L180*$M$18+'MED 60'!P180*$M$17+'MED 71'!P180*$M$16+'MED 72'!L180*$M$15+'MED 73'!P180*$M$14+'MED 74'!P180*$M$13+'MED 75'!L180*$M$12+'MED 76'!P180*$M$11)</f>
        <v>0</v>
      </c>
      <c r="E180" s="36">
        <f>('MED 55'!Q180*$M$22+'MED 56'!M180*$M$21+'MED 57'!Q180*$M$20+'MED 58'!Q180*$M$19+'MED 59'!M180*$M$18+'MED 60'!Q180*$M$17+'MED 71'!Q180*$M$16+'MED 72'!M180*$M$15+'MED 73'!Q180*$M$14+'MED 74'!Q180*$M$13+'MED 75'!M180*$M$12+'MED 76'!Q180*$M$11)</f>
        <v>4.0725784553454235E-4</v>
      </c>
      <c r="F180" s="37">
        <v>3.5295679946327008E-4</v>
      </c>
      <c r="G180" s="37">
        <f>('MED 55'!S180*$M$22+'MED 56'!O180*$M$21+'MED 57'!S180*$M$20+'MED 58'!S180*$M$19+'MED 59'!O180*$M$18+'MED 60'!S180*$M$17+'MED 71'!S180*$M$16+'MED 72'!O180*$M$15+'MED 73'!S180*$M$14+'MED 74'!S180*$M$13+'MED 75'!O180*$M$12+'MED 76'!S180*$M$11)</f>
        <v>3.7331969173999713E-5</v>
      </c>
      <c r="H180" s="37">
        <f>('MED 55'!T180*$M$22+'MED 56'!P180*$M$21+'MED 57'!T180*$M$20+'MED 58'!T180*$M$19+'MED 59'!P180*$M$18+'MED 60'!T180*$M$17+'MED 71'!T180*$M$16+'MED 72'!P180*$M$15+'MED 73'!T180*$M$14+'MED 74'!T180*$M$13+'MED 75'!P180*$M$12+'MED 76'!T180*$M$11)</f>
        <v>3.902887686372698E-4</v>
      </c>
      <c r="I180" s="37">
        <f>('MED 55'!U180*$M$22+'MED 56'!Q180*$M$21+'MED 57'!U180*$M$20+'MED 58'!U180*$M$19+'MED 59'!Q180*$M$18+'MED 60'!U180*$M$17+'MED 71'!U180*$M$16+'MED 72'!Q180*$M$15+'MED 73'!U180*$M$14+'MED 74'!U180*$M$13+'MED 75'!Q180*$M$12+'MED 76'!U180*$M$11)</f>
        <v>1.6969076897272566E-5</v>
      </c>
    </row>
    <row r="181" spans="1:9" ht="21" hidden="1" x14ac:dyDescent="0.2">
      <c r="A181" s="7" t="s">
        <v>164</v>
      </c>
      <c r="B181" s="7" t="s">
        <v>391</v>
      </c>
      <c r="C181" s="24" t="s">
        <v>729</v>
      </c>
      <c r="D181" s="67">
        <f>('MED 55'!P181*$M$22+'MED 56'!L181*$M$21+'MED 57'!P181*$M$20+'MED 58'!P181*$M$19+'MED 59'!L181*$M$18+'MED 60'!P181*$M$17+'MED 71'!P181*$M$16+'MED 72'!L181*$M$15+'MED 73'!P181*$M$14+'MED 74'!P181*$M$13+'MED 75'!L181*$M$12+'MED 76'!P181*$M$11)</f>
        <v>0.95876392414998479</v>
      </c>
      <c r="E181" s="38">
        <f>('MED 55'!Q181*$M$22+'MED 56'!M181*$M$21+'MED 57'!Q181*$M$20+'MED 58'!Q181*$M$19+'MED 59'!M181*$M$18+'MED 60'!Q181*$M$17+'MED 71'!Q181*$M$16+'MED 72'!M181*$M$15+'MED 73'!Q181*$M$14+'MED 74'!Q181*$M$13+'MED 75'!M181*$M$12+'MED 76'!Q181*$M$11)</f>
        <v>4.0725784553454235E-4</v>
      </c>
      <c r="F181" s="39">
        <v>3.5295679946327008E-4</v>
      </c>
      <c r="G181" s="39">
        <f>('MED 55'!S181*$M$22+'MED 56'!O181*$M$21+'MED 57'!S181*$M$20+'MED 58'!S181*$M$19+'MED 59'!O181*$M$18+'MED 60'!S181*$M$17+'MED 71'!S181*$M$16+'MED 72'!O181*$M$15+'MED 73'!S181*$M$14+'MED 74'!S181*$M$13+'MED 75'!O181*$M$12+'MED 76'!S181*$M$11)</f>
        <v>3.7331969173999713E-5</v>
      </c>
      <c r="H181" s="39">
        <f>('MED 55'!T181*$M$22+'MED 56'!P181*$M$21+'MED 57'!T181*$M$20+'MED 58'!T181*$M$19+'MED 59'!P181*$M$18+'MED 60'!T181*$M$17+'MED 71'!T181*$M$16+'MED 72'!P181*$M$15+'MED 73'!T181*$M$14+'MED 74'!T181*$M$13+'MED 75'!P181*$M$12+'MED 76'!T181*$M$11)</f>
        <v>3.902887686372698E-4</v>
      </c>
      <c r="I181" s="39">
        <f>('MED 55'!U181*$M$22+'MED 56'!Q181*$M$21+'MED 57'!U181*$M$20+'MED 58'!U181*$M$19+'MED 59'!Q181*$M$18+'MED 60'!U181*$M$17+'MED 71'!U181*$M$16+'MED 72'!Q181*$M$15+'MED 73'!U181*$M$14+'MED 74'!U181*$M$13+'MED 75'!Q181*$M$12+'MED 76'!U181*$M$11)</f>
        <v>1.6969076897272566E-5</v>
      </c>
    </row>
    <row r="182" spans="1:9" hidden="1" x14ac:dyDescent="0.2">
      <c r="A182" s="6" t="s">
        <v>165</v>
      </c>
      <c r="B182" s="6"/>
      <c r="C182" s="23" t="s">
        <v>474</v>
      </c>
      <c r="D182" s="66">
        <f>('MED 55'!P182*$M$22+'MED 56'!L182*$M$21+'MED 57'!P182*$M$20+'MED 58'!P182*$M$19+'MED 59'!L182*$M$18+'MED 60'!P182*$M$17+'MED 71'!P182*$M$16+'MED 72'!L182*$M$15+'MED 73'!P182*$M$14+'MED 74'!P182*$M$13+'MED 75'!L182*$M$12+'MED 76'!P182*$M$11)</f>
        <v>0</v>
      </c>
      <c r="E182" s="36">
        <f>('MED 55'!Q182*$M$22+'MED 56'!M182*$M$21+'MED 57'!Q182*$M$20+'MED 58'!Q182*$M$19+'MED 59'!M182*$M$18+'MED 60'!Q182*$M$17+'MED 71'!Q182*$M$16+'MED 72'!M182*$M$15+'MED 73'!Q182*$M$14+'MED 74'!Q182*$M$13+'MED 75'!M182*$M$12+'MED 76'!Q182*$M$11)</f>
        <v>2.9594960038932685E-4</v>
      </c>
      <c r="F182" s="37">
        <v>2.3182718697163939E-4</v>
      </c>
      <c r="G182" s="37">
        <f>('MED 55'!S182*$M$22+'MED 56'!O182*$M$21+'MED 57'!S182*$M$20+'MED 58'!S182*$M$19+'MED 59'!O182*$M$18+'MED 60'!S182*$M$17+'MED 71'!S182*$M$16+'MED 72'!O182*$M$15+'MED 73'!S182*$M$14+'MED 74'!S182*$M$13+'MED 75'!O182*$M$12+'MED 76'!S182*$M$11)</f>
        <v>5.1791180068132205E-5</v>
      </c>
      <c r="H182" s="37">
        <f>('MED 55'!T182*$M$22+'MED 56'!P182*$M$21+'MED 57'!T182*$M$20+'MED 58'!T182*$M$19+'MED 59'!P182*$M$18+'MED 60'!T182*$M$17+'MED 71'!T182*$M$16+'MED 72'!P182*$M$15+'MED 73'!T182*$M$14+'MED 74'!T182*$M$13+'MED 75'!P182*$M$12+'MED 76'!T182*$M$11)</f>
        <v>2.8361836703977159E-4</v>
      </c>
      <c r="I182" s="37">
        <f>('MED 55'!U182*$M$22+'MED 56'!Q182*$M$21+'MED 57'!U182*$M$20+'MED 58'!U182*$M$19+'MED 59'!Q182*$M$18+'MED 60'!U182*$M$17+'MED 71'!U182*$M$16+'MED 72'!Q182*$M$15+'MED 73'!U182*$M$14+'MED 74'!U182*$M$13+'MED 75'!Q182*$M$12+'MED 76'!U182*$M$11)</f>
        <v>1.2331233349555263E-5</v>
      </c>
    </row>
    <row r="183" spans="1:9" ht="21" hidden="1" x14ac:dyDescent="0.2">
      <c r="A183" s="7" t="s">
        <v>166</v>
      </c>
      <c r="B183" s="7" t="s">
        <v>392</v>
      </c>
      <c r="C183" s="24" t="s">
        <v>730</v>
      </c>
      <c r="D183" s="67">
        <f>('MED 55'!P183*$M$22+'MED 56'!L183*$M$21+'MED 57'!P183*$M$20+'MED 58'!P183*$M$19+'MED 59'!L183*$M$18+'MED 60'!P183*$M$17+'MED 71'!P183*$M$16+'MED 72'!L183*$M$15+'MED 73'!P183*$M$14+'MED 74'!P183*$M$13+'MED 75'!L183*$M$12+'MED 76'!P183*$M$11)</f>
        <v>0.95876392414998479</v>
      </c>
      <c r="E183" s="38">
        <f>('MED 55'!Q183*$M$22+'MED 56'!M183*$M$21+'MED 57'!Q183*$M$20+'MED 58'!Q183*$M$19+'MED 59'!M183*$M$18+'MED 60'!Q183*$M$17+'MED 71'!Q183*$M$16+'MED 72'!M183*$M$15+'MED 73'!Q183*$M$14+'MED 74'!Q183*$M$13+'MED 75'!M183*$M$12+'MED 76'!Q183*$M$11)</f>
        <v>2.9594960038932685E-4</v>
      </c>
      <c r="F183" s="39">
        <v>2.3182718697163939E-4</v>
      </c>
      <c r="G183" s="39">
        <f>('MED 55'!S183*$M$22+'MED 56'!O183*$M$21+'MED 57'!S183*$M$20+'MED 58'!S183*$M$19+'MED 59'!O183*$M$18+'MED 60'!S183*$M$17+'MED 71'!S183*$M$16+'MED 72'!O183*$M$15+'MED 73'!S183*$M$14+'MED 74'!S183*$M$13+'MED 75'!O183*$M$12+'MED 76'!S183*$M$11)</f>
        <v>5.1791180068132205E-5</v>
      </c>
      <c r="H183" s="39">
        <f>('MED 55'!T183*$M$22+'MED 56'!P183*$M$21+'MED 57'!T183*$M$20+'MED 58'!T183*$M$19+'MED 59'!P183*$M$18+'MED 60'!T183*$M$17+'MED 71'!T183*$M$16+'MED 72'!P183*$M$15+'MED 73'!T183*$M$14+'MED 74'!T183*$M$13+'MED 75'!P183*$M$12+'MED 76'!T183*$M$11)</f>
        <v>2.8361836703977159E-4</v>
      </c>
      <c r="I183" s="39">
        <f>('MED 55'!U183*$M$22+'MED 56'!Q183*$M$21+'MED 57'!U183*$M$20+'MED 58'!U183*$M$19+'MED 59'!Q183*$M$18+'MED 60'!U183*$M$17+'MED 71'!U183*$M$16+'MED 72'!Q183*$M$15+'MED 73'!U183*$M$14+'MED 74'!U183*$M$13+'MED 75'!Q183*$M$12+'MED 76'!U183*$M$11)</f>
        <v>1.2331233349555263E-5</v>
      </c>
    </row>
    <row r="184" spans="1:9" hidden="1" x14ac:dyDescent="0.2">
      <c r="A184" s="6" t="s">
        <v>167</v>
      </c>
      <c r="B184" s="6"/>
      <c r="C184" s="23" t="s">
        <v>479</v>
      </c>
      <c r="D184" s="66">
        <f>('MED 55'!P184*$M$22+'MED 56'!L184*$M$21+'MED 57'!P184*$M$20+'MED 58'!P184*$M$19+'MED 59'!L184*$M$18+'MED 60'!P184*$M$17+'MED 71'!P184*$M$16+'MED 72'!L184*$M$15+'MED 73'!P184*$M$14+'MED 74'!P184*$M$13+'MED 75'!L184*$M$12+'MED 76'!P184*$M$11)</f>
        <v>0</v>
      </c>
      <c r="E184" s="36">
        <f>('MED 55'!Q184*$M$22+'MED 56'!M184*$M$21+'MED 57'!Q184*$M$20+'MED 58'!Q184*$M$19+'MED 59'!M184*$M$18+'MED 60'!Q184*$M$17+'MED 71'!Q184*$M$16+'MED 72'!M184*$M$15+'MED 73'!Q184*$M$14+'MED 74'!Q184*$M$13+'MED 75'!M184*$M$12+'MED 76'!Q184*$M$11)</f>
        <v>3.4075710192753803E-5</v>
      </c>
      <c r="F184" s="37">
        <v>2.8396425160628168E-6</v>
      </c>
      <c r="G184" s="37">
        <f>('MED 55'!S184*$M$22+'MED 56'!O184*$M$21+'MED 57'!S184*$M$20+'MED 58'!S184*$M$19+'MED 59'!O184*$M$18+'MED 60'!S184*$M$17+'MED 71'!S184*$M$16+'MED 72'!O184*$M$15+'MED 73'!S184*$M$14+'MED 74'!S184*$M$13+'MED 75'!O184*$M$12+'MED 76'!S184*$M$11)</f>
        <v>0</v>
      </c>
      <c r="H184" s="37">
        <f>('MED 55'!T184*$M$22+'MED 56'!P184*$M$21+'MED 57'!T184*$M$20+'MED 58'!T184*$M$19+'MED 59'!P184*$M$18+'MED 60'!T184*$M$17+'MED 71'!T184*$M$16+'MED 72'!P184*$M$15+'MED 73'!T184*$M$14+'MED 74'!T184*$M$13+'MED 75'!P184*$M$12+'MED 76'!T184*$M$11)</f>
        <v>2.8396425160628168E-6</v>
      </c>
      <c r="I184" s="37">
        <f>('MED 55'!U184*$M$22+'MED 56'!Q184*$M$21+'MED 57'!U184*$M$20+'MED 58'!U184*$M$19+'MED 59'!Q184*$M$18+'MED 60'!U184*$M$17+'MED 71'!U184*$M$16+'MED 72'!Q184*$M$15+'MED 73'!U184*$M$14+'MED 74'!U184*$M$13+'MED 75'!Q184*$M$12+'MED 76'!U184*$M$11)</f>
        <v>3.1236067676690983E-5</v>
      </c>
    </row>
    <row r="185" spans="1:9" ht="21" hidden="1" x14ac:dyDescent="0.2">
      <c r="A185" s="7" t="s">
        <v>168</v>
      </c>
      <c r="B185" s="7" t="s">
        <v>330</v>
      </c>
      <c r="C185" s="24" t="s">
        <v>480</v>
      </c>
      <c r="D185" s="67">
        <f>('MED 55'!P185*$M$22+'MED 56'!L185*$M$21+'MED 57'!P185*$M$20+'MED 58'!P185*$M$19+'MED 59'!L185*$M$18+'MED 60'!P185*$M$17+'MED 71'!P185*$M$16+'MED 72'!L185*$M$15+'MED 73'!P185*$M$14+'MED 74'!P185*$M$13+'MED 75'!L185*$M$12+'MED 76'!P185*$M$11)</f>
        <v>7.4773001368977937E-2</v>
      </c>
      <c r="E185" s="38">
        <f>('MED 55'!Q185*$M$22+'MED 56'!M185*$M$21+'MED 57'!Q185*$M$20+'MED 58'!Q185*$M$19+'MED 59'!M185*$M$18+'MED 60'!Q185*$M$17+'MED 71'!Q185*$M$16+'MED 72'!M185*$M$15+'MED 73'!Q185*$M$14+'MED 74'!Q185*$M$13+'MED 75'!M185*$M$12+'MED 76'!Q185*$M$11)</f>
        <v>3.4075710192753803E-5</v>
      </c>
      <c r="F185" s="39">
        <v>2.8396425160628168E-6</v>
      </c>
      <c r="G185" s="39">
        <f>('MED 55'!S185*$M$22+'MED 56'!O185*$M$21+'MED 57'!S185*$M$20+'MED 58'!S185*$M$19+'MED 59'!O185*$M$18+'MED 60'!S185*$M$17+'MED 71'!S185*$M$16+'MED 72'!O185*$M$15+'MED 73'!S185*$M$14+'MED 74'!S185*$M$13+'MED 75'!O185*$M$12+'MED 76'!S185*$M$11)</f>
        <v>0</v>
      </c>
      <c r="H185" s="39">
        <f>('MED 55'!T185*$M$22+'MED 56'!P185*$M$21+'MED 57'!T185*$M$20+'MED 58'!T185*$M$19+'MED 59'!P185*$M$18+'MED 60'!T185*$M$17+'MED 71'!T185*$M$16+'MED 72'!P185*$M$15+'MED 73'!T185*$M$14+'MED 74'!T185*$M$13+'MED 75'!P185*$M$12+'MED 76'!T185*$M$11)</f>
        <v>2.8396425160628168E-6</v>
      </c>
      <c r="I185" s="39">
        <f>('MED 55'!U185*$M$22+'MED 56'!Q185*$M$21+'MED 57'!U185*$M$20+'MED 58'!U185*$M$19+'MED 59'!Q185*$M$18+'MED 60'!U185*$M$17+'MED 71'!U185*$M$16+'MED 72'!Q185*$M$15+'MED 73'!U185*$M$14+'MED 74'!U185*$M$13+'MED 75'!Q185*$M$12+'MED 76'!U185*$M$11)</f>
        <v>3.1236067676690983E-5</v>
      </c>
    </row>
    <row r="186" spans="1:9" hidden="1" x14ac:dyDescent="0.2">
      <c r="A186" s="5" t="s">
        <v>169</v>
      </c>
      <c r="B186" s="5"/>
      <c r="C186" s="22" t="s">
        <v>487</v>
      </c>
      <c r="D186" s="65">
        <f>('MED 55'!P186*$M$22+'MED 56'!L186*$M$21+'MED 57'!P186*$M$20+'MED 58'!P186*$M$19+'MED 59'!L186*$M$18+'MED 60'!P186*$M$17+'MED 71'!P186*$M$16+'MED 72'!L186*$M$15+'MED 73'!P186*$M$14+'MED 74'!P186*$M$13+'MED 75'!L186*$M$12+'MED 76'!P186*$M$11)</f>
        <v>0</v>
      </c>
      <c r="E186" s="34">
        <f>('MED 55'!Q186*$M$22+'MED 56'!M186*$M$21+'MED 57'!Q186*$M$20+'MED 58'!Q186*$M$19+'MED 59'!M186*$M$18+'MED 60'!Q186*$M$17+'MED 71'!Q186*$M$16+'MED 72'!M186*$M$15+'MED 73'!Q186*$M$14+'MED 74'!Q186*$M$13+'MED 75'!M186*$M$12+'MED 76'!Q186*$M$11)</f>
        <v>1.1768129288134967E-4</v>
      </c>
      <c r="F186" s="35">
        <v>1.0787451847457053E-4</v>
      </c>
      <c r="G186" s="35">
        <f>('MED 55'!S186*$M$22+'MED 56'!O186*$M$21+'MED 57'!S186*$M$20+'MED 58'!S186*$M$19+'MED 59'!O186*$M$18+'MED 60'!S186*$M$17+'MED 71'!S186*$M$16+'MED 72'!O186*$M$15+'MED 73'!S186*$M$14+'MED 74'!S186*$M$13+'MED 75'!O186*$M$12+'MED 76'!S186*$M$11)</f>
        <v>9.8067744067791411E-6</v>
      </c>
      <c r="H186" s="35">
        <f>('MED 55'!T186*$M$22+'MED 56'!P186*$M$21+'MED 57'!T186*$M$20+'MED 58'!T186*$M$19+'MED 59'!P186*$M$18+'MED 60'!T186*$M$17+'MED 71'!T186*$M$16+'MED 72'!P186*$M$15+'MED 73'!T186*$M$14+'MED 74'!T186*$M$13+'MED 75'!P186*$M$12+'MED 76'!T186*$M$11)</f>
        <v>1.1768129288134967E-4</v>
      </c>
      <c r="I186" s="35">
        <f>('MED 55'!U186*$M$22+'MED 56'!Q186*$M$21+'MED 57'!U186*$M$20+'MED 58'!U186*$M$19+'MED 59'!Q186*$M$18+'MED 60'!U186*$M$17+'MED 71'!U186*$M$16+'MED 72'!Q186*$M$15+'MED 73'!U186*$M$14+'MED 74'!U186*$M$13+'MED 75'!Q186*$M$12+'MED 76'!U186*$M$11)</f>
        <v>0</v>
      </c>
    </row>
    <row r="187" spans="1:9" hidden="1" x14ac:dyDescent="0.2">
      <c r="A187" s="6" t="s">
        <v>170</v>
      </c>
      <c r="B187" s="6"/>
      <c r="C187" s="23" t="s">
        <v>488</v>
      </c>
      <c r="D187" s="66">
        <f>('MED 55'!P187*$M$22+'MED 56'!L187*$M$21+'MED 57'!P187*$M$20+'MED 58'!P187*$M$19+'MED 59'!L187*$M$18+'MED 60'!P187*$M$17+'MED 71'!P187*$M$16+'MED 72'!L187*$M$15+'MED 73'!P187*$M$14+'MED 74'!P187*$M$13+'MED 75'!L187*$M$12+'MED 76'!P187*$M$11)</f>
        <v>0</v>
      </c>
      <c r="E187" s="36">
        <f>('MED 55'!Q187*$M$22+'MED 56'!M187*$M$21+'MED 57'!Q187*$M$20+'MED 58'!Q187*$M$19+'MED 59'!M187*$M$18+'MED 60'!Q187*$M$17+'MED 71'!Q187*$M$16+'MED 72'!M187*$M$15+'MED 73'!Q187*$M$14+'MED 74'!Q187*$M$13+'MED 75'!M187*$M$12+'MED 76'!Q187*$M$11)</f>
        <v>1.1768129288134967E-4</v>
      </c>
      <c r="F187" s="37">
        <v>1.0787451847457053E-4</v>
      </c>
      <c r="G187" s="37">
        <f>('MED 55'!S187*$M$22+'MED 56'!O187*$M$21+'MED 57'!S187*$M$20+'MED 58'!S187*$M$19+'MED 59'!O187*$M$18+'MED 60'!S187*$M$17+'MED 71'!S187*$M$16+'MED 72'!O187*$M$15+'MED 73'!S187*$M$14+'MED 74'!S187*$M$13+'MED 75'!O187*$M$12+'MED 76'!S187*$M$11)</f>
        <v>9.8067744067791411E-6</v>
      </c>
      <c r="H187" s="37">
        <f>('MED 55'!T187*$M$22+'MED 56'!P187*$M$21+'MED 57'!T187*$M$20+'MED 58'!T187*$M$19+'MED 59'!P187*$M$18+'MED 60'!T187*$M$17+'MED 71'!T187*$M$16+'MED 72'!P187*$M$15+'MED 73'!T187*$M$14+'MED 74'!T187*$M$13+'MED 75'!P187*$M$12+'MED 76'!T187*$M$11)</f>
        <v>1.1768129288134967E-4</v>
      </c>
      <c r="I187" s="37">
        <f>('MED 55'!U187*$M$22+'MED 56'!Q187*$M$21+'MED 57'!U187*$M$20+'MED 58'!U187*$M$19+'MED 59'!Q187*$M$18+'MED 60'!U187*$M$17+'MED 71'!U187*$M$16+'MED 72'!Q187*$M$15+'MED 73'!U187*$M$14+'MED 74'!U187*$M$13+'MED 75'!Q187*$M$12+'MED 76'!U187*$M$11)</f>
        <v>0</v>
      </c>
    </row>
    <row r="188" spans="1:9" ht="21" hidden="1" x14ac:dyDescent="0.2">
      <c r="A188" s="7" t="s">
        <v>171</v>
      </c>
      <c r="B188" s="7" t="s">
        <v>334</v>
      </c>
      <c r="C188" s="24" t="s">
        <v>489</v>
      </c>
      <c r="D188" s="67">
        <f>('MED 55'!P188*$M$22+'MED 56'!L188*$M$21+'MED 57'!P188*$M$20+'MED 58'!P188*$M$19+'MED 59'!L188*$M$18+'MED 60'!P188*$M$17+'MED 71'!P188*$M$16+'MED 72'!L188*$M$15+'MED 73'!P188*$M$14+'MED 74'!P188*$M$13+'MED 75'!L188*$M$12+'MED 76'!P188*$M$11)</f>
        <v>1</v>
      </c>
      <c r="E188" s="38">
        <f>('MED 55'!Q188*$M$22+'MED 56'!M188*$M$21+'MED 57'!Q188*$M$20+'MED 58'!Q188*$M$19+'MED 59'!M188*$M$18+'MED 60'!Q188*$M$17+'MED 71'!Q188*$M$16+'MED 72'!M188*$M$15+'MED 73'!Q188*$M$14+'MED 74'!Q188*$M$13+'MED 75'!M188*$M$12+'MED 76'!Q188*$M$11)</f>
        <v>1.1768129288134967E-4</v>
      </c>
      <c r="F188" s="39">
        <v>1.0787451847457053E-4</v>
      </c>
      <c r="G188" s="39">
        <f>('MED 55'!S188*$M$22+'MED 56'!O188*$M$21+'MED 57'!S188*$M$20+'MED 58'!S188*$M$19+'MED 59'!O188*$M$18+'MED 60'!S188*$M$17+'MED 71'!S188*$M$16+'MED 72'!O188*$M$15+'MED 73'!S188*$M$14+'MED 74'!S188*$M$13+'MED 75'!O188*$M$12+'MED 76'!S188*$M$11)</f>
        <v>9.8067744067791411E-6</v>
      </c>
      <c r="H188" s="39">
        <f>('MED 55'!T188*$M$22+'MED 56'!P188*$M$21+'MED 57'!T188*$M$20+'MED 58'!T188*$M$19+'MED 59'!P188*$M$18+'MED 60'!T188*$M$17+'MED 71'!T188*$M$16+'MED 72'!P188*$M$15+'MED 73'!T188*$M$14+'MED 74'!T188*$M$13+'MED 75'!P188*$M$12+'MED 76'!T188*$M$11)</f>
        <v>1.1768129288134967E-4</v>
      </c>
      <c r="I188" s="39">
        <f>('MED 55'!U188*$M$22+'MED 56'!Q188*$M$21+'MED 57'!U188*$M$20+'MED 58'!U188*$M$19+'MED 59'!Q188*$M$18+'MED 60'!U188*$M$17+'MED 71'!U188*$M$16+'MED 72'!Q188*$M$15+'MED 73'!U188*$M$14+'MED 74'!U188*$M$13+'MED 75'!Q188*$M$12+'MED 76'!U188*$M$11)</f>
        <v>0</v>
      </c>
    </row>
    <row r="189" spans="1:9" hidden="1" x14ac:dyDescent="0.2">
      <c r="A189" s="5" t="s">
        <v>172</v>
      </c>
      <c r="B189" s="5"/>
      <c r="C189" s="22" t="s">
        <v>491</v>
      </c>
      <c r="D189" s="65">
        <f>('MED 55'!P189*$M$22+'MED 56'!L189*$M$21+'MED 57'!P189*$M$20+'MED 58'!P189*$M$19+'MED 59'!L189*$M$18+'MED 60'!P189*$M$17+'MED 71'!P189*$M$16+'MED 72'!L189*$M$15+'MED 73'!P189*$M$14+'MED 74'!P189*$M$13+'MED 75'!L189*$M$12+'MED 76'!P189*$M$11)</f>
        <v>0</v>
      </c>
      <c r="E189" s="34">
        <f>('MED 55'!Q189*$M$22+'MED 56'!M189*$M$21+'MED 57'!Q189*$M$20+'MED 58'!Q189*$M$19+'MED 59'!M189*$M$18+'MED 60'!Q189*$M$17+'MED 71'!Q189*$M$16+'MED 72'!M189*$M$15+'MED 73'!Q189*$M$14+'MED 74'!Q189*$M$13+'MED 75'!M189*$M$12+'MED 76'!Q189*$M$11)</f>
        <v>6.3564452769417589E-4</v>
      </c>
      <c r="F189" s="35">
        <v>6.3564452769417589E-4</v>
      </c>
      <c r="G189" s="35">
        <f>('MED 55'!S189*$M$22+'MED 56'!O189*$M$21+'MED 57'!S189*$M$20+'MED 58'!S189*$M$19+'MED 59'!O189*$M$18+'MED 60'!S189*$M$17+'MED 71'!S189*$M$16+'MED 72'!O189*$M$15+'MED 73'!S189*$M$14+'MED 74'!S189*$M$13+'MED 75'!O189*$M$12+'MED 76'!S189*$M$11)</f>
        <v>0</v>
      </c>
      <c r="H189" s="35">
        <f>('MED 55'!T189*$M$22+'MED 56'!P189*$M$21+'MED 57'!T189*$M$20+'MED 58'!T189*$M$19+'MED 59'!P189*$M$18+'MED 60'!T189*$M$17+'MED 71'!T189*$M$16+'MED 72'!P189*$M$15+'MED 73'!T189*$M$14+'MED 74'!T189*$M$13+'MED 75'!P189*$M$12+'MED 76'!T189*$M$11)</f>
        <v>6.3564452769417589E-4</v>
      </c>
      <c r="I189" s="35">
        <f>('MED 55'!U189*$M$22+'MED 56'!Q189*$M$21+'MED 57'!U189*$M$20+'MED 58'!U189*$M$19+'MED 59'!Q189*$M$18+'MED 60'!U189*$M$17+'MED 71'!U189*$M$16+'MED 72'!Q189*$M$15+'MED 73'!U189*$M$14+'MED 74'!U189*$M$13+'MED 75'!Q189*$M$12+'MED 76'!U189*$M$11)</f>
        <v>0</v>
      </c>
    </row>
    <row r="190" spans="1:9" hidden="1" x14ac:dyDescent="0.2">
      <c r="A190" s="6" t="s">
        <v>173</v>
      </c>
      <c r="B190" s="6"/>
      <c r="C190" s="23" t="s">
        <v>492</v>
      </c>
      <c r="D190" s="66">
        <f>('MED 55'!P190*$M$22+'MED 56'!L190*$M$21+'MED 57'!P190*$M$20+'MED 58'!P190*$M$19+'MED 59'!L190*$M$18+'MED 60'!P190*$M$17+'MED 71'!P190*$M$16+'MED 72'!L190*$M$15+'MED 73'!P190*$M$14+'MED 74'!P190*$M$13+'MED 75'!L190*$M$12+'MED 76'!P190*$M$11)</f>
        <v>0</v>
      </c>
      <c r="E190" s="36">
        <f>('MED 55'!Q190*$M$22+'MED 56'!M190*$M$21+'MED 57'!Q190*$M$20+'MED 58'!Q190*$M$19+'MED 59'!M190*$M$18+'MED 60'!Q190*$M$17+'MED 71'!Q190*$M$16+'MED 72'!M190*$M$15+'MED 73'!Q190*$M$14+'MED 74'!Q190*$M$13+'MED 75'!M190*$M$12+'MED 76'!Q190*$M$11)</f>
        <v>6.3564452769417589E-4</v>
      </c>
      <c r="F190" s="37">
        <v>6.3564452769417589E-4</v>
      </c>
      <c r="G190" s="37">
        <f>('MED 55'!S190*$M$22+'MED 56'!O190*$M$21+'MED 57'!S190*$M$20+'MED 58'!S190*$M$19+'MED 59'!O190*$M$18+'MED 60'!S190*$M$17+'MED 71'!S190*$M$16+'MED 72'!O190*$M$15+'MED 73'!S190*$M$14+'MED 74'!S190*$M$13+'MED 75'!O190*$M$12+'MED 76'!S190*$M$11)</f>
        <v>0</v>
      </c>
      <c r="H190" s="37">
        <f>('MED 55'!T190*$M$22+'MED 56'!P190*$M$21+'MED 57'!T190*$M$20+'MED 58'!T190*$M$19+'MED 59'!P190*$M$18+'MED 60'!T190*$M$17+'MED 71'!T190*$M$16+'MED 72'!P190*$M$15+'MED 73'!T190*$M$14+'MED 74'!T190*$M$13+'MED 75'!P190*$M$12+'MED 76'!T190*$M$11)</f>
        <v>6.3564452769417589E-4</v>
      </c>
      <c r="I190" s="37">
        <f>('MED 55'!U190*$M$22+'MED 56'!Q190*$M$21+'MED 57'!U190*$M$20+'MED 58'!U190*$M$19+'MED 59'!Q190*$M$18+'MED 60'!U190*$M$17+'MED 71'!U190*$M$16+'MED 72'!Q190*$M$15+'MED 73'!U190*$M$14+'MED 74'!U190*$M$13+'MED 75'!Q190*$M$12+'MED 76'!U190*$M$11)</f>
        <v>0</v>
      </c>
    </row>
    <row r="191" spans="1:9" ht="21" hidden="1" x14ac:dyDescent="0.2">
      <c r="A191" s="7" t="s">
        <v>174</v>
      </c>
      <c r="B191" s="7" t="s">
        <v>393</v>
      </c>
      <c r="C191" s="24" t="s">
        <v>603</v>
      </c>
      <c r="D191" s="67">
        <f>('MED 55'!P191*$M$22+'MED 56'!L191*$M$21+'MED 57'!P191*$M$20+'MED 58'!P191*$M$19+'MED 59'!L191*$M$18+'MED 60'!P191*$M$17+'MED 71'!P191*$M$16+'MED 72'!L191*$M$15+'MED 73'!P191*$M$14+'MED 74'!P191*$M$13+'MED 75'!L191*$M$12+'MED 76'!P191*$M$11)</f>
        <v>1</v>
      </c>
      <c r="E191" s="38">
        <f>('MED 55'!Q191*$M$22+'MED 56'!M191*$M$21+'MED 57'!Q191*$M$20+'MED 58'!Q191*$M$19+'MED 59'!M191*$M$18+'MED 60'!Q191*$M$17+'MED 71'!Q191*$M$16+'MED 72'!M191*$M$15+'MED 73'!Q191*$M$14+'MED 74'!Q191*$M$13+'MED 75'!M191*$M$12+'MED 76'!Q191*$M$11)</f>
        <v>3.1910979173432045E-4</v>
      </c>
      <c r="F191" s="39">
        <v>3.1910979173432045E-4</v>
      </c>
      <c r="G191" s="39">
        <f>('MED 55'!S191*$M$22+'MED 56'!O191*$M$21+'MED 57'!S191*$M$20+'MED 58'!S191*$M$19+'MED 59'!O191*$M$18+'MED 60'!S191*$M$17+'MED 71'!S191*$M$16+'MED 72'!O191*$M$15+'MED 73'!S191*$M$14+'MED 74'!S191*$M$13+'MED 75'!O191*$M$12+'MED 76'!S191*$M$11)</f>
        <v>0</v>
      </c>
      <c r="H191" s="39">
        <f>('MED 55'!T191*$M$22+'MED 56'!P191*$M$21+'MED 57'!T191*$M$20+'MED 58'!T191*$M$19+'MED 59'!P191*$M$18+'MED 60'!T191*$M$17+'MED 71'!T191*$M$16+'MED 72'!P191*$M$15+'MED 73'!T191*$M$14+'MED 74'!T191*$M$13+'MED 75'!P191*$M$12+'MED 76'!T191*$M$11)</f>
        <v>3.1910979173432045E-4</v>
      </c>
      <c r="I191" s="39">
        <f>('MED 55'!U191*$M$22+'MED 56'!Q191*$M$21+'MED 57'!U191*$M$20+'MED 58'!U191*$M$19+'MED 59'!Q191*$M$18+'MED 60'!U191*$M$17+'MED 71'!U191*$M$16+'MED 72'!Q191*$M$15+'MED 73'!U191*$M$14+'MED 74'!U191*$M$13+'MED 75'!Q191*$M$12+'MED 76'!U191*$M$11)</f>
        <v>0</v>
      </c>
    </row>
    <row r="192" spans="1:9" ht="21" hidden="1" x14ac:dyDescent="0.2">
      <c r="A192" s="7" t="s">
        <v>175</v>
      </c>
      <c r="B192" s="7" t="s">
        <v>394</v>
      </c>
      <c r="C192" s="24" t="s">
        <v>604</v>
      </c>
      <c r="D192" s="67">
        <f>('MED 55'!P192*$M$22+'MED 56'!L192*$M$21+'MED 57'!P192*$M$20+'MED 58'!P192*$M$19+'MED 59'!L192*$M$18+'MED 60'!P192*$M$17+'MED 71'!P192*$M$16+'MED 72'!L192*$M$15+'MED 73'!P192*$M$14+'MED 74'!P192*$M$13+'MED 75'!L192*$M$12+'MED 76'!P192*$M$11)</f>
        <v>1</v>
      </c>
      <c r="E192" s="38">
        <f>('MED 55'!Q192*$M$22+'MED 56'!M192*$M$21+'MED 57'!Q192*$M$20+'MED 58'!Q192*$M$19+'MED 59'!M192*$M$18+'MED 60'!Q192*$M$17+'MED 71'!Q192*$M$16+'MED 72'!M192*$M$15+'MED 73'!Q192*$M$14+'MED 74'!Q192*$M$13+'MED 75'!M192*$M$12+'MED 76'!Q192*$M$11)</f>
        <v>3.1653473595985549E-4</v>
      </c>
      <c r="F192" s="39">
        <v>3.1653473595985549E-4</v>
      </c>
      <c r="G192" s="39">
        <f>('MED 55'!S192*$M$22+'MED 56'!O192*$M$21+'MED 57'!S192*$M$20+'MED 58'!S192*$M$19+'MED 59'!O192*$M$18+'MED 60'!S192*$M$17+'MED 71'!S192*$M$16+'MED 72'!O192*$M$15+'MED 73'!S192*$M$14+'MED 74'!S192*$M$13+'MED 75'!O192*$M$12+'MED 76'!S192*$M$11)</f>
        <v>0</v>
      </c>
      <c r="H192" s="39">
        <f>('MED 55'!T192*$M$22+'MED 56'!P192*$M$21+'MED 57'!T192*$M$20+'MED 58'!T192*$M$19+'MED 59'!P192*$M$18+'MED 60'!T192*$M$17+'MED 71'!T192*$M$16+'MED 72'!P192*$M$15+'MED 73'!T192*$M$14+'MED 74'!T192*$M$13+'MED 75'!P192*$M$12+'MED 76'!T192*$M$11)</f>
        <v>3.1653473595985549E-4</v>
      </c>
      <c r="I192" s="39">
        <f>('MED 55'!U192*$M$22+'MED 56'!Q192*$M$21+'MED 57'!U192*$M$20+'MED 58'!U192*$M$19+'MED 59'!Q192*$M$18+'MED 60'!U192*$M$17+'MED 71'!U192*$M$16+'MED 72'!Q192*$M$15+'MED 73'!U192*$M$14+'MED 74'!U192*$M$13+'MED 75'!Q192*$M$12+'MED 76'!U192*$M$11)</f>
        <v>0</v>
      </c>
    </row>
    <row r="193" spans="1:9" hidden="1" x14ac:dyDescent="0.2">
      <c r="A193" s="5" t="s">
        <v>176</v>
      </c>
      <c r="B193" s="5"/>
      <c r="C193" s="22" t="s">
        <v>496</v>
      </c>
      <c r="D193" s="65">
        <f>('MED 55'!P193*$M$22+'MED 56'!L193*$M$21+'MED 57'!P193*$M$20+'MED 58'!P193*$M$19+'MED 59'!L193*$M$18+'MED 60'!P193*$M$17+'MED 71'!P193*$M$16+'MED 72'!L193*$M$15+'MED 73'!P193*$M$14+'MED 74'!P193*$M$13+'MED 75'!L193*$M$12+'MED 76'!P193*$M$11)</f>
        <v>0</v>
      </c>
      <c r="E193" s="34">
        <f>('MED 55'!Q193*$M$22+'MED 56'!M193*$M$21+'MED 57'!Q193*$M$20+'MED 58'!Q193*$M$19+'MED 59'!M193*$M$18+'MED 60'!Q193*$M$17+'MED 71'!Q193*$M$16+'MED 72'!M193*$M$15+'MED 73'!Q193*$M$14+'MED 74'!Q193*$M$13+'MED 75'!M193*$M$12+'MED 76'!Q193*$M$11)</f>
        <v>4.368561547727357E-4</v>
      </c>
      <c r="F193" s="35">
        <v>4.1683432262072651E-4</v>
      </c>
      <c r="G193" s="35">
        <f>('MED 55'!S193*$M$22+'MED 56'!O193*$M$21+'MED 57'!S193*$M$20+'MED 58'!S193*$M$19+'MED 59'!O193*$M$18+'MED 60'!S193*$M$17+'MED 71'!S193*$M$16+'MED 72'!O193*$M$15+'MED 73'!S193*$M$14+'MED 74'!S193*$M$13+'MED 75'!O193*$M$12+'MED 76'!S193*$M$11)</f>
        <v>1.0010916076004661E-5</v>
      </c>
      <c r="H193" s="35">
        <f>('MED 55'!T193*$M$22+'MED 56'!P193*$M$21+'MED 57'!T193*$M$20+'MED 58'!T193*$M$19+'MED 59'!P193*$M$18+'MED 60'!T193*$M$17+'MED 71'!T193*$M$16+'MED 72'!P193*$M$15+'MED 73'!T193*$M$14+'MED 74'!T193*$M$13+'MED 75'!P193*$M$12+'MED 76'!T193*$M$11)</f>
        <v>4.2684523869673102E-4</v>
      </c>
      <c r="I193" s="35">
        <f>('MED 55'!U193*$M$22+'MED 56'!Q193*$M$21+'MED 57'!U193*$M$20+'MED 58'!U193*$M$19+'MED 59'!Q193*$M$18+'MED 60'!U193*$M$17+'MED 71'!U193*$M$16+'MED 72'!Q193*$M$15+'MED 73'!U193*$M$14+'MED 74'!U193*$M$13+'MED 75'!Q193*$M$12+'MED 76'!U193*$M$11)</f>
        <v>1.0010916076004663E-5</v>
      </c>
    </row>
    <row r="194" spans="1:9" hidden="1" x14ac:dyDescent="0.2">
      <c r="A194" s="6" t="s">
        <v>177</v>
      </c>
      <c r="B194" s="6"/>
      <c r="C194" s="23" t="s">
        <v>497</v>
      </c>
      <c r="D194" s="66">
        <f>('MED 55'!P194*$M$22+'MED 56'!L194*$M$21+'MED 57'!P194*$M$20+'MED 58'!P194*$M$19+'MED 59'!L194*$M$18+'MED 60'!P194*$M$17+'MED 71'!P194*$M$16+'MED 72'!L194*$M$15+'MED 73'!P194*$M$14+'MED 74'!P194*$M$13+'MED 75'!L194*$M$12+'MED 76'!P194*$M$11)</f>
        <v>0</v>
      </c>
      <c r="E194" s="36">
        <f>('MED 55'!Q194*$M$22+'MED 56'!M194*$M$21+'MED 57'!Q194*$M$20+'MED 58'!Q194*$M$19+'MED 59'!M194*$M$18+'MED 60'!Q194*$M$17+'MED 71'!Q194*$M$16+'MED 72'!M194*$M$15+'MED 73'!Q194*$M$14+'MED 74'!Q194*$M$13+'MED 75'!M194*$M$12+'MED 76'!Q194*$M$11)</f>
        <v>4.0682340654472188E-4</v>
      </c>
      <c r="F194" s="37">
        <v>4.0682340654472188E-4</v>
      </c>
      <c r="G194" s="37">
        <f>('MED 55'!S194*$M$22+'MED 56'!O194*$M$21+'MED 57'!S194*$M$20+'MED 58'!S194*$M$19+'MED 59'!O194*$M$18+'MED 60'!S194*$M$17+'MED 71'!S194*$M$16+'MED 72'!O194*$M$15+'MED 73'!S194*$M$14+'MED 74'!S194*$M$13+'MED 75'!O194*$M$12+'MED 76'!S194*$M$11)</f>
        <v>0</v>
      </c>
      <c r="H194" s="37">
        <f>('MED 55'!T194*$M$22+'MED 56'!P194*$M$21+'MED 57'!T194*$M$20+'MED 58'!T194*$M$19+'MED 59'!P194*$M$18+'MED 60'!T194*$M$17+'MED 71'!T194*$M$16+'MED 72'!P194*$M$15+'MED 73'!T194*$M$14+'MED 74'!T194*$M$13+'MED 75'!P194*$M$12+'MED 76'!T194*$M$11)</f>
        <v>4.0682340654472188E-4</v>
      </c>
      <c r="I194" s="37">
        <f>('MED 55'!U194*$M$22+'MED 56'!Q194*$M$21+'MED 57'!U194*$M$20+'MED 58'!U194*$M$19+'MED 59'!Q194*$M$18+'MED 60'!U194*$M$17+'MED 71'!U194*$M$16+'MED 72'!Q194*$M$15+'MED 73'!U194*$M$14+'MED 74'!U194*$M$13+'MED 75'!Q194*$M$12+'MED 76'!U194*$M$11)</f>
        <v>0</v>
      </c>
    </row>
    <row r="195" spans="1:9" ht="21" hidden="1" x14ac:dyDescent="0.2">
      <c r="A195" s="7" t="s">
        <v>178</v>
      </c>
      <c r="B195" s="7" t="s">
        <v>338</v>
      </c>
      <c r="C195" s="24" t="s">
        <v>605</v>
      </c>
      <c r="D195" s="67">
        <f>('MED 55'!P195*$M$22+'MED 56'!L195*$M$21+'MED 57'!P195*$M$20+'MED 58'!P195*$M$19+'MED 59'!L195*$M$18+'MED 60'!P195*$M$17+'MED 71'!P195*$M$16+'MED 72'!L195*$M$15+'MED 73'!P195*$M$14+'MED 74'!P195*$M$13+'MED 75'!L195*$M$12+'MED 76'!P195*$M$11)</f>
        <v>1</v>
      </c>
      <c r="E195" s="38">
        <f>('MED 55'!Q195*$M$22+'MED 56'!M195*$M$21+'MED 57'!Q195*$M$20+'MED 58'!Q195*$M$19+'MED 59'!M195*$M$18+'MED 60'!Q195*$M$17+'MED 71'!Q195*$M$16+'MED 72'!M195*$M$15+'MED 73'!Q195*$M$14+'MED 74'!Q195*$M$13+'MED 75'!M195*$M$12+'MED 76'!Q195*$M$11)</f>
        <v>1.5148045490657452E-4</v>
      </c>
      <c r="F195" s="39">
        <v>1.5148045490657452E-4</v>
      </c>
      <c r="G195" s="39">
        <f>('MED 55'!S195*$M$22+'MED 56'!O195*$M$21+'MED 57'!S195*$M$20+'MED 58'!S195*$M$19+'MED 59'!O195*$M$18+'MED 60'!S195*$M$17+'MED 71'!S195*$M$16+'MED 72'!O195*$M$15+'MED 73'!S195*$M$14+'MED 74'!S195*$M$13+'MED 75'!O195*$M$12+'MED 76'!S195*$M$11)</f>
        <v>0</v>
      </c>
      <c r="H195" s="39">
        <f>('MED 55'!T195*$M$22+'MED 56'!P195*$M$21+'MED 57'!T195*$M$20+'MED 58'!T195*$M$19+'MED 59'!P195*$M$18+'MED 60'!T195*$M$17+'MED 71'!T195*$M$16+'MED 72'!P195*$M$15+'MED 73'!T195*$M$14+'MED 74'!T195*$M$13+'MED 75'!P195*$M$12+'MED 76'!T195*$M$11)</f>
        <v>1.5148045490657452E-4</v>
      </c>
      <c r="I195" s="39">
        <f>('MED 55'!U195*$M$22+'MED 56'!Q195*$M$21+'MED 57'!U195*$M$20+'MED 58'!U195*$M$19+'MED 59'!Q195*$M$18+'MED 60'!U195*$M$17+'MED 71'!U195*$M$16+'MED 72'!Q195*$M$15+'MED 73'!U195*$M$14+'MED 74'!U195*$M$13+'MED 75'!Q195*$M$12+'MED 76'!U195*$M$11)</f>
        <v>0</v>
      </c>
    </row>
    <row r="196" spans="1:9" ht="21" hidden="1" x14ac:dyDescent="0.2">
      <c r="A196" s="7" t="s">
        <v>179</v>
      </c>
      <c r="B196" s="7" t="s">
        <v>339</v>
      </c>
      <c r="C196" s="24" t="s">
        <v>499</v>
      </c>
      <c r="D196" s="67">
        <f>('MED 55'!P196*$M$22+'MED 56'!L196*$M$21+'MED 57'!P196*$M$20+'MED 58'!P196*$M$19+'MED 59'!L196*$M$18+'MED 60'!P196*$M$17+'MED 71'!P196*$M$16+'MED 72'!L196*$M$15+'MED 73'!P196*$M$14+'MED 74'!P196*$M$13+'MED 75'!L196*$M$12+'MED 76'!P196*$M$11)</f>
        <v>1</v>
      </c>
      <c r="E196" s="38">
        <f>('MED 55'!Q196*$M$22+'MED 56'!M196*$M$21+'MED 57'!Q196*$M$20+'MED 58'!Q196*$M$19+'MED 59'!M196*$M$18+'MED 60'!Q196*$M$17+'MED 71'!Q196*$M$16+'MED 72'!M196*$M$15+'MED 73'!Q196*$M$14+'MED 74'!Q196*$M$13+'MED 75'!M196*$M$12+'MED 76'!Q196*$M$11)</f>
        <v>2.5534295163814728E-4</v>
      </c>
      <c r="F196" s="39">
        <v>2.5534295163814728E-4</v>
      </c>
      <c r="G196" s="39">
        <f>('MED 55'!S196*$M$22+'MED 56'!O196*$M$21+'MED 57'!S196*$M$20+'MED 58'!S196*$M$19+'MED 59'!O196*$M$18+'MED 60'!S196*$M$17+'MED 71'!S196*$M$16+'MED 72'!O196*$M$15+'MED 73'!S196*$M$14+'MED 74'!S196*$M$13+'MED 75'!O196*$M$12+'MED 76'!S196*$M$11)</f>
        <v>0</v>
      </c>
      <c r="H196" s="39">
        <f>('MED 55'!T196*$M$22+'MED 56'!P196*$M$21+'MED 57'!T196*$M$20+'MED 58'!T196*$M$19+'MED 59'!P196*$M$18+'MED 60'!T196*$M$17+'MED 71'!T196*$M$16+'MED 72'!P196*$M$15+'MED 73'!T196*$M$14+'MED 74'!T196*$M$13+'MED 75'!P196*$M$12+'MED 76'!T196*$M$11)</f>
        <v>2.5534295163814728E-4</v>
      </c>
      <c r="I196" s="39">
        <f>('MED 55'!U196*$M$22+'MED 56'!Q196*$M$21+'MED 57'!U196*$M$20+'MED 58'!U196*$M$19+'MED 59'!Q196*$M$18+'MED 60'!U196*$M$17+'MED 71'!U196*$M$16+'MED 72'!Q196*$M$15+'MED 73'!U196*$M$14+'MED 74'!U196*$M$13+'MED 75'!Q196*$M$12+'MED 76'!U196*$M$11)</f>
        <v>0</v>
      </c>
    </row>
    <row r="197" spans="1:9" hidden="1" x14ac:dyDescent="0.2">
      <c r="A197" s="6" t="s">
        <v>180</v>
      </c>
      <c r="B197" s="6"/>
      <c r="C197" s="23" t="s">
        <v>500</v>
      </c>
      <c r="D197" s="66">
        <f>('MED 55'!P197*$M$22+'MED 56'!L197*$M$21+'MED 57'!P197*$M$20+'MED 58'!P197*$M$19+'MED 59'!L197*$M$18+'MED 60'!P197*$M$17+'MED 71'!P197*$M$16+'MED 72'!L197*$M$15+'MED 73'!P197*$M$14+'MED 74'!P197*$M$13+'MED 75'!L197*$M$12+'MED 76'!P197*$M$11)</f>
        <v>0</v>
      </c>
      <c r="E197" s="36">
        <f>('MED 55'!Q197*$M$22+'MED 56'!M197*$M$21+'MED 57'!Q197*$M$20+'MED 58'!Q197*$M$19+'MED 59'!M197*$M$18+'MED 60'!Q197*$M$17+'MED 71'!Q197*$M$16+'MED 72'!M197*$M$15+'MED 73'!Q197*$M$14+'MED 74'!Q197*$M$13+'MED 75'!M197*$M$12+'MED 76'!Q197*$M$11)</f>
        <v>3.0032748228013991E-5</v>
      </c>
      <c r="F197" s="37">
        <v>1.0010916076004663E-5</v>
      </c>
      <c r="G197" s="37">
        <f>('MED 55'!S197*$M$22+'MED 56'!O197*$M$21+'MED 57'!S197*$M$20+'MED 58'!S197*$M$19+'MED 59'!O197*$M$18+'MED 60'!S197*$M$17+'MED 71'!S197*$M$16+'MED 72'!O197*$M$15+'MED 73'!S197*$M$14+'MED 74'!S197*$M$13+'MED 75'!O197*$M$12+'MED 76'!S197*$M$11)</f>
        <v>1.0010916076004661E-5</v>
      </c>
      <c r="H197" s="37">
        <f>('MED 55'!T197*$M$22+'MED 56'!P197*$M$21+'MED 57'!T197*$M$20+'MED 58'!T197*$M$19+'MED 59'!P197*$M$18+'MED 60'!T197*$M$17+'MED 71'!T197*$M$16+'MED 72'!P197*$M$15+'MED 73'!T197*$M$14+'MED 74'!T197*$M$13+'MED 75'!P197*$M$12+'MED 76'!T197*$M$11)</f>
        <v>2.0021832152009325E-5</v>
      </c>
      <c r="I197" s="37">
        <f>('MED 55'!U197*$M$22+'MED 56'!Q197*$M$21+'MED 57'!U197*$M$20+'MED 58'!U197*$M$19+'MED 59'!Q197*$M$18+'MED 60'!U197*$M$17+'MED 71'!U197*$M$16+'MED 72'!Q197*$M$15+'MED 73'!U197*$M$14+'MED 74'!U197*$M$13+'MED 75'!Q197*$M$12+'MED 76'!U197*$M$11)</f>
        <v>1.0010916076004663E-5</v>
      </c>
    </row>
    <row r="198" spans="1:9" ht="21" hidden="1" x14ac:dyDescent="0.2">
      <c r="A198" s="7" t="s">
        <v>181</v>
      </c>
      <c r="B198" s="7" t="s">
        <v>342</v>
      </c>
      <c r="C198" s="24" t="s">
        <v>731</v>
      </c>
      <c r="D198" s="67">
        <f>('MED 55'!P198*$M$22+'MED 56'!L198*$M$21+'MED 57'!P198*$M$20+'MED 58'!P198*$M$19+'MED 59'!L198*$M$18+'MED 60'!P198*$M$17+'MED 71'!P198*$M$16+'MED 72'!L198*$M$15+'MED 73'!P198*$M$14+'MED 74'!P198*$M$13+'MED 75'!L198*$M$12+'MED 76'!P198*$M$11)</f>
        <v>0.66241224286882583</v>
      </c>
      <c r="E198" s="38">
        <f>('MED 55'!Q198*$M$22+'MED 56'!M198*$M$21+'MED 57'!Q198*$M$20+'MED 58'!Q198*$M$19+'MED 59'!M198*$M$18+'MED 60'!Q198*$M$17+'MED 71'!Q198*$M$16+'MED 72'!M198*$M$15+'MED 73'!Q198*$M$14+'MED 74'!Q198*$M$13+'MED 75'!M198*$M$12+'MED 76'!Q198*$M$11)</f>
        <v>3.0032748228013991E-5</v>
      </c>
      <c r="F198" s="39">
        <v>1.0010916076004663E-5</v>
      </c>
      <c r="G198" s="39">
        <f>('MED 55'!S198*$M$22+'MED 56'!O198*$M$21+'MED 57'!S198*$M$20+'MED 58'!S198*$M$19+'MED 59'!O198*$M$18+'MED 60'!S198*$M$17+'MED 71'!S198*$M$16+'MED 72'!O198*$M$15+'MED 73'!S198*$M$14+'MED 74'!S198*$M$13+'MED 75'!O198*$M$12+'MED 76'!S198*$M$11)</f>
        <v>1.0010916076004661E-5</v>
      </c>
      <c r="H198" s="39">
        <f>('MED 55'!T198*$M$22+'MED 56'!P198*$M$21+'MED 57'!T198*$M$20+'MED 58'!T198*$M$19+'MED 59'!P198*$M$18+'MED 60'!T198*$M$17+'MED 71'!T198*$M$16+'MED 72'!P198*$M$15+'MED 73'!T198*$M$14+'MED 74'!T198*$M$13+'MED 75'!P198*$M$12+'MED 76'!T198*$M$11)</f>
        <v>2.0021832152009325E-5</v>
      </c>
      <c r="I198" s="39">
        <f>('MED 55'!U198*$M$22+'MED 56'!Q198*$M$21+'MED 57'!U198*$M$20+'MED 58'!U198*$M$19+'MED 59'!Q198*$M$18+'MED 60'!U198*$M$17+'MED 71'!U198*$M$16+'MED 72'!Q198*$M$15+'MED 73'!U198*$M$14+'MED 74'!U198*$M$13+'MED 75'!Q198*$M$12+'MED 76'!U198*$M$11)</f>
        <v>1.0010916076004663E-5</v>
      </c>
    </row>
    <row r="199" spans="1:9" hidden="1" x14ac:dyDescent="0.2">
      <c r="A199" s="5" t="s">
        <v>182</v>
      </c>
      <c r="B199" s="5"/>
      <c r="C199" s="22" t="s">
        <v>513</v>
      </c>
      <c r="D199" s="65">
        <f>('MED 55'!P199*$M$22+'MED 56'!L199*$M$21+'MED 57'!P199*$M$20+'MED 58'!P199*$M$19+'MED 59'!L199*$M$18+'MED 60'!P199*$M$17+'MED 71'!P199*$M$16+'MED 72'!L199*$M$15+'MED 73'!P199*$M$14+'MED 74'!P199*$M$13+'MED 75'!L199*$M$12+'MED 76'!P199*$M$11)</f>
        <v>0</v>
      </c>
      <c r="E199" s="34">
        <f>('MED 55'!Q199*$M$22+'MED 56'!M199*$M$21+'MED 57'!Q199*$M$20+'MED 58'!Q199*$M$19+'MED 59'!M199*$M$18+'MED 60'!Q199*$M$17+'MED 71'!Q199*$M$16+'MED 72'!M199*$M$15+'MED 73'!Q199*$M$14+'MED 74'!Q199*$M$13+'MED 75'!M199*$M$12+'MED 76'!Q199*$M$11)</f>
        <v>2.5191911307960549E-4</v>
      </c>
      <c r="F199" s="35">
        <v>2.4785136704033627E-4</v>
      </c>
      <c r="G199" s="35">
        <f>('MED 55'!S199*$M$22+'MED 56'!O199*$M$21+'MED 57'!S199*$M$20+'MED 58'!S199*$M$19+'MED 59'!O199*$M$18+'MED 60'!S199*$M$17+'MED 71'!S199*$M$16+'MED 72'!O199*$M$15+'MED 73'!S199*$M$14+'MED 74'!S199*$M$13+'MED 75'!O199*$M$12+'MED 76'!S199*$M$11)</f>
        <v>0</v>
      </c>
      <c r="H199" s="35">
        <f>('MED 55'!T199*$M$22+'MED 56'!P199*$M$21+'MED 57'!T199*$M$20+'MED 58'!T199*$M$19+'MED 59'!P199*$M$18+'MED 60'!T199*$M$17+'MED 71'!T199*$M$16+'MED 72'!P199*$M$15+'MED 73'!T199*$M$14+'MED 74'!T199*$M$13+'MED 75'!P199*$M$12+'MED 76'!T199*$M$11)</f>
        <v>2.4785136704033627E-4</v>
      </c>
      <c r="I199" s="35">
        <f>('MED 55'!U199*$M$22+'MED 56'!Q199*$M$21+'MED 57'!U199*$M$20+'MED 58'!U199*$M$19+'MED 59'!Q199*$M$18+'MED 60'!U199*$M$17+'MED 71'!U199*$M$16+'MED 72'!Q199*$M$15+'MED 73'!U199*$M$14+'MED 74'!U199*$M$13+'MED 75'!Q199*$M$12+'MED 76'!U199*$M$11)</f>
        <v>4.0677460392692166E-6</v>
      </c>
    </row>
    <row r="200" spans="1:9" hidden="1" x14ac:dyDescent="0.2">
      <c r="A200" s="6" t="s">
        <v>183</v>
      </c>
      <c r="B200" s="6"/>
      <c r="C200" s="23" t="s">
        <v>514</v>
      </c>
      <c r="D200" s="66">
        <f>('MED 55'!P200*$M$22+'MED 56'!L200*$M$21+'MED 57'!P200*$M$20+'MED 58'!P200*$M$19+'MED 59'!L200*$M$18+'MED 60'!P200*$M$17+'MED 71'!P200*$M$16+'MED 72'!L200*$M$15+'MED 73'!P200*$M$14+'MED 74'!P200*$M$13+'MED 75'!L200*$M$12+'MED 76'!P200*$M$11)</f>
        <v>0</v>
      </c>
      <c r="E200" s="36">
        <f>('MED 55'!Q200*$M$22+'MED 56'!M200*$M$21+'MED 57'!Q200*$M$20+'MED 58'!Q200*$M$19+'MED 59'!M200*$M$18+'MED 60'!Q200*$M$17+'MED 71'!Q200*$M$16+'MED 72'!M200*$M$15+'MED 73'!Q200*$M$14+'MED 74'!Q200*$M$13+'MED 75'!M200*$M$12+'MED 76'!Q200*$M$11)</f>
        <v>9.3800545238261702E-5</v>
      </c>
      <c r="F200" s="37">
        <v>9.1455531607305158E-5</v>
      </c>
      <c r="G200" s="37">
        <f>('MED 55'!S200*$M$22+'MED 56'!O200*$M$21+'MED 57'!S200*$M$20+'MED 58'!S200*$M$19+'MED 59'!O200*$M$18+'MED 60'!S200*$M$17+'MED 71'!S200*$M$16+'MED 72'!O200*$M$15+'MED 73'!S200*$M$14+'MED 74'!S200*$M$13+'MED 75'!O200*$M$12+'MED 76'!S200*$M$11)</f>
        <v>0</v>
      </c>
      <c r="H200" s="37">
        <f>('MED 55'!T200*$M$22+'MED 56'!P200*$M$21+'MED 57'!T200*$M$20+'MED 58'!T200*$M$19+'MED 59'!P200*$M$18+'MED 60'!T200*$M$17+'MED 71'!T200*$M$16+'MED 72'!P200*$M$15+'MED 73'!T200*$M$14+'MED 74'!T200*$M$13+'MED 75'!P200*$M$12+'MED 76'!T200*$M$11)</f>
        <v>9.1455531607305158E-5</v>
      </c>
      <c r="I200" s="37">
        <f>('MED 55'!U200*$M$22+'MED 56'!Q200*$M$21+'MED 57'!U200*$M$20+'MED 58'!U200*$M$19+'MED 59'!Q200*$M$18+'MED 60'!U200*$M$17+'MED 71'!U200*$M$16+'MED 72'!Q200*$M$15+'MED 73'!U200*$M$14+'MED 74'!U200*$M$13+'MED 75'!Q200*$M$12+'MED 76'!U200*$M$11)</f>
        <v>2.345013630956537E-6</v>
      </c>
    </row>
    <row r="201" spans="1:9" ht="21" hidden="1" x14ac:dyDescent="0.2">
      <c r="A201" s="7" t="s">
        <v>184</v>
      </c>
      <c r="B201" s="7" t="s">
        <v>349</v>
      </c>
      <c r="C201" s="24" t="s">
        <v>515</v>
      </c>
      <c r="D201" s="67">
        <f>('MED 55'!P201*$M$22+'MED 56'!L201*$M$21+'MED 57'!P201*$M$20+'MED 58'!P201*$M$19+'MED 59'!L201*$M$18+'MED 60'!P201*$M$17+'MED 71'!P201*$M$16+'MED 72'!L201*$M$15+'MED 73'!P201*$M$14+'MED 74'!P201*$M$13+'MED 75'!L201*$M$12+'MED 76'!P201*$M$11)</f>
        <v>0.97500514843686747</v>
      </c>
      <c r="E201" s="38">
        <f>('MED 55'!Q201*$M$22+'MED 56'!M201*$M$21+'MED 57'!Q201*$M$20+'MED 58'!Q201*$M$19+'MED 59'!M201*$M$18+'MED 60'!Q201*$M$17+'MED 71'!Q201*$M$16+'MED 72'!M201*$M$15+'MED 73'!Q201*$M$14+'MED 74'!Q201*$M$13+'MED 75'!M201*$M$12+'MED 76'!Q201*$M$11)</f>
        <v>9.3800545238261702E-5</v>
      </c>
      <c r="F201" s="39">
        <v>9.1455531607305158E-5</v>
      </c>
      <c r="G201" s="39">
        <f>('MED 55'!S201*$M$22+'MED 56'!O201*$M$21+'MED 57'!S201*$M$20+'MED 58'!S201*$M$19+'MED 59'!O201*$M$18+'MED 60'!S201*$M$17+'MED 71'!S201*$M$16+'MED 72'!O201*$M$15+'MED 73'!S201*$M$14+'MED 74'!S201*$M$13+'MED 75'!O201*$M$12+'MED 76'!S201*$M$11)</f>
        <v>0</v>
      </c>
      <c r="H201" s="39">
        <f>('MED 55'!T201*$M$22+'MED 56'!P201*$M$21+'MED 57'!T201*$M$20+'MED 58'!T201*$M$19+'MED 59'!P201*$M$18+'MED 60'!T201*$M$17+'MED 71'!T201*$M$16+'MED 72'!P201*$M$15+'MED 73'!T201*$M$14+'MED 74'!T201*$M$13+'MED 75'!P201*$M$12+'MED 76'!T201*$M$11)</f>
        <v>9.1455531607305158E-5</v>
      </c>
      <c r="I201" s="39">
        <f>('MED 55'!U201*$M$22+'MED 56'!Q201*$M$21+'MED 57'!U201*$M$20+'MED 58'!U201*$M$19+'MED 59'!Q201*$M$18+'MED 60'!U201*$M$17+'MED 71'!U201*$M$16+'MED 72'!Q201*$M$15+'MED 73'!U201*$M$14+'MED 74'!U201*$M$13+'MED 75'!Q201*$M$12+'MED 76'!U201*$M$11)</f>
        <v>2.345013630956537E-6</v>
      </c>
    </row>
    <row r="202" spans="1:9" hidden="1" x14ac:dyDescent="0.2">
      <c r="A202" s="6" t="s">
        <v>185</v>
      </c>
      <c r="B202" s="6"/>
      <c r="C202" s="23" t="s">
        <v>516</v>
      </c>
      <c r="D202" s="66">
        <f>('MED 55'!P202*$M$22+'MED 56'!L202*$M$21+'MED 57'!P202*$M$20+'MED 58'!P202*$M$19+'MED 59'!L202*$M$18+'MED 60'!P202*$M$17+'MED 71'!P202*$M$16+'MED 72'!L202*$M$15+'MED 73'!P202*$M$14+'MED 74'!P202*$M$13+'MED 75'!L202*$M$12+'MED 76'!P202*$M$11)</f>
        <v>0</v>
      </c>
      <c r="E202" s="36">
        <f>('MED 55'!Q202*$M$22+'MED 56'!M202*$M$21+'MED 57'!Q202*$M$20+'MED 58'!Q202*$M$19+'MED 59'!M202*$M$18+'MED 60'!Q202*$M$17+'MED 71'!Q202*$M$16+'MED 72'!M202*$M$15+'MED 73'!Q202*$M$14+'MED 74'!Q202*$M$13+'MED 75'!M202*$M$12+'MED 76'!Q202*$M$11)</f>
        <v>6.8909296332507347E-5</v>
      </c>
      <c r="F202" s="37">
        <v>6.7186563924194671E-5</v>
      </c>
      <c r="G202" s="37">
        <f>('MED 55'!S202*$M$22+'MED 56'!O202*$M$21+'MED 57'!S202*$M$20+'MED 58'!S202*$M$19+'MED 59'!O202*$M$18+'MED 60'!S202*$M$17+'MED 71'!S202*$M$16+'MED 72'!O202*$M$15+'MED 73'!S202*$M$14+'MED 74'!S202*$M$13+'MED 75'!O202*$M$12+'MED 76'!S202*$M$11)</f>
        <v>0</v>
      </c>
      <c r="H202" s="37">
        <f>('MED 55'!T202*$M$22+'MED 56'!P202*$M$21+'MED 57'!T202*$M$20+'MED 58'!T202*$M$19+'MED 59'!P202*$M$18+'MED 60'!T202*$M$17+'MED 71'!T202*$M$16+'MED 72'!P202*$M$15+'MED 73'!T202*$M$14+'MED 74'!T202*$M$13+'MED 75'!P202*$M$12+'MED 76'!T202*$M$11)</f>
        <v>6.7186563924194671E-5</v>
      </c>
      <c r="I202" s="37">
        <f>('MED 55'!U202*$M$22+'MED 56'!Q202*$M$21+'MED 57'!U202*$M$20+'MED 58'!U202*$M$19+'MED 59'!Q202*$M$18+'MED 60'!U202*$M$17+'MED 71'!U202*$M$16+'MED 72'!Q202*$M$15+'MED 73'!U202*$M$14+'MED 74'!U202*$M$13+'MED 75'!Q202*$M$12+'MED 76'!U202*$M$11)</f>
        <v>1.7227324083126804E-6</v>
      </c>
    </row>
    <row r="203" spans="1:9" ht="21" hidden="1" x14ac:dyDescent="0.2">
      <c r="A203" s="7" t="s">
        <v>186</v>
      </c>
      <c r="B203" s="7" t="s">
        <v>349</v>
      </c>
      <c r="C203" s="24" t="s">
        <v>517</v>
      </c>
      <c r="D203" s="67">
        <f>('MED 55'!P203*$M$22+'MED 56'!L203*$M$21+'MED 57'!P203*$M$20+'MED 58'!P203*$M$19+'MED 59'!L203*$M$18+'MED 60'!P203*$M$17+'MED 71'!P203*$M$16+'MED 72'!L203*$M$15+'MED 73'!P203*$M$14+'MED 74'!P203*$M$13+'MED 75'!L203*$M$12+'MED 76'!P203*$M$11)</f>
        <v>0.97500514843686747</v>
      </c>
      <c r="E203" s="38">
        <f>('MED 55'!Q203*$M$22+'MED 56'!M203*$M$21+'MED 57'!Q203*$M$20+'MED 58'!Q203*$M$19+'MED 59'!M203*$M$18+'MED 60'!Q203*$M$17+'MED 71'!Q203*$M$16+'MED 72'!M203*$M$15+'MED 73'!Q203*$M$14+'MED 74'!Q203*$M$13+'MED 75'!M203*$M$12+'MED 76'!Q203*$M$11)</f>
        <v>2.4854886170923534E-5</v>
      </c>
      <c r="F203" s="39">
        <v>2.4233514016650444E-5</v>
      </c>
      <c r="G203" s="39">
        <f>('MED 55'!S203*$M$22+'MED 56'!O203*$M$21+'MED 57'!S203*$M$20+'MED 58'!S203*$M$19+'MED 59'!O203*$M$18+'MED 60'!S203*$M$17+'MED 71'!S203*$M$16+'MED 72'!O203*$M$15+'MED 73'!S203*$M$14+'MED 74'!S203*$M$13+'MED 75'!O203*$M$12+'MED 76'!S203*$M$11)</f>
        <v>0</v>
      </c>
      <c r="H203" s="39">
        <f>('MED 55'!T203*$M$22+'MED 56'!P203*$M$21+'MED 57'!T203*$M$20+'MED 58'!T203*$M$19+'MED 59'!P203*$M$18+'MED 60'!T203*$M$17+'MED 71'!T203*$M$16+'MED 72'!P203*$M$15+'MED 73'!T203*$M$14+'MED 74'!T203*$M$13+'MED 75'!P203*$M$12+'MED 76'!T203*$M$11)</f>
        <v>2.4233514016650444E-5</v>
      </c>
      <c r="I203" s="39">
        <f>('MED 55'!U203*$M$22+'MED 56'!Q203*$M$21+'MED 57'!U203*$M$20+'MED 58'!U203*$M$19+'MED 59'!Q203*$M$18+'MED 60'!U203*$M$17+'MED 71'!U203*$M$16+'MED 72'!Q203*$M$15+'MED 73'!U203*$M$14+'MED 74'!U203*$M$13+'MED 75'!Q203*$M$12+'MED 76'!U203*$M$11)</f>
        <v>6.2137215427308744E-7</v>
      </c>
    </row>
    <row r="204" spans="1:9" ht="10.5" hidden="1" customHeight="1" x14ac:dyDescent="0.2">
      <c r="A204" s="7" t="s">
        <v>187</v>
      </c>
      <c r="B204" s="7" t="s">
        <v>350</v>
      </c>
      <c r="C204" s="24" t="s">
        <v>714</v>
      </c>
      <c r="D204" s="67">
        <f>('MED 55'!P204*$M$22+'MED 56'!L204*$M$21+'MED 57'!P204*$M$20+'MED 58'!P204*$M$19+'MED 59'!L204*$M$18+'MED 60'!P204*$M$17+'MED 71'!P204*$M$16+'MED 72'!L204*$M$15+'MED 73'!P204*$M$14+'MED 74'!P204*$M$13+'MED 75'!L204*$M$12+'MED 76'!P204*$M$11)</f>
        <v>0.97500514843686747</v>
      </c>
      <c r="E204" s="38">
        <f>('MED 55'!Q204*$M$22+'MED 56'!M204*$M$21+'MED 57'!Q204*$M$20+'MED 58'!Q204*$M$19+'MED 59'!M204*$M$18+'MED 60'!Q204*$M$17+'MED 71'!Q204*$M$16+'MED 72'!M204*$M$15+'MED 73'!Q204*$M$14+'MED 74'!Q204*$M$13+'MED 75'!M204*$M$12+'MED 76'!Q204*$M$11)</f>
        <v>1.4583370495298174E-5</v>
      </c>
      <c r="F204" s="39">
        <v>1.4218786232915721E-5</v>
      </c>
      <c r="G204" s="39">
        <f>('MED 55'!S204*$M$22+'MED 56'!O204*$M$21+'MED 57'!S204*$M$20+'MED 58'!S204*$M$19+'MED 59'!O204*$M$18+'MED 60'!S204*$M$17+'MED 71'!S204*$M$16+'MED 72'!O204*$M$15+'MED 73'!S204*$M$14+'MED 74'!S204*$M$13+'MED 75'!O204*$M$12+'MED 76'!S204*$M$11)</f>
        <v>0</v>
      </c>
      <c r="H204" s="39">
        <f>('MED 55'!T204*$M$22+'MED 56'!P204*$M$21+'MED 57'!T204*$M$20+'MED 58'!T204*$M$19+'MED 59'!P204*$M$18+'MED 60'!T204*$M$17+'MED 71'!T204*$M$16+'MED 72'!P204*$M$15+'MED 73'!T204*$M$14+'MED 74'!T204*$M$13+'MED 75'!P204*$M$12+'MED 76'!T204*$M$11)</f>
        <v>1.4218786232915721E-5</v>
      </c>
      <c r="I204" s="39">
        <f>('MED 55'!U204*$M$22+'MED 56'!Q204*$M$21+'MED 57'!U204*$M$20+'MED 58'!U204*$M$19+'MED 59'!Q204*$M$18+'MED 60'!U204*$M$17+'MED 71'!U204*$M$16+'MED 72'!Q204*$M$15+'MED 73'!U204*$M$14+'MED 74'!U204*$M$13+'MED 75'!Q204*$M$12+'MED 76'!U204*$M$11)</f>
        <v>3.6458426238245359E-7</v>
      </c>
    </row>
    <row r="205" spans="1:9" ht="21" hidden="1" x14ac:dyDescent="0.2">
      <c r="A205" s="7" t="s">
        <v>188</v>
      </c>
      <c r="B205" s="7" t="s">
        <v>349</v>
      </c>
      <c r="C205" s="24" t="s">
        <v>519</v>
      </c>
      <c r="D205" s="67">
        <f>('MED 55'!P205*$M$22+'MED 56'!L205*$M$21+'MED 57'!P205*$M$20+'MED 58'!P205*$M$19+'MED 59'!L205*$M$18+'MED 60'!P205*$M$17+'MED 71'!P205*$M$16+'MED 72'!L205*$M$15+'MED 73'!P205*$M$14+'MED 74'!P205*$M$13+'MED 75'!L205*$M$12+'MED 76'!P205*$M$11)</f>
        <v>0.97500514843686747</v>
      </c>
      <c r="E205" s="38">
        <f>('MED 55'!Q205*$M$22+'MED 56'!M205*$M$21+'MED 57'!Q205*$M$20+'MED 58'!Q205*$M$19+'MED 59'!M205*$M$18+'MED 60'!Q205*$M$17+'MED 71'!Q205*$M$16+'MED 72'!M205*$M$15+'MED 73'!Q205*$M$14+'MED 74'!Q205*$M$13+'MED 75'!M205*$M$12+'MED 76'!Q205*$M$11)</f>
        <v>2.947103966628564E-5</v>
      </c>
      <c r="F205" s="39">
        <v>2.8734263674628504E-5</v>
      </c>
      <c r="G205" s="39">
        <f>('MED 55'!S205*$M$22+'MED 56'!O205*$M$21+'MED 57'!S205*$M$20+'MED 58'!S205*$M$19+'MED 59'!O205*$M$18+'MED 60'!S205*$M$17+'MED 71'!S205*$M$16+'MED 72'!O205*$M$15+'MED 73'!S205*$M$14+'MED 74'!S205*$M$13+'MED 75'!O205*$M$12+'MED 76'!S205*$M$11)</f>
        <v>0</v>
      </c>
      <c r="H205" s="39">
        <f>('MED 55'!T205*$M$22+'MED 56'!P205*$M$21+'MED 57'!T205*$M$20+'MED 58'!T205*$M$19+'MED 59'!P205*$M$18+'MED 60'!T205*$M$17+'MED 71'!T205*$M$16+'MED 72'!P205*$M$15+'MED 73'!T205*$M$14+'MED 74'!T205*$M$13+'MED 75'!P205*$M$12+'MED 76'!T205*$M$11)</f>
        <v>2.8734263674628504E-5</v>
      </c>
      <c r="I205" s="39">
        <f>('MED 55'!U205*$M$22+'MED 56'!Q205*$M$21+'MED 57'!U205*$M$20+'MED 58'!U205*$M$19+'MED 59'!Q205*$M$18+'MED 60'!U205*$M$17+'MED 71'!U205*$M$16+'MED 72'!Q205*$M$15+'MED 73'!U205*$M$14+'MED 74'!U205*$M$13+'MED 75'!Q205*$M$12+'MED 76'!U205*$M$11)</f>
        <v>7.367759916571393E-7</v>
      </c>
    </row>
    <row r="206" spans="1:9" hidden="1" x14ac:dyDescent="0.2">
      <c r="A206" s="6" t="s">
        <v>189</v>
      </c>
      <c r="B206" s="6"/>
      <c r="C206" s="23" t="s">
        <v>520</v>
      </c>
      <c r="D206" s="66">
        <f>('MED 55'!P206*$M$22+'MED 56'!L206*$M$21+'MED 57'!P206*$M$20+'MED 58'!P206*$M$19+'MED 59'!L206*$M$18+'MED 60'!P206*$M$17+'MED 71'!P206*$M$16+'MED 72'!L206*$M$15+'MED 73'!P206*$M$14+'MED 74'!P206*$M$13+'MED 75'!L206*$M$12+'MED 76'!P206*$M$11)</f>
        <v>0</v>
      </c>
      <c r="E206" s="36">
        <f>('MED 55'!Q206*$M$22+'MED 56'!M206*$M$21+'MED 57'!Q206*$M$20+'MED 58'!Q206*$M$19+'MED 59'!M206*$M$18+'MED 60'!Q206*$M$17+'MED 71'!Q206*$M$16+'MED 72'!M206*$M$15+'MED 73'!Q206*$M$14+'MED 74'!Q206*$M$13+'MED 75'!M206*$M$12+'MED 76'!Q206*$M$11)</f>
        <v>8.9209271508836443E-5</v>
      </c>
      <c r="F206" s="37">
        <v>8.9209271508836443E-5</v>
      </c>
      <c r="G206" s="37">
        <f>('MED 55'!S206*$M$22+'MED 56'!O206*$M$21+'MED 57'!S206*$M$20+'MED 58'!S206*$M$19+'MED 59'!O206*$M$18+'MED 60'!S206*$M$17+'MED 71'!S206*$M$16+'MED 72'!O206*$M$15+'MED 73'!S206*$M$14+'MED 74'!S206*$M$13+'MED 75'!O206*$M$12+'MED 76'!S206*$M$11)</f>
        <v>0</v>
      </c>
      <c r="H206" s="37">
        <f>('MED 55'!T206*$M$22+'MED 56'!P206*$M$21+'MED 57'!T206*$M$20+'MED 58'!T206*$M$19+'MED 59'!P206*$M$18+'MED 60'!T206*$M$17+'MED 71'!T206*$M$16+'MED 72'!P206*$M$15+'MED 73'!T206*$M$14+'MED 74'!T206*$M$13+'MED 75'!P206*$M$12+'MED 76'!T206*$M$11)</f>
        <v>8.9209271508836443E-5</v>
      </c>
      <c r="I206" s="37">
        <f>('MED 55'!U206*$M$22+'MED 56'!Q206*$M$21+'MED 57'!U206*$M$20+'MED 58'!U206*$M$19+'MED 59'!Q206*$M$18+'MED 60'!U206*$M$17+'MED 71'!U206*$M$16+'MED 72'!Q206*$M$15+'MED 73'!U206*$M$14+'MED 74'!U206*$M$13+'MED 75'!Q206*$M$12+'MED 76'!U206*$M$11)</f>
        <v>0</v>
      </c>
    </row>
    <row r="207" spans="1:9" ht="21" hidden="1" x14ac:dyDescent="0.2">
      <c r="A207" s="7" t="s">
        <v>190</v>
      </c>
      <c r="B207" s="7" t="s">
        <v>395</v>
      </c>
      <c r="C207" s="24" t="s">
        <v>607</v>
      </c>
      <c r="D207" s="67">
        <f>('MED 55'!P207*$M$22+'MED 56'!L207*$M$21+'MED 57'!P207*$M$20+'MED 58'!P207*$M$19+'MED 59'!L207*$M$18+'MED 60'!P207*$M$17+'MED 71'!P207*$M$16+'MED 72'!L207*$M$15+'MED 73'!P207*$M$14+'MED 74'!P207*$M$13+'MED 75'!L207*$M$12+'MED 76'!P207*$M$11)</f>
        <v>1</v>
      </c>
      <c r="E207" s="38">
        <f>('MED 55'!Q207*$M$22+'MED 56'!M207*$M$21+'MED 57'!Q207*$M$20+'MED 58'!Q207*$M$19+'MED 59'!M207*$M$18+'MED 60'!Q207*$M$17+'MED 71'!Q207*$M$16+'MED 72'!M207*$M$15+'MED 73'!Q207*$M$14+'MED 74'!Q207*$M$13+'MED 75'!M207*$M$12+'MED 76'!Q207*$M$11)</f>
        <v>1.4828340498368793E-5</v>
      </c>
      <c r="F207" s="39">
        <v>1.4828340498368793E-5</v>
      </c>
      <c r="G207" s="39">
        <f>('MED 55'!S207*$M$22+'MED 56'!O207*$M$21+'MED 57'!S207*$M$20+'MED 58'!S207*$M$19+'MED 59'!O207*$M$18+'MED 60'!S207*$M$17+'MED 71'!S207*$M$16+'MED 72'!O207*$M$15+'MED 73'!S207*$M$14+'MED 74'!S207*$M$13+'MED 75'!O207*$M$12+'MED 76'!S207*$M$11)</f>
        <v>0</v>
      </c>
      <c r="H207" s="39">
        <f>('MED 55'!T207*$M$22+'MED 56'!P207*$M$21+'MED 57'!T207*$M$20+'MED 58'!T207*$M$19+'MED 59'!P207*$M$18+'MED 60'!T207*$M$17+'MED 71'!T207*$M$16+'MED 72'!P207*$M$15+'MED 73'!T207*$M$14+'MED 74'!T207*$M$13+'MED 75'!P207*$M$12+'MED 76'!T207*$M$11)</f>
        <v>1.4828340498368793E-5</v>
      </c>
      <c r="I207" s="39">
        <f>('MED 55'!U207*$M$22+'MED 56'!Q207*$M$21+'MED 57'!U207*$M$20+'MED 58'!U207*$M$19+'MED 59'!Q207*$M$18+'MED 60'!U207*$M$17+'MED 71'!U207*$M$16+'MED 72'!Q207*$M$15+'MED 73'!U207*$M$14+'MED 74'!U207*$M$13+'MED 75'!Q207*$M$12+'MED 76'!U207*$M$11)</f>
        <v>0</v>
      </c>
    </row>
    <row r="208" spans="1:9" ht="21" hidden="1" x14ac:dyDescent="0.2">
      <c r="A208" s="7" t="s">
        <v>191</v>
      </c>
      <c r="B208" s="7" t="s">
        <v>396</v>
      </c>
      <c r="C208" s="24" t="s">
        <v>608</v>
      </c>
      <c r="D208" s="67">
        <f>('MED 55'!P208*$M$22+'MED 56'!L208*$M$21+'MED 57'!P208*$M$20+'MED 58'!P208*$M$19+'MED 59'!L208*$M$18+'MED 60'!P208*$M$17+'MED 71'!P208*$M$16+'MED 72'!L208*$M$15+'MED 73'!P208*$M$14+'MED 74'!P208*$M$13+'MED 75'!L208*$M$12+'MED 76'!P208*$M$11)</f>
        <v>1</v>
      </c>
      <c r="E208" s="38">
        <f>('MED 55'!Q208*$M$22+'MED 56'!M208*$M$21+'MED 57'!Q208*$M$20+'MED 58'!Q208*$M$19+'MED 59'!M208*$M$18+'MED 60'!Q208*$M$17+'MED 71'!Q208*$M$16+'MED 72'!M208*$M$15+'MED 73'!Q208*$M$14+'MED 74'!Q208*$M$13+'MED 75'!M208*$M$12+'MED 76'!Q208*$M$11)</f>
        <v>2.2248252232000162E-6</v>
      </c>
      <c r="F208" s="39">
        <v>2.2248252232000162E-6</v>
      </c>
      <c r="G208" s="39">
        <f>('MED 55'!S208*$M$22+'MED 56'!O208*$M$21+'MED 57'!S208*$M$20+'MED 58'!S208*$M$19+'MED 59'!O208*$M$18+'MED 60'!S208*$M$17+'MED 71'!S208*$M$16+'MED 72'!O208*$M$15+'MED 73'!S208*$M$14+'MED 74'!S208*$M$13+'MED 75'!O208*$M$12+'MED 76'!S208*$M$11)</f>
        <v>0</v>
      </c>
      <c r="H208" s="39">
        <f>('MED 55'!T208*$M$22+'MED 56'!P208*$M$21+'MED 57'!T208*$M$20+'MED 58'!T208*$M$19+'MED 59'!P208*$M$18+'MED 60'!T208*$M$17+'MED 71'!T208*$M$16+'MED 72'!P208*$M$15+'MED 73'!T208*$M$14+'MED 74'!T208*$M$13+'MED 75'!P208*$M$12+'MED 76'!T208*$M$11)</f>
        <v>2.2248252232000162E-6</v>
      </c>
      <c r="I208" s="39">
        <f>('MED 55'!U208*$M$22+'MED 56'!Q208*$M$21+'MED 57'!U208*$M$20+'MED 58'!U208*$M$19+'MED 59'!Q208*$M$18+'MED 60'!U208*$M$17+'MED 71'!U208*$M$16+'MED 72'!Q208*$M$15+'MED 73'!U208*$M$14+'MED 74'!U208*$M$13+'MED 75'!Q208*$M$12+'MED 76'!U208*$M$11)</f>
        <v>0</v>
      </c>
    </row>
    <row r="209" spans="1:9" ht="21" hidden="1" x14ac:dyDescent="0.2">
      <c r="A209" s="7" t="s">
        <v>192</v>
      </c>
      <c r="B209" s="7" t="s">
        <v>351</v>
      </c>
      <c r="C209" s="24" t="s">
        <v>521</v>
      </c>
      <c r="D209" s="67">
        <f>('MED 55'!P209*$M$22+'MED 56'!L209*$M$21+'MED 57'!P209*$M$20+'MED 58'!P209*$M$19+'MED 59'!L209*$M$18+'MED 60'!P209*$M$17+'MED 71'!P209*$M$16+'MED 72'!L209*$M$15+'MED 73'!P209*$M$14+'MED 74'!P209*$M$13+'MED 75'!L209*$M$12+'MED 76'!P209*$M$11)</f>
        <v>1</v>
      </c>
      <c r="E209" s="38">
        <f>('MED 55'!Q209*$M$22+'MED 56'!M209*$M$21+'MED 57'!Q209*$M$20+'MED 58'!Q209*$M$19+'MED 59'!M209*$M$18+'MED 60'!Q209*$M$17+'MED 71'!Q209*$M$16+'MED 72'!M209*$M$15+'MED 73'!Q209*$M$14+'MED 74'!Q209*$M$13+'MED 75'!M209*$M$12+'MED 76'!Q209*$M$11)</f>
        <v>7.2156105787267609E-5</v>
      </c>
      <c r="F209" s="39">
        <v>7.2156105787267609E-5</v>
      </c>
      <c r="G209" s="39">
        <f>('MED 55'!S209*$M$22+'MED 56'!O209*$M$21+'MED 57'!S209*$M$20+'MED 58'!S209*$M$19+'MED 59'!O209*$M$18+'MED 60'!S209*$M$17+'MED 71'!S209*$M$16+'MED 72'!O209*$M$15+'MED 73'!S209*$M$14+'MED 74'!S209*$M$13+'MED 75'!O209*$M$12+'MED 76'!S209*$M$11)</f>
        <v>0</v>
      </c>
      <c r="H209" s="39">
        <f>('MED 55'!T209*$M$22+'MED 56'!P209*$M$21+'MED 57'!T209*$M$20+'MED 58'!T209*$M$19+'MED 59'!P209*$M$18+'MED 60'!T209*$M$17+'MED 71'!T209*$M$16+'MED 72'!P209*$M$15+'MED 73'!T209*$M$14+'MED 74'!T209*$M$13+'MED 75'!P209*$M$12+'MED 76'!T209*$M$11)</f>
        <v>7.2156105787267609E-5</v>
      </c>
      <c r="I209" s="39">
        <f>('MED 55'!U209*$M$22+'MED 56'!Q209*$M$21+'MED 57'!U209*$M$20+'MED 58'!U209*$M$19+'MED 59'!Q209*$M$18+'MED 60'!U209*$M$17+'MED 71'!U209*$M$16+'MED 72'!Q209*$M$15+'MED 73'!U209*$M$14+'MED 74'!U209*$M$13+'MED 75'!Q209*$M$12+'MED 76'!U209*$M$11)</f>
        <v>0</v>
      </c>
    </row>
    <row r="210" spans="1:9" hidden="1" x14ac:dyDescent="0.2">
      <c r="A210" s="5" t="s">
        <v>193</v>
      </c>
      <c r="B210" s="5"/>
      <c r="C210" s="22" t="s">
        <v>522</v>
      </c>
      <c r="D210" s="65">
        <f>('MED 55'!P210*$M$22+'MED 56'!L210*$M$21+'MED 57'!P210*$M$20+'MED 58'!P210*$M$19+'MED 59'!L210*$M$18+'MED 60'!P210*$M$17+'MED 71'!P210*$M$16+'MED 72'!L210*$M$15+'MED 73'!P210*$M$14+'MED 74'!P210*$M$13+'MED 75'!L210*$M$12+'MED 76'!P210*$M$11)</f>
        <v>0</v>
      </c>
      <c r="E210" s="34">
        <f>('MED 55'!Q210*$M$22+'MED 56'!M210*$M$21+'MED 57'!Q210*$M$20+'MED 58'!Q210*$M$19+'MED 59'!M210*$M$18+'MED 60'!Q210*$M$17+'MED 71'!Q210*$M$16+'MED 72'!M210*$M$15+'MED 73'!Q210*$M$14+'MED 74'!Q210*$M$13+'MED 75'!M210*$M$12+'MED 76'!Q210*$M$11)</f>
        <v>1.7613343220777971E-4</v>
      </c>
      <c r="F210" s="35">
        <v>1.7613343220777971E-4</v>
      </c>
      <c r="G210" s="35">
        <f>('MED 55'!S210*$M$22+'MED 56'!O210*$M$21+'MED 57'!S210*$M$20+'MED 58'!S210*$M$19+'MED 59'!O210*$M$18+'MED 60'!S210*$M$17+'MED 71'!S210*$M$16+'MED 72'!O210*$M$15+'MED 73'!S210*$M$14+'MED 74'!S210*$M$13+'MED 75'!O210*$M$12+'MED 76'!S210*$M$11)</f>
        <v>0</v>
      </c>
      <c r="H210" s="35">
        <f>('MED 55'!T210*$M$22+'MED 56'!P210*$M$21+'MED 57'!T210*$M$20+'MED 58'!T210*$M$19+'MED 59'!P210*$M$18+'MED 60'!T210*$M$17+'MED 71'!T210*$M$16+'MED 72'!P210*$M$15+'MED 73'!T210*$M$14+'MED 74'!T210*$M$13+'MED 75'!P210*$M$12+'MED 76'!T210*$M$11)</f>
        <v>1.7613343220777971E-4</v>
      </c>
      <c r="I210" s="35">
        <f>('MED 55'!U210*$M$22+'MED 56'!Q210*$M$21+'MED 57'!U210*$M$20+'MED 58'!U210*$M$19+'MED 59'!Q210*$M$18+'MED 60'!U210*$M$17+'MED 71'!U210*$M$16+'MED 72'!Q210*$M$15+'MED 73'!U210*$M$14+'MED 74'!U210*$M$13+'MED 75'!Q210*$M$12+'MED 76'!U210*$M$11)</f>
        <v>0</v>
      </c>
    </row>
    <row r="211" spans="1:9" hidden="1" x14ac:dyDescent="0.2">
      <c r="A211" s="6" t="s">
        <v>194</v>
      </c>
      <c r="B211" s="6"/>
      <c r="C211" s="23" t="s">
        <v>523</v>
      </c>
      <c r="D211" s="66">
        <f>('MED 55'!P211*$M$22+'MED 56'!L211*$M$21+'MED 57'!P211*$M$20+'MED 58'!P211*$M$19+'MED 59'!L211*$M$18+'MED 60'!P211*$M$17+'MED 71'!P211*$M$16+'MED 72'!L211*$M$15+'MED 73'!P211*$M$14+'MED 74'!P211*$M$13+'MED 75'!L211*$M$12+'MED 76'!P211*$M$11)</f>
        <v>0</v>
      </c>
      <c r="E211" s="36">
        <f>('MED 55'!Q211*$M$22+'MED 56'!M211*$M$21+'MED 57'!Q211*$M$20+'MED 58'!Q211*$M$19+'MED 59'!M211*$M$18+'MED 60'!Q211*$M$17+'MED 71'!Q211*$M$16+'MED 72'!M211*$M$15+'MED 73'!Q211*$M$14+'MED 74'!Q211*$M$13+'MED 75'!M211*$M$12+'MED 76'!Q211*$M$11)</f>
        <v>9.8528657680339635E-5</v>
      </c>
      <c r="F211" s="37">
        <v>9.8528657680339635E-5</v>
      </c>
      <c r="G211" s="37">
        <f>('MED 55'!S211*$M$22+'MED 56'!O211*$M$21+'MED 57'!S211*$M$20+'MED 58'!S211*$M$19+'MED 59'!O211*$M$18+'MED 60'!S211*$M$17+'MED 71'!S211*$M$16+'MED 72'!O211*$M$15+'MED 73'!S211*$M$14+'MED 74'!S211*$M$13+'MED 75'!O211*$M$12+'MED 76'!S211*$M$11)</f>
        <v>0</v>
      </c>
      <c r="H211" s="37">
        <f>('MED 55'!T211*$M$22+'MED 56'!P211*$M$21+'MED 57'!T211*$M$20+'MED 58'!T211*$M$19+'MED 59'!P211*$M$18+'MED 60'!T211*$M$17+'MED 71'!T211*$M$16+'MED 72'!P211*$M$15+'MED 73'!T211*$M$14+'MED 74'!T211*$M$13+'MED 75'!P211*$M$12+'MED 76'!T211*$M$11)</f>
        <v>9.8528657680339635E-5</v>
      </c>
      <c r="I211" s="37">
        <f>('MED 55'!U211*$M$22+'MED 56'!Q211*$M$21+'MED 57'!U211*$M$20+'MED 58'!U211*$M$19+'MED 59'!Q211*$M$18+'MED 60'!U211*$M$17+'MED 71'!U211*$M$16+'MED 72'!Q211*$M$15+'MED 73'!U211*$M$14+'MED 74'!U211*$M$13+'MED 75'!Q211*$M$12+'MED 76'!U211*$M$11)</f>
        <v>0</v>
      </c>
    </row>
    <row r="212" spans="1:9" ht="21" hidden="1" x14ac:dyDescent="0.2">
      <c r="A212" s="7" t="s">
        <v>195</v>
      </c>
      <c r="B212" s="7" t="s">
        <v>397</v>
      </c>
      <c r="C212" s="24" t="s">
        <v>732</v>
      </c>
      <c r="D212" s="67">
        <f>('MED 55'!P212*$M$22+'MED 56'!L212*$M$21+'MED 57'!P212*$M$20+'MED 58'!P212*$M$19+'MED 59'!L212*$M$18+'MED 60'!P212*$M$17+'MED 71'!P212*$M$16+'MED 72'!L212*$M$15+'MED 73'!P212*$M$14+'MED 74'!P212*$M$13+'MED 75'!L212*$M$12+'MED 76'!P212*$M$11)</f>
        <v>1</v>
      </c>
      <c r="E212" s="38">
        <f>('MED 55'!Q212*$M$22+'MED 56'!M212*$M$21+'MED 57'!Q212*$M$20+'MED 58'!Q212*$M$19+'MED 59'!M212*$M$18+'MED 60'!Q212*$M$17+'MED 71'!Q212*$M$16+'MED 72'!M212*$M$15+'MED 73'!Q212*$M$14+'MED 74'!Q212*$M$13+'MED 75'!M212*$M$12+'MED 76'!Q212*$M$11)</f>
        <v>8.3246739910660392E-5</v>
      </c>
      <c r="F212" s="39">
        <v>8.3246739910660392E-5</v>
      </c>
      <c r="G212" s="39">
        <f>('MED 55'!S212*$M$22+'MED 56'!O212*$M$21+'MED 57'!S212*$M$20+'MED 58'!S212*$M$19+'MED 59'!O212*$M$18+'MED 60'!S212*$M$17+'MED 71'!S212*$M$16+'MED 72'!O212*$M$15+'MED 73'!S212*$M$14+'MED 74'!S212*$M$13+'MED 75'!O212*$M$12+'MED 76'!S212*$M$11)</f>
        <v>0</v>
      </c>
      <c r="H212" s="39">
        <f>('MED 55'!T212*$M$22+'MED 56'!P212*$M$21+'MED 57'!T212*$M$20+'MED 58'!T212*$M$19+'MED 59'!P212*$M$18+'MED 60'!T212*$M$17+'MED 71'!T212*$M$16+'MED 72'!P212*$M$15+'MED 73'!T212*$M$14+'MED 74'!T212*$M$13+'MED 75'!P212*$M$12+'MED 76'!T212*$M$11)</f>
        <v>8.3246739910660392E-5</v>
      </c>
      <c r="I212" s="39">
        <f>('MED 55'!U212*$M$22+'MED 56'!Q212*$M$21+'MED 57'!U212*$M$20+'MED 58'!U212*$M$19+'MED 59'!Q212*$M$18+'MED 60'!U212*$M$17+'MED 71'!U212*$M$16+'MED 72'!Q212*$M$15+'MED 73'!U212*$M$14+'MED 74'!U212*$M$13+'MED 75'!Q212*$M$12+'MED 76'!U212*$M$11)</f>
        <v>0</v>
      </c>
    </row>
    <row r="213" spans="1:9" ht="21" hidden="1" x14ac:dyDescent="0.2">
      <c r="A213" s="7" t="s">
        <v>196</v>
      </c>
      <c r="B213" s="7" t="s">
        <v>353</v>
      </c>
      <c r="C213" s="24" t="s">
        <v>610</v>
      </c>
      <c r="D213" s="67">
        <f>('MED 55'!P213*$M$22+'MED 56'!L213*$M$21+'MED 57'!P213*$M$20+'MED 58'!P213*$M$19+'MED 59'!L213*$M$18+'MED 60'!P213*$M$17+'MED 71'!P213*$M$16+'MED 72'!L213*$M$15+'MED 73'!P213*$M$14+'MED 74'!P213*$M$13+'MED 75'!L213*$M$12+'MED 76'!P213*$M$11)</f>
        <v>1</v>
      </c>
      <c r="E213" s="38">
        <f>('MED 55'!Q213*$M$22+'MED 56'!M213*$M$21+'MED 57'!Q213*$M$20+'MED 58'!Q213*$M$19+'MED 59'!M213*$M$18+'MED 60'!Q213*$M$17+'MED 71'!Q213*$M$16+'MED 72'!M213*$M$15+'MED 73'!Q213*$M$14+'MED 74'!Q213*$M$13+'MED 75'!M213*$M$12+'MED 76'!Q213*$M$11)</f>
        <v>1.5281917769679249E-5</v>
      </c>
      <c r="F213" s="39">
        <v>1.5281917769679249E-5</v>
      </c>
      <c r="G213" s="39">
        <f>('MED 55'!S213*$M$22+'MED 56'!O213*$M$21+'MED 57'!S213*$M$20+'MED 58'!S213*$M$19+'MED 59'!O213*$M$18+'MED 60'!S213*$M$17+'MED 71'!S213*$M$16+'MED 72'!O213*$M$15+'MED 73'!S213*$M$14+'MED 74'!S213*$M$13+'MED 75'!O213*$M$12+'MED 76'!S213*$M$11)</f>
        <v>0</v>
      </c>
      <c r="H213" s="39">
        <f>('MED 55'!T213*$M$22+'MED 56'!P213*$M$21+'MED 57'!T213*$M$20+'MED 58'!T213*$M$19+'MED 59'!P213*$M$18+'MED 60'!T213*$M$17+'MED 71'!T213*$M$16+'MED 72'!P213*$M$15+'MED 73'!T213*$M$14+'MED 74'!T213*$M$13+'MED 75'!P213*$M$12+'MED 76'!T213*$M$11)</f>
        <v>1.5281917769679249E-5</v>
      </c>
      <c r="I213" s="39">
        <f>('MED 55'!U213*$M$22+'MED 56'!Q213*$M$21+'MED 57'!U213*$M$20+'MED 58'!U213*$M$19+'MED 59'!Q213*$M$18+'MED 60'!U213*$M$17+'MED 71'!U213*$M$16+'MED 72'!Q213*$M$15+'MED 73'!U213*$M$14+'MED 74'!U213*$M$13+'MED 75'!Q213*$M$12+'MED 76'!U213*$M$11)</f>
        <v>0</v>
      </c>
    </row>
    <row r="214" spans="1:9" hidden="1" x14ac:dyDescent="0.2">
      <c r="A214" s="6" t="s">
        <v>197</v>
      </c>
      <c r="B214" s="6"/>
      <c r="C214" s="23" t="s">
        <v>526</v>
      </c>
      <c r="D214" s="66">
        <f>('MED 55'!P214*$M$22+'MED 56'!L214*$M$21+'MED 57'!P214*$M$20+'MED 58'!P214*$M$19+'MED 59'!L214*$M$18+'MED 60'!P214*$M$17+'MED 71'!P214*$M$16+'MED 72'!L214*$M$15+'MED 73'!P214*$M$14+'MED 74'!P214*$M$13+'MED 75'!L214*$M$12+'MED 76'!P214*$M$11)</f>
        <v>0</v>
      </c>
      <c r="E214" s="36">
        <f>('MED 55'!Q214*$M$22+'MED 56'!M214*$M$21+'MED 57'!Q214*$M$20+'MED 58'!Q214*$M$19+'MED 59'!M214*$M$18+'MED 60'!Q214*$M$17+'MED 71'!Q214*$M$16+'MED 72'!M214*$M$15+'MED 73'!Q214*$M$14+'MED 74'!Q214*$M$13+'MED 75'!M214*$M$12+'MED 76'!Q214*$M$11)</f>
        <v>3.6079488264745555E-5</v>
      </c>
      <c r="F214" s="37">
        <v>3.6079488264745555E-5</v>
      </c>
      <c r="G214" s="37">
        <f>('MED 55'!S214*$M$22+'MED 56'!O214*$M$21+'MED 57'!S214*$M$20+'MED 58'!S214*$M$19+'MED 59'!O214*$M$18+'MED 60'!S214*$M$17+'MED 71'!S214*$M$16+'MED 72'!O214*$M$15+'MED 73'!S214*$M$14+'MED 74'!S214*$M$13+'MED 75'!O214*$M$12+'MED 76'!S214*$M$11)</f>
        <v>0</v>
      </c>
      <c r="H214" s="37">
        <f>('MED 55'!T214*$M$22+'MED 56'!P214*$M$21+'MED 57'!T214*$M$20+'MED 58'!T214*$M$19+'MED 59'!P214*$M$18+'MED 60'!T214*$M$17+'MED 71'!T214*$M$16+'MED 72'!P214*$M$15+'MED 73'!T214*$M$14+'MED 74'!T214*$M$13+'MED 75'!P214*$M$12+'MED 76'!T214*$M$11)</f>
        <v>3.6079488264745555E-5</v>
      </c>
      <c r="I214" s="37">
        <f>('MED 55'!U214*$M$22+'MED 56'!Q214*$M$21+'MED 57'!U214*$M$20+'MED 58'!U214*$M$19+'MED 59'!Q214*$M$18+'MED 60'!U214*$M$17+'MED 71'!U214*$M$16+'MED 72'!Q214*$M$15+'MED 73'!U214*$M$14+'MED 74'!U214*$M$13+'MED 75'!Q214*$M$12+'MED 76'!U214*$M$11)</f>
        <v>0</v>
      </c>
    </row>
    <row r="215" spans="1:9" ht="21" hidden="1" x14ac:dyDescent="0.2">
      <c r="A215" s="7" t="s">
        <v>198</v>
      </c>
      <c r="B215" s="7" t="s">
        <v>353</v>
      </c>
      <c r="C215" s="24" t="s">
        <v>611</v>
      </c>
      <c r="D215" s="67">
        <f>('MED 55'!P215*$M$22+'MED 56'!L215*$M$21+'MED 57'!P215*$M$20+'MED 58'!P215*$M$19+'MED 59'!L215*$M$18+'MED 60'!P215*$M$17+'MED 71'!P215*$M$16+'MED 72'!L215*$M$15+'MED 73'!P215*$M$14+'MED 74'!P215*$M$13+'MED 75'!L215*$M$12+'MED 76'!P215*$M$11)</f>
        <v>1</v>
      </c>
      <c r="E215" s="38">
        <f>('MED 55'!Q215*$M$22+'MED 56'!M215*$M$21+'MED 57'!Q215*$M$20+'MED 58'!Q215*$M$19+'MED 59'!M215*$M$18+'MED 60'!Q215*$M$17+'MED 71'!Q215*$M$16+'MED 72'!M215*$M$15+'MED 73'!Q215*$M$14+'MED 74'!Q215*$M$13+'MED 75'!M215*$M$12+'MED 76'!Q215*$M$11)</f>
        <v>5.5855074528251597E-6</v>
      </c>
      <c r="F215" s="39">
        <v>5.5855074528251597E-6</v>
      </c>
      <c r="G215" s="39">
        <f>('MED 55'!S215*$M$22+'MED 56'!O215*$M$21+'MED 57'!S215*$M$20+'MED 58'!S215*$M$19+'MED 59'!O215*$M$18+'MED 60'!S215*$M$17+'MED 71'!S215*$M$16+'MED 72'!O215*$M$15+'MED 73'!S215*$M$14+'MED 74'!S215*$M$13+'MED 75'!O215*$M$12+'MED 76'!S215*$M$11)</f>
        <v>0</v>
      </c>
      <c r="H215" s="39">
        <f>('MED 55'!T215*$M$22+'MED 56'!P215*$M$21+'MED 57'!T215*$M$20+'MED 58'!T215*$M$19+'MED 59'!P215*$M$18+'MED 60'!T215*$M$17+'MED 71'!T215*$M$16+'MED 72'!P215*$M$15+'MED 73'!T215*$M$14+'MED 74'!T215*$M$13+'MED 75'!P215*$M$12+'MED 76'!T215*$M$11)</f>
        <v>5.5855074528251597E-6</v>
      </c>
      <c r="I215" s="39">
        <f>('MED 55'!U215*$M$22+'MED 56'!Q215*$M$21+'MED 57'!U215*$M$20+'MED 58'!U215*$M$19+'MED 59'!Q215*$M$18+'MED 60'!U215*$M$17+'MED 71'!U215*$M$16+'MED 72'!Q215*$M$15+'MED 73'!U215*$M$14+'MED 74'!U215*$M$13+'MED 75'!Q215*$M$12+'MED 76'!U215*$M$11)</f>
        <v>0</v>
      </c>
    </row>
    <row r="216" spans="1:9" ht="21" hidden="1" x14ac:dyDescent="0.2">
      <c r="A216" s="7" t="s">
        <v>199</v>
      </c>
      <c r="B216" s="7" t="s">
        <v>398</v>
      </c>
      <c r="C216" s="24" t="s">
        <v>733</v>
      </c>
      <c r="D216" s="67">
        <f>('MED 55'!P216*$M$22+'MED 56'!L216*$M$21+'MED 57'!P216*$M$20+'MED 58'!P216*$M$19+'MED 59'!L216*$M$18+'MED 60'!P216*$M$17+'MED 71'!P216*$M$16+'MED 72'!L216*$M$15+'MED 73'!P216*$M$14+'MED 74'!P216*$M$13+'MED 75'!L216*$M$12+'MED 76'!P216*$M$11)</f>
        <v>1</v>
      </c>
      <c r="E216" s="38">
        <f>('MED 55'!Q216*$M$22+'MED 56'!M216*$M$21+'MED 57'!Q216*$M$20+'MED 58'!Q216*$M$19+'MED 59'!M216*$M$18+'MED 60'!Q216*$M$17+'MED 71'!Q216*$M$16+'MED 72'!M216*$M$15+'MED 73'!Q216*$M$14+'MED 74'!Q216*$M$13+'MED 75'!M216*$M$12+'MED 76'!Q216*$M$11)</f>
        <v>3.0493980811920394E-5</v>
      </c>
      <c r="F216" s="39">
        <v>3.0493980811920394E-5</v>
      </c>
      <c r="G216" s="39">
        <f>('MED 55'!S216*$M$22+'MED 56'!O216*$M$21+'MED 57'!S216*$M$20+'MED 58'!S216*$M$19+'MED 59'!O216*$M$18+'MED 60'!S216*$M$17+'MED 71'!S216*$M$16+'MED 72'!O216*$M$15+'MED 73'!S216*$M$14+'MED 74'!S216*$M$13+'MED 75'!O216*$M$12+'MED 76'!S216*$M$11)</f>
        <v>0</v>
      </c>
      <c r="H216" s="39">
        <f>('MED 55'!T216*$M$22+'MED 56'!P216*$M$21+'MED 57'!T216*$M$20+'MED 58'!T216*$M$19+'MED 59'!P216*$M$18+'MED 60'!T216*$M$17+'MED 71'!T216*$M$16+'MED 72'!P216*$M$15+'MED 73'!T216*$M$14+'MED 74'!T216*$M$13+'MED 75'!P216*$M$12+'MED 76'!T216*$M$11)</f>
        <v>3.0493980811920394E-5</v>
      </c>
      <c r="I216" s="39">
        <f>('MED 55'!U216*$M$22+'MED 56'!Q216*$M$21+'MED 57'!U216*$M$20+'MED 58'!U216*$M$19+'MED 59'!Q216*$M$18+'MED 60'!U216*$M$17+'MED 71'!U216*$M$16+'MED 72'!Q216*$M$15+'MED 73'!U216*$M$14+'MED 74'!U216*$M$13+'MED 75'!Q216*$M$12+'MED 76'!U216*$M$11)</f>
        <v>0</v>
      </c>
    </row>
    <row r="217" spans="1:9" hidden="1" x14ac:dyDescent="0.2">
      <c r="A217" s="6" t="s">
        <v>200</v>
      </c>
      <c r="B217" s="6"/>
      <c r="C217" s="23" t="s">
        <v>530</v>
      </c>
      <c r="D217" s="66">
        <f>('MED 55'!P217*$M$22+'MED 56'!L217*$M$21+'MED 57'!P217*$M$20+'MED 58'!P217*$M$19+'MED 59'!L217*$M$18+'MED 60'!P217*$M$17+'MED 71'!P217*$M$16+'MED 72'!L217*$M$15+'MED 73'!P217*$M$14+'MED 74'!P217*$M$13+'MED 75'!L217*$M$12+'MED 76'!P217*$M$11)</f>
        <v>0</v>
      </c>
      <c r="E217" s="36">
        <f>('MED 55'!Q217*$M$22+'MED 56'!M217*$M$21+'MED 57'!Q217*$M$20+'MED 58'!Q217*$M$19+'MED 59'!M217*$M$18+'MED 60'!Q217*$M$17+'MED 71'!Q217*$M$16+'MED 72'!M217*$M$15+'MED 73'!Q217*$M$14+'MED 74'!Q217*$M$13+'MED 75'!M217*$M$12+'MED 76'!Q217*$M$11)</f>
        <v>4.1525286262694484E-5</v>
      </c>
      <c r="F217" s="37">
        <v>4.1525286262694484E-5</v>
      </c>
      <c r="G217" s="37">
        <f>('MED 55'!S217*$M$22+'MED 56'!O217*$M$21+'MED 57'!S217*$M$20+'MED 58'!S217*$M$19+'MED 59'!O217*$M$18+'MED 60'!S217*$M$17+'MED 71'!S217*$M$16+'MED 72'!O217*$M$15+'MED 73'!S217*$M$14+'MED 74'!S217*$M$13+'MED 75'!O217*$M$12+'MED 76'!S217*$M$11)</f>
        <v>0</v>
      </c>
      <c r="H217" s="37">
        <f>('MED 55'!T217*$M$22+'MED 56'!P217*$M$21+'MED 57'!T217*$M$20+'MED 58'!T217*$M$19+'MED 59'!P217*$M$18+'MED 60'!T217*$M$17+'MED 71'!T217*$M$16+'MED 72'!P217*$M$15+'MED 73'!T217*$M$14+'MED 74'!T217*$M$13+'MED 75'!P217*$M$12+'MED 76'!T217*$M$11)</f>
        <v>4.1525286262694484E-5</v>
      </c>
      <c r="I217" s="37">
        <f>('MED 55'!U217*$M$22+'MED 56'!Q217*$M$21+'MED 57'!U217*$M$20+'MED 58'!U217*$M$19+'MED 59'!Q217*$M$18+'MED 60'!U217*$M$17+'MED 71'!U217*$M$16+'MED 72'!Q217*$M$15+'MED 73'!U217*$M$14+'MED 74'!U217*$M$13+'MED 75'!Q217*$M$12+'MED 76'!U217*$M$11)</f>
        <v>0</v>
      </c>
    </row>
    <row r="218" spans="1:9" ht="21" hidden="1" x14ac:dyDescent="0.2">
      <c r="A218" s="7" t="s">
        <v>201</v>
      </c>
      <c r="B218" s="7" t="s">
        <v>399</v>
      </c>
      <c r="C218" s="24" t="s">
        <v>613</v>
      </c>
      <c r="D218" s="67">
        <f>('MED 55'!P218*$M$22+'MED 56'!L218*$M$21+'MED 57'!P218*$M$20+'MED 58'!P218*$M$19+'MED 59'!L218*$M$18+'MED 60'!P218*$M$17+'MED 71'!P218*$M$16+'MED 72'!L218*$M$15+'MED 73'!P218*$M$14+'MED 74'!P218*$M$13+'MED 75'!L218*$M$12+'MED 76'!P218*$M$11)</f>
        <v>1</v>
      </c>
      <c r="E218" s="38">
        <f>('MED 55'!Q218*$M$22+'MED 56'!M218*$M$21+'MED 57'!Q218*$M$20+'MED 58'!Q218*$M$19+'MED 59'!M218*$M$18+'MED 60'!Q218*$M$17+'MED 71'!Q218*$M$16+'MED 72'!M218*$M$15+'MED 73'!Q218*$M$14+'MED 74'!Q218*$M$13+'MED 75'!M218*$M$12+'MED 76'!Q218*$M$11)</f>
        <v>3.8362685246489735E-6</v>
      </c>
      <c r="F218" s="39">
        <v>3.8362685246489735E-6</v>
      </c>
      <c r="G218" s="39">
        <f>('MED 55'!S218*$M$22+'MED 56'!O218*$M$21+'MED 57'!S218*$M$20+'MED 58'!S218*$M$19+'MED 59'!O218*$M$18+'MED 60'!S218*$M$17+'MED 71'!S218*$M$16+'MED 72'!O218*$M$15+'MED 73'!S218*$M$14+'MED 74'!S218*$M$13+'MED 75'!O218*$M$12+'MED 76'!S218*$M$11)</f>
        <v>0</v>
      </c>
      <c r="H218" s="39">
        <f>('MED 55'!T218*$M$22+'MED 56'!P218*$M$21+'MED 57'!T218*$M$20+'MED 58'!T218*$M$19+'MED 59'!P218*$M$18+'MED 60'!T218*$M$17+'MED 71'!T218*$M$16+'MED 72'!P218*$M$15+'MED 73'!T218*$M$14+'MED 74'!T218*$M$13+'MED 75'!P218*$M$12+'MED 76'!T218*$M$11)</f>
        <v>3.8362685246489735E-6</v>
      </c>
      <c r="I218" s="39">
        <f>('MED 55'!U218*$M$22+'MED 56'!Q218*$M$21+'MED 57'!U218*$M$20+'MED 58'!U218*$M$19+'MED 59'!Q218*$M$18+'MED 60'!U218*$M$17+'MED 71'!U218*$M$16+'MED 72'!Q218*$M$15+'MED 73'!U218*$M$14+'MED 74'!U218*$M$13+'MED 75'!Q218*$M$12+'MED 76'!U218*$M$11)</f>
        <v>0</v>
      </c>
    </row>
    <row r="219" spans="1:9" ht="21" hidden="1" x14ac:dyDescent="0.2">
      <c r="A219" s="7" t="s">
        <v>202</v>
      </c>
      <c r="B219" s="7" t="s">
        <v>360</v>
      </c>
      <c r="C219" s="24" t="s">
        <v>535</v>
      </c>
      <c r="D219" s="67">
        <f>('MED 55'!P219*$M$22+'MED 56'!L219*$M$21+'MED 57'!P219*$M$20+'MED 58'!P219*$M$19+'MED 59'!L219*$M$18+'MED 60'!P219*$M$17+'MED 71'!P219*$M$16+'MED 72'!L219*$M$15+'MED 73'!P219*$M$14+'MED 74'!P219*$M$13+'MED 75'!L219*$M$12+'MED 76'!P219*$M$11)</f>
        <v>1</v>
      </c>
      <c r="E219" s="38">
        <f>('MED 55'!Q219*$M$22+'MED 56'!M219*$M$21+'MED 57'!Q219*$M$20+'MED 58'!Q219*$M$19+'MED 59'!M219*$M$18+'MED 60'!Q219*$M$17+'MED 71'!Q219*$M$16+'MED 72'!M219*$M$15+'MED 73'!Q219*$M$14+'MED 74'!Q219*$M$13+'MED 75'!M219*$M$12+'MED 76'!Q219*$M$11)</f>
        <v>1.3002548444233042E-5</v>
      </c>
      <c r="F219" s="39">
        <v>1.3002548444233042E-5</v>
      </c>
      <c r="G219" s="39">
        <f>('MED 55'!S219*$M$22+'MED 56'!O219*$M$21+'MED 57'!S219*$M$20+'MED 58'!S219*$M$19+'MED 59'!O219*$M$18+'MED 60'!S219*$M$17+'MED 71'!S219*$M$16+'MED 72'!O219*$M$15+'MED 73'!S219*$M$14+'MED 74'!S219*$M$13+'MED 75'!O219*$M$12+'MED 76'!S219*$M$11)</f>
        <v>0</v>
      </c>
      <c r="H219" s="39">
        <f>('MED 55'!T219*$M$22+'MED 56'!P219*$M$21+'MED 57'!T219*$M$20+'MED 58'!T219*$M$19+'MED 59'!P219*$M$18+'MED 60'!T219*$M$17+'MED 71'!T219*$M$16+'MED 72'!P219*$M$15+'MED 73'!T219*$M$14+'MED 74'!T219*$M$13+'MED 75'!P219*$M$12+'MED 76'!T219*$M$11)</f>
        <v>1.3002548444233042E-5</v>
      </c>
      <c r="I219" s="39">
        <f>('MED 55'!U219*$M$22+'MED 56'!Q219*$M$21+'MED 57'!U219*$M$20+'MED 58'!U219*$M$19+'MED 59'!Q219*$M$18+'MED 60'!U219*$M$17+'MED 71'!U219*$M$16+'MED 72'!Q219*$M$15+'MED 73'!U219*$M$14+'MED 74'!U219*$M$13+'MED 75'!Q219*$M$12+'MED 76'!U219*$M$11)</f>
        <v>0</v>
      </c>
    </row>
    <row r="220" spans="1:9" ht="21" hidden="1" x14ac:dyDescent="0.2">
      <c r="A220" s="7" t="s">
        <v>203</v>
      </c>
      <c r="B220" s="7" t="s">
        <v>359</v>
      </c>
      <c r="C220" s="24" t="s">
        <v>534</v>
      </c>
      <c r="D220" s="67">
        <f>('MED 55'!P220*$M$22+'MED 56'!L220*$M$21+'MED 57'!P220*$M$20+'MED 58'!P220*$M$19+'MED 59'!L220*$M$18+'MED 60'!P220*$M$17+'MED 71'!P220*$M$16+'MED 72'!L220*$M$15+'MED 73'!P220*$M$14+'MED 74'!P220*$M$13+'MED 75'!L220*$M$12+'MED 76'!P220*$M$11)</f>
        <v>1</v>
      </c>
      <c r="E220" s="38">
        <f>('MED 55'!Q220*$M$22+'MED 56'!M220*$M$21+'MED 57'!Q220*$M$20+'MED 58'!Q220*$M$19+'MED 59'!M220*$M$18+'MED 60'!Q220*$M$17+'MED 71'!Q220*$M$16+'MED 72'!M220*$M$15+'MED 73'!Q220*$M$14+'MED 74'!Q220*$M$13+'MED 75'!M220*$M$12+'MED 76'!Q220*$M$11)</f>
        <v>2.3073112164214536E-5</v>
      </c>
      <c r="F220" s="39">
        <v>2.3073112164214536E-5</v>
      </c>
      <c r="G220" s="39">
        <f>('MED 55'!S220*$M$22+'MED 56'!O220*$M$21+'MED 57'!S220*$M$20+'MED 58'!S220*$M$19+'MED 59'!O220*$M$18+'MED 60'!S220*$M$17+'MED 71'!S220*$M$16+'MED 72'!O220*$M$15+'MED 73'!S220*$M$14+'MED 74'!S220*$M$13+'MED 75'!O220*$M$12+'MED 76'!S220*$M$11)</f>
        <v>0</v>
      </c>
      <c r="H220" s="39">
        <f>('MED 55'!T220*$M$22+'MED 56'!P220*$M$21+'MED 57'!T220*$M$20+'MED 58'!T220*$M$19+'MED 59'!P220*$M$18+'MED 60'!T220*$M$17+'MED 71'!T220*$M$16+'MED 72'!P220*$M$15+'MED 73'!T220*$M$14+'MED 74'!T220*$M$13+'MED 75'!P220*$M$12+'MED 76'!T220*$M$11)</f>
        <v>2.3073112164214536E-5</v>
      </c>
      <c r="I220" s="39">
        <f>('MED 55'!U220*$M$22+'MED 56'!Q220*$M$21+'MED 57'!U220*$M$20+'MED 58'!U220*$M$19+'MED 59'!Q220*$M$18+'MED 60'!U220*$M$17+'MED 71'!U220*$M$16+'MED 72'!Q220*$M$15+'MED 73'!U220*$M$14+'MED 74'!U220*$M$13+'MED 75'!Q220*$M$12+'MED 76'!U220*$M$11)</f>
        <v>0</v>
      </c>
    </row>
    <row r="221" spans="1:9" ht="21" hidden="1" x14ac:dyDescent="0.2">
      <c r="A221" s="7" t="s">
        <v>204</v>
      </c>
      <c r="B221" s="7" t="s">
        <v>358</v>
      </c>
      <c r="C221" s="24" t="s">
        <v>533</v>
      </c>
      <c r="D221" s="67">
        <f>('MED 55'!P221*$M$22+'MED 56'!L221*$M$21+'MED 57'!P221*$M$20+'MED 58'!P221*$M$19+'MED 59'!L221*$M$18+'MED 60'!P221*$M$17+'MED 71'!P221*$M$16+'MED 72'!L221*$M$15+'MED 73'!P221*$M$14+'MED 74'!P221*$M$13+'MED 75'!L221*$M$12+'MED 76'!P221*$M$11)</f>
        <v>1</v>
      </c>
      <c r="E221" s="38">
        <f>('MED 55'!Q221*$M$22+'MED 56'!M221*$M$21+'MED 57'!Q221*$M$20+'MED 58'!Q221*$M$19+'MED 59'!M221*$M$18+'MED 60'!Q221*$M$17+'MED 71'!Q221*$M$16+'MED 72'!M221*$M$15+'MED 73'!Q221*$M$14+'MED 74'!Q221*$M$13+'MED 75'!M221*$M$12+'MED 76'!Q221*$M$11)</f>
        <v>1.6133571295979478E-6</v>
      </c>
      <c r="F221" s="39">
        <v>1.6133571295979478E-6</v>
      </c>
      <c r="G221" s="39">
        <f>('MED 55'!S221*$M$22+'MED 56'!O221*$M$21+'MED 57'!S221*$M$20+'MED 58'!S221*$M$19+'MED 59'!O221*$M$18+'MED 60'!S221*$M$17+'MED 71'!S221*$M$16+'MED 72'!O221*$M$15+'MED 73'!S221*$M$14+'MED 74'!S221*$M$13+'MED 75'!O221*$M$12+'MED 76'!S221*$M$11)</f>
        <v>0</v>
      </c>
      <c r="H221" s="39">
        <f>('MED 55'!T221*$M$22+'MED 56'!P221*$M$21+'MED 57'!T221*$M$20+'MED 58'!T221*$M$19+'MED 59'!P221*$M$18+'MED 60'!T221*$M$17+'MED 71'!T221*$M$16+'MED 72'!P221*$M$15+'MED 73'!T221*$M$14+'MED 74'!T221*$M$13+'MED 75'!P221*$M$12+'MED 76'!T221*$M$11)</f>
        <v>1.6133571295979478E-6</v>
      </c>
      <c r="I221" s="39">
        <f>('MED 55'!U221*$M$22+'MED 56'!Q221*$M$21+'MED 57'!U221*$M$20+'MED 58'!U221*$M$19+'MED 59'!Q221*$M$18+'MED 60'!U221*$M$17+'MED 71'!U221*$M$16+'MED 72'!Q221*$M$15+'MED 73'!U221*$M$14+'MED 74'!U221*$M$13+'MED 75'!Q221*$M$12+'MED 76'!U221*$M$11)</f>
        <v>0</v>
      </c>
    </row>
    <row r="222" spans="1:9" hidden="1" x14ac:dyDescent="0.2">
      <c r="A222" s="5" t="s">
        <v>205</v>
      </c>
      <c r="B222" s="5"/>
      <c r="C222" s="22" t="s">
        <v>537</v>
      </c>
      <c r="D222" s="65">
        <f>('MED 55'!P222*$M$22+'MED 56'!L222*$M$21+'MED 57'!P222*$M$20+'MED 58'!P222*$M$19+'MED 59'!L222*$M$18+'MED 60'!P222*$M$17+'MED 71'!P222*$M$16+'MED 72'!L222*$M$15+'MED 73'!P222*$M$14+'MED 74'!P222*$M$13+'MED 75'!L222*$M$12+'MED 76'!P222*$M$11)</f>
        <v>0</v>
      </c>
      <c r="E222" s="34">
        <f>('MED 55'!Q222*$M$22+'MED 56'!M222*$M$21+'MED 57'!Q222*$M$20+'MED 58'!Q222*$M$19+'MED 59'!M222*$M$18+'MED 60'!Q222*$M$17+'MED 71'!Q222*$M$16+'MED 72'!M222*$M$15+'MED 73'!Q222*$M$14+'MED 74'!Q222*$M$13+'MED 75'!M222*$M$12+'MED 76'!Q222*$M$11)</f>
        <v>1.545607613123728E-4</v>
      </c>
      <c r="F222" s="35">
        <v>1.545607613123728E-4</v>
      </c>
      <c r="G222" s="35">
        <f>('MED 55'!S222*$M$22+'MED 56'!O222*$M$21+'MED 57'!S222*$M$20+'MED 58'!S222*$M$19+'MED 59'!O222*$M$18+'MED 60'!S222*$M$17+'MED 71'!S222*$M$16+'MED 72'!O222*$M$15+'MED 73'!S222*$M$14+'MED 74'!S222*$M$13+'MED 75'!O222*$M$12+'MED 76'!S222*$M$11)</f>
        <v>0</v>
      </c>
      <c r="H222" s="35">
        <f>('MED 55'!T222*$M$22+'MED 56'!P222*$M$21+'MED 57'!T222*$M$20+'MED 58'!T222*$M$19+'MED 59'!P222*$M$18+'MED 60'!T222*$M$17+'MED 71'!T222*$M$16+'MED 72'!P222*$M$15+'MED 73'!T222*$M$14+'MED 74'!T222*$M$13+'MED 75'!P222*$M$12+'MED 76'!T222*$M$11)</f>
        <v>1.545607613123728E-4</v>
      </c>
      <c r="I222" s="35">
        <f>('MED 55'!U222*$M$22+'MED 56'!Q222*$M$21+'MED 57'!U222*$M$20+'MED 58'!U222*$M$19+'MED 59'!Q222*$M$18+'MED 60'!U222*$M$17+'MED 71'!U222*$M$16+'MED 72'!Q222*$M$15+'MED 73'!U222*$M$14+'MED 74'!U222*$M$13+'MED 75'!Q222*$M$12+'MED 76'!U222*$M$11)</f>
        <v>0</v>
      </c>
    </row>
    <row r="223" spans="1:9" hidden="1" x14ac:dyDescent="0.2">
      <c r="A223" s="6" t="s">
        <v>206</v>
      </c>
      <c r="B223" s="6"/>
      <c r="C223" s="23" t="s">
        <v>537</v>
      </c>
      <c r="D223" s="66">
        <f>('MED 55'!P223*$M$22+'MED 56'!L223*$M$21+'MED 57'!P223*$M$20+'MED 58'!P223*$M$19+'MED 59'!L223*$M$18+'MED 60'!P223*$M$17+'MED 71'!P223*$M$16+'MED 72'!L223*$M$15+'MED 73'!P223*$M$14+'MED 74'!P223*$M$13+'MED 75'!L223*$M$12+'MED 76'!P223*$M$11)</f>
        <v>0</v>
      </c>
      <c r="E223" s="36">
        <f>('MED 55'!Q223*$M$22+'MED 56'!M223*$M$21+'MED 57'!Q223*$M$20+'MED 58'!Q223*$M$19+'MED 59'!M223*$M$18+'MED 60'!Q223*$M$17+'MED 71'!Q223*$M$16+'MED 72'!M223*$M$15+'MED 73'!Q223*$M$14+'MED 74'!Q223*$M$13+'MED 75'!M223*$M$12+'MED 76'!Q223*$M$11)</f>
        <v>1.545607613123728E-4</v>
      </c>
      <c r="F223" s="37">
        <v>1.545607613123728E-4</v>
      </c>
      <c r="G223" s="37">
        <f>('MED 55'!S223*$M$22+'MED 56'!O223*$M$21+'MED 57'!S223*$M$20+'MED 58'!S223*$M$19+'MED 59'!O223*$M$18+'MED 60'!S223*$M$17+'MED 71'!S223*$M$16+'MED 72'!O223*$M$15+'MED 73'!S223*$M$14+'MED 74'!S223*$M$13+'MED 75'!O223*$M$12+'MED 76'!S223*$M$11)</f>
        <v>0</v>
      </c>
      <c r="H223" s="37">
        <f>('MED 55'!T223*$M$22+'MED 56'!P223*$M$21+'MED 57'!T223*$M$20+'MED 58'!T223*$M$19+'MED 59'!P223*$M$18+'MED 60'!T223*$M$17+'MED 71'!T223*$M$16+'MED 72'!P223*$M$15+'MED 73'!T223*$M$14+'MED 74'!T223*$M$13+'MED 75'!P223*$M$12+'MED 76'!T223*$M$11)</f>
        <v>1.545607613123728E-4</v>
      </c>
      <c r="I223" s="37">
        <f>('MED 55'!U223*$M$22+'MED 56'!Q223*$M$21+'MED 57'!U223*$M$20+'MED 58'!U223*$M$19+'MED 59'!Q223*$M$18+'MED 60'!U223*$M$17+'MED 71'!U223*$M$16+'MED 72'!Q223*$M$15+'MED 73'!U223*$M$14+'MED 74'!U223*$M$13+'MED 75'!Q223*$M$12+'MED 76'!U223*$M$11)</f>
        <v>0</v>
      </c>
    </row>
    <row r="224" spans="1:9" ht="21" hidden="1" x14ac:dyDescent="0.2">
      <c r="A224" s="7" t="s">
        <v>207</v>
      </c>
      <c r="B224" s="7" t="s">
        <v>400</v>
      </c>
      <c r="C224" s="24" t="s">
        <v>734</v>
      </c>
      <c r="D224" s="67">
        <f>('MED 55'!P224*$M$22+'MED 56'!L224*$M$21+'MED 57'!P224*$M$20+'MED 58'!P224*$M$19+'MED 59'!L224*$M$18+'MED 60'!P224*$M$17+'MED 71'!P224*$M$16+'MED 72'!L224*$M$15+'MED 73'!P224*$M$14+'MED 74'!P224*$M$13+'MED 75'!L224*$M$12+'MED 76'!P224*$M$11)</f>
        <v>1</v>
      </c>
      <c r="E224" s="38">
        <f>('MED 55'!Q224*$M$22+'MED 56'!M224*$M$21+'MED 57'!Q224*$M$20+'MED 58'!Q224*$M$19+'MED 59'!M224*$M$18+'MED 60'!Q224*$M$17+'MED 71'!Q224*$M$16+'MED 72'!M224*$M$15+'MED 73'!Q224*$M$14+'MED 74'!Q224*$M$13+'MED 75'!M224*$M$12+'MED 76'!Q224*$M$11)</f>
        <v>4.9759531873720804E-6</v>
      </c>
      <c r="F224" s="39">
        <v>4.9759531873720804E-6</v>
      </c>
      <c r="G224" s="39">
        <f>('MED 55'!S224*$M$22+'MED 56'!O224*$M$21+'MED 57'!S224*$M$20+'MED 58'!S224*$M$19+'MED 59'!O224*$M$18+'MED 60'!S224*$M$17+'MED 71'!S224*$M$16+'MED 72'!O224*$M$15+'MED 73'!S224*$M$14+'MED 74'!S224*$M$13+'MED 75'!O224*$M$12+'MED 76'!S224*$M$11)</f>
        <v>0</v>
      </c>
      <c r="H224" s="39">
        <f>('MED 55'!T224*$M$22+'MED 56'!P224*$M$21+'MED 57'!T224*$M$20+'MED 58'!T224*$M$19+'MED 59'!P224*$M$18+'MED 60'!T224*$M$17+'MED 71'!T224*$M$16+'MED 72'!P224*$M$15+'MED 73'!T224*$M$14+'MED 74'!T224*$M$13+'MED 75'!P224*$M$12+'MED 76'!T224*$M$11)</f>
        <v>4.9759531873720804E-6</v>
      </c>
      <c r="I224" s="39">
        <f>('MED 55'!U224*$M$22+'MED 56'!Q224*$M$21+'MED 57'!U224*$M$20+'MED 58'!U224*$M$19+'MED 59'!Q224*$M$18+'MED 60'!U224*$M$17+'MED 71'!U224*$M$16+'MED 72'!Q224*$M$15+'MED 73'!U224*$M$14+'MED 74'!U224*$M$13+'MED 75'!Q224*$M$12+'MED 76'!U224*$M$11)</f>
        <v>0</v>
      </c>
    </row>
    <row r="225" spans="1:9" ht="21" hidden="1" x14ac:dyDescent="0.2">
      <c r="A225" s="7" t="s">
        <v>208</v>
      </c>
      <c r="B225" s="7" t="s">
        <v>401</v>
      </c>
      <c r="C225" s="24" t="s">
        <v>735</v>
      </c>
      <c r="D225" s="67">
        <f>('MED 55'!P225*$M$22+'MED 56'!L225*$M$21+'MED 57'!P225*$M$20+'MED 58'!P225*$M$19+'MED 59'!L225*$M$18+'MED 60'!P225*$M$17+'MED 71'!P225*$M$16+'MED 72'!L225*$M$15+'MED 73'!P225*$M$14+'MED 74'!P225*$M$13+'MED 75'!L225*$M$12+'MED 76'!P225*$M$11)</f>
        <v>1</v>
      </c>
      <c r="E225" s="38">
        <f>('MED 55'!Q225*$M$22+'MED 56'!M225*$M$21+'MED 57'!Q225*$M$20+'MED 58'!Q225*$M$19+'MED 59'!M225*$M$18+'MED 60'!Q225*$M$17+'MED 71'!Q225*$M$16+'MED 72'!M225*$M$15+'MED 73'!Q225*$M$14+'MED 74'!Q225*$M$13+'MED 75'!M225*$M$12+'MED 76'!Q225*$M$11)</f>
        <v>1.0183479580771858E-5</v>
      </c>
      <c r="F225" s="39">
        <v>1.0183479580771858E-5</v>
      </c>
      <c r="G225" s="39">
        <f>('MED 55'!S225*$M$22+'MED 56'!O225*$M$21+'MED 57'!S225*$M$20+'MED 58'!S225*$M$19+'MED 59'!O225*$M$18+'MED 60'!S225*$M$17+'MED 71'!S225*$M$16+'MED 72'!O225*$M$15+'MED 73'!S225*$M$14+'MED 74'!S225*$M$13+'MED 75'!O225*$M$12+'MED 76'!S225*$M$11)</f>
        <v>0</v>
      </c>
      <c r="H225" s="39">
        <f>('MED 55'!T225*$M$22+'MED 56'!P225*$M$21+'MED 57'!T225*$M$20+'MED 58'!T225*$M$19+'MED 59'!P225*$M$18+'MED 60'!T225*$M$17+'MED 71'!T225*$M$16+'MED 72'!P225*$M$15+'MED 73'!T225*$M$14+'MED 74'!T225*$M$13+'MED 75'!P225*$M$12+'MED 76'!T225*$M$11)</f>
        <v>1.0183479580771858E-5</v>
      </c>
      <c r="I225" s="39">
        <f>('MED 55'!U225*$M$22+'MED 56'!Q225*$M$21+'MED 57'!U225*$M$20+'MED 58'!U225*$M$19+'MED 59'!Q225*$M$18+'MED 60'!U225*$M$17+'MED 71'!U225*$M$16+'MED 72'!Q225*$M$15+'MED 73'!U225*$M$14+'MED 74'!U225*$M$13+'MED 75'!Q225*$M$12+'MED 76'!U225*$M$11)</f>
        <v>0</v>
      </c>
    </row>
    <row r="226" spans="1:9" hidden="1" x14ac:dyDescent="0.2">
      <c r="A226" s="7" t="s">
        <v>209</v>
      </c>
      <c r="B226" s="7" t="s">
        <v>402</v>
      </c>
      <c r="C226" s="24" t="s">
        <v>616</v>
      </c>
      <c r="D226" s="67">
        <f>('MED 55'!P226*$M$22+'MED 56'!L226*$M$21+'MED 57'!P226*$M$20+'MED 58'!P226*$M$19+'MED 59'!L226*$M$18+'MED 60'!P226*$M$17+'MED 71'!P226*$M$16+'MED 72'!L226*$M$15+'MED 73'!P226*$M$14+'MED 74'!P226*$M$13+'MED 75'!L226*$M$12+'MED 76'!P226*$M$11)</f>
        <v>1</v>
      </c>
      <c r="E226" s="38">
        <f>('MED 55'!Q226*$M$22+'MED 56'!M226*$M$21+'MED 57'!Q226*$M$20+'MED 58'!Q226*$M$19+'MED 59'!M226*$M$18+'MED 60'!Q226*$M$17+'MED 71'!Q226*$M$16+'MED 72'!M226*$M$15+'MED 73'!Q226*$M$14+'MED 74'!Q226*$M$13+'MED 75'!M226*$M$12+'MED 76'!Q226*$M$11)</f>
        <v>3.8526317553228325E-5</v>
      </c>
      <c r="F226" s="39">
        <v>3.8526317553228325E-5</v>
      </c>
      <c r="G226" s="39">
        <f>('MED 55'!S226*$M$22+'MED 56'!O226*$M$21+'MED 57'!S226*$M$20+'MED 58'!S226*$M$19+'MED 59'!O226*$M$18+'MED 60'!S226*$M$17+'MED 71'!S226*$M$16+'MED 72'!O226*$M$15+'MED 73'!S226*$M$14+'MED 74'!S226*$M$13+'MED 75'!O226*$M$12+'MED 76'!S226*$M$11)</f>
        <v>0</v>
      </c>
      <c r="H226" s="39">
        <f>('MED 55'!T226*$M$22+'MED 56'!P226*$M$21+'MED 57'!T226*$M$20+'MED 58'!T226*$M$19+'MED 59'!P226*$M$18+'MED 60'!T226*$M$17+'MED 71'!T226*$M$16+'MED 72'!P226*$M$15+'MED 73'!T226*$M$14+'MED 74'!T226*$M$13+'MED 75'!P226*$M$12+'MED 76'!T226*$M$11)</f>
        <v>3.8526317553228325E-5</v>
      </c>
      <c r="I226" s="39">
        <f>('MED 55'!U226*$M$22+'MED 56'!Q226*$M$21+'MED 57'!U226*$M$20+'MED 58'!U226*$M$19+'MED 59'!Q226*$M$18+'MED 60'!U226*$M$17+'MED 71'!U226*$M$16+'MED 72'!Q226*$M$15+'MED 73'!U226*$M$14+'MED 74'!U226*$M$13+'MED 75'!Q226*$M$12+'MED 76'!U226*$M$11)</f>
        <v>0</v>
      </c>
    </row>
    <row r="227" spans="1:9" hidden="1" x14ac:dyDescent="0.2">
      <c r="A227" s="7" t="s">
        <v>210</v>
      </c>
      <c r="B227" s="7" t="s">
        <v>403</v>
      </c>
      <c r="C227" s="24" t="s">
        <v>617</v>
      </c>
      <c r="D227" s="67">
        <f>('MED 55'!P227*$M$22+'MED 56'!L227*$M$21+'MED 57'!P227*$M$20+'MED 58'!P227*$M$19+'MED 59'!L227*$M$18+'MED 60'!P227*$M$17+'MED 71'!P227*$M$16+'MED 72'!L227*$M$15+'MED 73'!P227*$M$14+'MED 74'!P227*$M$13+'MED 75'!L227*$M$12+'MED 76'!P227*$M$11)</f>
        <v>1</v>
      </c>
      <c r="E227" s="38">
        <f>('MED 55'!Q227*$M$22+'MED 56'!M227*$M$21+'MED 57'!Q227*$M$20+'MED 58'!Q227*$M$19+'MED 59'!M227*$M$18+'MED 60'!Q227*$M$17+'MED 71'!Q227*$M$16+'MED 72'!M227*$M$15+'MED 73'!Q227*$M$14+'MED 74'!Q227*$M$13+'MED 75'!M227*$M$12+'MED 76'!Q227*$M$11)</f>
        <v>2.9968634985022843E-5</v>
      </c>
      <c r="F227" s="39">
        <v>2.9968634985022843E-5</v>
      </c>
      <c r="G227" s="39">
        <f>('MED 55'!S227*$M$22+'MED 56'!O227*$M$21+'MED 57'!S227*$M$20+'MED 58'!S227*$M$19+'MED 59'!O227*$M$18+'MED 60'!S227*$M$17+'MED 71'!S227*$M$16+'MED 72'!O227*$M$15+'MED 73'!S227*$M$14+'MED 74'!S227*$M$13+'MED 75'!O227*$M$12+'MED 76'!S227*$M$11)</f>
        <v>0</v>
      </c>
      <c r="H227" s="39">
        <f>('MED 55'!T227*$M$22+'MED 56'!P227*$M$21+'MED 57'!T227*$M$20+'MED 58'!T227*$M$19+'MED 59'!P227*$M$18+'MED 60'!T227*$M$17+'MED 71'!T227*$M$16+'MED 72'!P227*$M$15+'MED 73'!T227*$M$14+'MED 74'!T227*$M$13+'MED 75'!P227*$M$12+'MED 76'!T227*$M$11)</f>
        <v>2.9968634985022843E-5</v>
      </c>
      <c r="I227" s="39">
        <f>('MED 55'!U227*$M$22+'MED 56'!Q227*$M$21+'MED 57'!U227*$M$20+'MED 58'!U227*$M$19+'MED 59'!Q227*$M$18+'MED 60'!U227*$M$17+'MED 71'!U227*$M$16+'MED 72'!Q227*$M$15+'MED 73'!U227*$M$14+'MED 74'!U227*$M$13+'MED 75'!Q227*$M$12+'MED 76'!U227*$M$11)</f>
        <v>0</v>
      </c>
    </row>
    <row r="228" spans="1:9" ht="21" hidden="1" x14ac:dyDescent="0.2">
      <c r="A228" s="7" t="s">
        <v>211</v>
      </c>
      <c r="B228" s="7" t="s">
        <v>363</v>
      </c>
      <c r="C228" s="24" t="s">
        <v>618</v>
      </c>
      <c r="D228" s="67">
        <f>('MED 55'!P228*$M$22+'MED 56'!L228*$M$21+'MED 57'!P228*$M$20+'MED 58'!P228*$M$19+'MED 59'!L228*$M$18+'MED 60'!P228*$M$17+'MED 71'!P228*$M$16+'MED 72'!L228*$M$15+'MED 73'!P228*$M$14+'MED 74'!P228*$M$13+'MED 75'!L228*$M$12+'MED 76'!P228*$M$11)</f>
        <v>1</v>
      </c>
      <c r="E228" s="38">
        <f>('MED 55'!Q228*$M$22+'MED 56'!M228*$M$21+'MED 57'!Q228*$M$20+'MED 58'!Q228*$M$19+'MED 59'!M228*$M$18+'MED 60'!Q228*$M$17+'MED 71'!Q228*$M$16+'MED 72'!M228*$M$15+'MED 73'!Q228*$M$14+'MED 74'!Q228*$M$13+'MED 75'!M228*$M$12+'MED 76'!Q228*$M$11)</f>
        <v>4.1501363410832124E-6</v>
      </c>
      <c r="F228" s="39">
        <v>4.1501363410832124E-6</v>
      </c>
      <c r="G228" s="39">
        <f>('MED 55'!S228*$M$22+'MED 56'!O228*$M$21+'MED 57'!S228*$M$20+'MED 58'!S228*$M$19+'MED 59'!O228*$M$18+'MED 60'!S228*$M$17+'MED 71'!S228*$M$16+'MED 72'!O228*$M$15+'MED 73'!S228*$M$14+'MED 74'!S228*$M$13+'MED 75'!O228*$M$12+'MED 76'!S228*$M$11)</f>
        <v>0</v>
      </c>
      <c r="H228" s="39">
        <f>('MED 55'!T228*$M$22+'MED 56'!P228*$M$21+'MED 57'!T228*$M$20+'MED 58'!T228*$M$19+'MED 59'!P228*$M$18+'MED 60'!T228*$M$17+'MED 71'!T228*$M$16+'MED 72'!P228*$M$15+'MED 73'!T228*$M$14+'MED 74'!T228*$M$13+'MED 75'!P228*$M$12+'MED 76'!T228*$M$11)</f>
        <v>4.1501363410832124E-6</v>
      </c>
      <c r="I228" s="39">
        <f>('MED 55'!U228*$M$22+'MED 56'!Q228*$M$21+'MED 57'!U228*$M$20+'MED 58'!U228*$M$19+'MED 59'!Q228*$M$18+'MED 60'!U228*$M$17+'MED 71'!U228*$M$16+'MED 72'!Q228*$M$15+'MED 73'!U228*$M$14+'MED 74'!U228*$M$13+'MED 75'!Q228*$M$12+'MED 76'!U228*$M$11)</f>
        <v>0</v>
      </c>
    </row>
    <row r="229" spans="1:9" ht="21" hidden="1" x14ac:dyDescent="0.2">
      <c r="A229" s="7" t="s">
        <v>212</v>
      </c>
      <c r="B229" s="7" t="s">
        <v>362</v>
      </c>
      <c r="C229" s="24" t="s">
        <v>619</v>
      </c>
      <c r="D229" s="67">
        <f>('MED 55'!P229*$M$22+'MED 56'!L229*$M$21+'MED 57'!P229*$M$20+'MED 58'!P229*$M$19+'MED 59'!L229*$M$18+'MED 60'!P229*$M$17+'MED 71'!P229*$M$16+'MED 72'!L229*$M$15+'MED 73'!P229*$M$14+'MED 74'!P229*$M$13+'MED 75'!L229*$M$12+'MED 76'!P229*$M$11)</f>
        <v>1</v>
      </c>
      <c r="E229" s="38">
        <f>('MED 55'!Q229*$M$22+'MED 56'!M229*$M$21+'MED 57'!Q229*$M$20+'MED 58'!Q229*$M$19+'MED 59'!M229*$M$18+'MED 60'!Q229*$M$17+'MED 71'!Q229*$M$16+'MED 72'!M229*$M$15+'MED 73'!Q229*$M$14+'MED 74'!Q229*$M$13+'MED 75'!M229*$M$12+'MED 76'!Q229*$M$11)</f>
        <v>6.6756239664894412E-5</v>
      </c>
      <c r="F229" s="39">
        <v>6.6756239664894412E-5</v>
      </c>
      <c r="G229" s="39">
        <f>('MED 55'!S229*$M$22+'MED 56'!O229*$M$21+'MED 57'!S229*$M$20+'MED 58'!S229*$M$19+'MED 59'!O229*$M$18+'MED 60'!S229*$M$17+'MED 71'!S229*$M$16+'MED 72'!O229*$M$15+'MED 73'!S229*$M$14+'MED 74'!S229*$M$13+'MED 75'!O229*$M$12+'MED 76'!S229*$M$11)</f>
        <v>0</v>
      </c>
      <c r="H229" s="39">
        <f>('MED 55'!T229*$M$22+'MED 56'!P229*$M$21+'MED 57'!T229*$M$20+'MED 58'!T229*$M$19+'MED 59'!P229*$M$18+'MED 60'!T229*$M$17+'MED 71'!T229*$M$16+'MED 72'!P229*$M$15+'MED 73'!T229*$M$14+'MED 74'!T229*$M$13+'MED 75'!P229*$M$12+'MED 76'!T229*$M$11)</f>
        <v>6.6756239664894412E-5</v>
      </c>
      <c r="I229" s="39">
        <f>('MED 55'!U229*$M$22+'MED 56'!Q229*$M$21+'MED 57'!U229*$M$20+'MED 58'!U229*$M$19+'MED 59'!Q229*$M$18+'MED 60'!U229*$M$17+'MED 71'!U229*$M$16+'MED 72'!Q229*$M$15+'MED 73'!U229*$M$14+'MED 74'!U229*$M$13+'MED 75'!Q229*$M$12+'MED 76'!U229*$M$11)</f>
        <v>0</v>
      </c>
    </row>
    <row r="230" spans="1:9" hidden="1" x14ac:dyDescent="0.2">
      <c r="A230" s="5" t="s">
        <v>213</v>
      </c>
      <c r="B230" s="5"/>
      <c r="C230" s="22" t="s">
        <v>541</v>
      </c>
      <c r="D230" s="65">
        <f>('MED 55'!P230*$M$22+'MED 56'!L230*$M$21+'MED 57'!P230*$M$20+'MED 58'!P230*$M$19+'MED 59'!L230*$M$18+'MED 60'!P230*$M$17+'MED 71'!P230*$M$16+'MED 72'!L230*$M$15+'MED 73'!P230*$M$14+'MED 74'!P230*$M$13+'MED 75'!L230*$M$12+'MED 76'!P230*$M$11)</f>
        <v>0</v>
      </c>
      <c r="E230" s="34">
        <f>('MED 55'!Q230*$M$22+'MED 56'!M230*$M$21+'MED 57'!Q230*$M$20+'MED 58'!Q230*$M$19+'MED 59'!M230*$M$18+'MED 60'!Q230*$M$17+'MED 71'!Q230*$M$16+'MED 72'!M230*$M$15+'MED 73'!Q230*$M$14+'MED 74'!Q230*$M$13+'MED 75'!M230*$M$12+'MED 76'!Q230*$M$11)</f>
        <v>3.9730211150350016E-4</v>
      </c>
      <c r="F230" s="35">
        <v>2.6089798137769981E-4</v>
      </c>
      <c r="G230" s="35">
        <f>('MED 55'!S230*$M$22+'MED 56'!O230*$M$21+'MED 57'!S230*$M$20+'MED 58'!S230*$M$19+'MED 59'!O230*$M$18+'MED 60'!S230*$M$17+'MED 71'!S230*$M$16+'MED 72'!O230*$M$15+'MED 73'!S230*$M$14+'MED 74'!S230*$M$13+'MED 75'!O230*$M$12+'MED 76'!S230*$M$11)</f>
        <v>5.3426905064221457E-6</v>
      </c>
      <c r="H230" s="35">
        <f>('MED 55'!T230*$M$22+'MED 56'!P230*$M$21+'MED 57'!T230*$M$20+'MED 58'!T230*$M$19+'MED 59'!P230*$M$18+'MED 60'!T230*$M$17+'MED 71'!T230*$M$16+'MED 72'!P230*$M$15+'MED 73'!T230*$M$14+'MED 74'!T230*$M$13+'MED 75'!P230*$M$12+'MED 76'!T230*$M$11)</f>
        <v>2.6624067188412196E-4</v>
      </c>
      <c r="I230" s="35">
        <f>('MED 55'!U230*$M$22+'MED 56'!Q230*$M$21+'MED 57'!U230*$M$20+'MED 58'!U230*$M$19+'MED 59'!Q230*$M$18+'MED 60'!U230*$M$17+'MED 71'!U230*$M$16+'MED 72'!Q230*$M$15+'MED 73'!U230*$M$14+'MED 74'!U230*$M$13+'MED 75'!Q230*$M$12+'MED 76'!U230*$M$11)</f>
        <v>1.3106143961937831E-4</v>
      </c>
    </row>
    <row r="231" spans="1:9" hidden="1" x14ac:dyDescent="0.2">
      <c r="A231" s="6" t="s">
        <v>214</v>
      </c>
      <c r="B231" s="6"/>
      <c r="C231" s="23" t="s">
        <v>542</v>
      </c>
      <c r="D231" s="66">
        <f>('MED 55'!P231*$M$22+'MED 56'!L231*$M$21+'MED 57'!P231*$M$20+'MED 58'!P231*$M$19+'MED 59'!L231*$M$18+'MED 60'!P231*$M$17+'MED 71'!P231*$M$16+'MED 72'!L231*$M$15+'MED 73'!P231*$M$14+'MED 74'!P231*$M$13+'MED 75'!L231*$M$12+'MED 76'!P231*$M$11)</f>
        <v>0</v>
      </c>
      <c r="E231" s="36">
        <f>('MED 55'!Q231*$M$22+'MED 56'!M231*$M$21+'MED 57'!Q231*$M$20+'MED 58'!Q231*$M$19+'MED 59'!M231*$M$18+'MED 60'!Q231*$M$17+'MED 71'!Q231*$M$16+'MED 72'!M231*$M$15+'MED 73'!Q231*$M$14+'MED 74'!Q231*$M$13+'MED 75'!M231*$M$12+'MED 76'!Q231*$M$11)</f>
        <v>1.0253908456654662E-4</v>
      </c>
      <c r="F231" s="37">
        <v>5.9848308858253494E-5</v>
      </c>
      <c r="G231" s="37">
        <f>('MED 55'!S231*$M$22+'MED 56'!O231*$M$21+'MED 57'!S231*$M$20+'MED 58'!S231*$M$19+'MED 59'!O231*$M$18+'MED 60'!S231*$M$17+'MED 71'!S231*$M$16+'MED 72'!O231*$M$15+'MED 73'!S231*$M$14+'MED 74'!S231*$M$13+'MED 75'!O231*$M$12+'MED 76'!S231*$M$11)</f>
        <v>5.3426905064221457E-6</v>
      </c>
      <c r="H231" s="37">
        <f>('MED 55'!T231*$M$22+'MED 56'!P231*$M$21+'MED 57'!T231*$M$20+'MED 58'!T231*$M$19+'MED 59'!P231*$M$18+'MED 60'!T231*$M$17+'MED 71'!T231*$M$16+'MED 72'!P231*$M$15+'MED 73'!T231*$M$14+'MED 74'!T231*$M$13+'MED 75'!P231*$M$12+'MED 76'!T231*$M$11)</f>
        <v>6.519099936467564E-5</v>
      </c>
      <c r="I231" s="37">
        <f>('MED 55'!U231*$M$22+'MED 56'!Q231*$M$21+'MED 57'!U231*$M$20+'MED 58'!U231*$M$19+'MED 59'!Q231*$M$18+'MED 60'!U231*$M$17+'MED 71'!U231*$M$16+'MED 72'!Q231*$M$15+'MED 73'!U231*$M$14+'MED 74'!U231*$M$13+'MED 75'!Q231*$M$12+'MED 76'!U231*$M$11)</f>
        <v>3.7348085201870985E-5</v>
      </c>
    </row>
    <row r="232" spans="1:9" ht="21" hidden="1" x14ac:dyDescent="0.2">
      <c r="A232" s="7" t="s">
        <v>215</v>
      </c>
      <c r="B232" s="7" t="s">
        <v>364</v>
      </c>
      <c r="C232" s="24" t="s">
        <v>549</v>
      </c>
      <c r="D232" s="67">
        <f>('MED 55'!P232*$M$22+'MED 56'!L232*$M$21+'MED 57'!P232*$M$20+'MED 58'!P232*$M$19+'MED 59'!L232*$M$18+'MED 60'!P232*$M$17+'MED 71'!P232*$M$16+'MED 72'!L232*$M$15+'MED 73'!P232*$M$14+'MED 74'!P232*$M$13+'MED 75'!L232*$M$12+'MED 76'!P232*$M$11)</f>
        <v>0.99123607585001516</v>
      </c>
      <c r="E232" s="38">
        <f>('MED 55'!Q232*$M$22+'MED 56'!M232*$M$21+'MED 57'!Q232*$M$20+'MED 58'!Q232*$M$19+'MED 59'!M232*$M$18+'MED 60'!Q232*$M$17+'MED 71'!Q232*$M$16+'MED 72'!M232*$M$15+'MED 73'!Q232*$M$14+'MED 74'!Q232*$M$13+'MED 75'!M232*$M$12+'MED 76'!Q232*$M$11)</f>
        <v>3.3549407451781744E-6</v>
      </c>
      <c r="F232" s="39">
        <v>3.3269829056350229E-6</v>
      </c>
      <c r="G232" s="39">
        <f>('MED 55'!S232*$M$22+'MED 56'!O232*$M$21+'MED 57'!S232*$M$20+'MED 58'!S232*$M$19+'MED 59'!O232*$M$18+'MED 60'!S232*$M$17+'MED 71'!S232*$M$16+'MED 72'!O232*$M$15+'MED 73'!S232*$M$14+'MED 74'!S232*$M$13+'MED 75'!O232*$M$12+'MED 76'!S232*$M$11)</f>
        <v>0</v>
      </c>
      <c r="H232" s="39">
        <f>('MED 55'!T232*$M$22+'MED 56'!P232*$M$21+'MED 57'!T232*$M$20+'MED 58'!T232*$M$19+'MED 59'!P232*$M$18+'MED 60'!T232*$M$17+'MED 71'!T232*$M$16+'MED 72'!P232*$M$15+'MED 73'!T232*$M$14+'MED 74'!T232*$M$13+'MED 75'!P232*$M$12+'MED 76'!T232*$M$11)</f>
        <v>3.3269829056350229E-6</v>
      </c>
      <c r="I232" s="39">
        <f>('MED 55'!U232*$M$22+'MED 56'!Q232*$M$21+'MED 57'!U232*$M$20+'MED 58'!U232*$M$19+'MED 59'!Q232*$M$18+'MED 60'!U232*$M$17+'MED 71'!U232*$M$16+'MED 72'!Q232*$M$15+'MED 73'!U232*$M$14+'MED 74'!U232*$M$13+'MED 75'!Q232*$M$12+'MED 76'!U232*$M$11)</f>
        <v>2.795783954315137E-8</v>
      </c>
    </row>
    <row r="233" spans="1:9" ht="21" hidden="1" x14ac:dyDescent="0.2">
      <c r="A233" s="7" t="s">
        <v>216</v>
      </c>
      <c r="B233" s="7" t="s">
        <v>365</v>
      </c>
      <c r="C233" s="24" t="s">
        <v>550</v>
      </c>
      <c r="D233" s="67">
        <f>('MED 55'!P233*$M$22+'MED 56'!L233*$M$21+'MED 57'!P233*$M$20+'MED 58'!P233*$M$19+'MED 59'!L233*$M$18+'MED 60'!P233*$M$17+'MED 71'!P233*$M$16+'MED 72'!L233*$M$15+'MED 73'!P233*$M$14+'MED 74'!P233*$M$13+'MED 75'!L233*$M$12+'MED 76'!P233*$M$11)</f>
        <v>0.74128756021868902</v>
      </c>
      <c r="E233" s="38">
        <f>('MED 55'!Q233*$M$22+'MED 56'!M233*$M$21+'MED 57'!Q233*$M$20+'MED 58'!Q233*$M$19+'MED 59'!M233*$M$18+'MED 60'!Q233*$M$17+'MED 71'!Q233*$M$16+'MED 72'!M233*$M$15+'MED 73'!Q233*$M$14+'MED 74'!Q233*$M$13+'MED 75'!M233*$M$12+'MED 76'!Q233*$M$11)</f>
        <v>1.4535524791573435E-5</v>
      </c>
      <c r="F233" s="39">
        <v>1.0780514220416966E-5</v>
      </c>
      <c r="G233" s="39">
        <f>('MED 55'!S233*$M$22+'MED 56'!O233*$M$21+'MED 57'!S233*$M$20+'MED 58'!S233*$M$19+'MED 59'!O233*$M$18+'MED 60'!S233*$M$17+'MED 71'!S233*$M$16+'MED 72'!O233*$M$15+'MED 73'!S233*$M$14+'MED 74'!S233*$M$13+'MED 75'!O233*$M$12+'MED 76'!S233*$M$11)</f>
        <v>0</v>
      </c>
      <c r="H233" s="39">
        <f>('MED 55'!T233*$M$22+'MED 56'!P233*$M$21+'MED 57'!T233*$M$20+'MED 58'!T233*$M$19+'MED 59'!P233*$M$18+'MED 60'!T233*$M$17+'MED 71'!T233*$M$16+'MED 72'!P233*$M$15+'MED 73'!T233*$M$14+'MED 74'!T233*$M$13+'MED 75'!P233*$M$12+'MED 76'!T233*$M$11)</f>
        <v>1.0780514220416966E-5</v>
      </c>
      <c r="I233" s="39">
        <f>('MED 55'!U233*$M$22+'MED 56'!Q233*$M$21+'MED 57'!U233*$M$20+'MED 58'!U233*$M$19+'MED 59'!Q233*$M$18+'MED 60'!U233*$M$17+'MED 71'!U233*$M$16+'MED 72'!Q233*$M$15+'MED 73'!U233*$M$14+'MED 74'!U233*$M$13+'MED 75'!Q233*$M$12+'MED 76'!U233*$M$11)</f>
        <v>3.7550105711564711E-6</v>
      </c>
    </row>
    <row r="234" spans="1:9" ht="21" hidden="1" x14ac:dyDescent="0.2">
      <c r="A234" s="7" t="s">
        <v>217</v>
      </c>
      <c r="B234" s="7" t="s">
        <v>366</v>
      </c>
      <c r="C234" s="24" t="s">
        <v>551</v>
      </c>
      <c r="D234" s="67">
        <f>('MED 55'!P234*$M$22+'MED 56'!L234*$M$21+'MED 57'!P234*$M$20+'MED 58'!P234*$M$19+'MED 59'!L234*$M$18+'MED 60'!P234*$M$17+'MED 71'!P234*$M$16+'MED 72'!L234*$M$15+'MED 73'!P234*$M$14+'MED 74'!P234*$M$13+'MED 75'!L234*$M$12+'MED 76'!P234*$M$11)</f>
        <v>0.56600907721899318</v>
      </c>
      <c r="E234" s="38">
        <f>('MED 55'!Q234*$M$22+'MED 56'!M234*$M$21+'MED 57'!Q234*$M$20+'MED 58'!Q234*$M$19+'MED 59'!M234*$M$18+'MED 60'!Q234*$M$17+'MED 71'!Q234*$M$16+'MED 72'!M234*$M$15+'MED 73'!Q234*$M$14+'MED 74'!Q234*$M$13+'MED 75'!M234*$M$12+'MED 76'!Q234*$M$11)</f>
        <v>1.4848435693933186E-5</v>
      </c>
      <c r="F234" s="39">
        <v>7.3004808828504818E-6</v>
      </c>
      <c r="G234" s="39">
        <f>('MED 55'!S234*$M$22+'MED 56'!O234*$M$21+'MED 57'!S234*$M$20+'MED 58'!S234*$M$19+'MED 59'!O234*$M$18+'MED 60'!S234*$M$17+'MED 71'!S234*$M$16+'MED 72'!O234*$M$15+'MED 73'!S234*$M$14+'MED 74'!S234*$M$13+'MED 75'!O234*$M$12+'MED 76'!S234*$M$11)</f>
        <v>1.2373696411610986E-6</v>
      </c>
      <c r="H234" s="39">
        <f>('MED 55'!T234*$M$22+'MED 56'!P234*$M$21+'MED 57'!T234*$M$20+'MED 58'!T234*$M$19+'MED 59'!P234*$M$18+'MED 60'!T234*$M$17+'MED 71'!T234*$M$16+'MED 72'!P234*$M$15+'MED 73'!T234*$M$14+'MED 74'!T234*$M$13+'MED 75'!P234*$M$12+'MED 76'!T234*$M$11)</f>
        <v>8.5378505240115812E-6</v>
      </c>
      <c r="I234" s="39">
        <f>('MED 55'!U234*$M$22+'MED 56'!Q234*$M$21+'MED 57'!U234*$M$20+'MED 58'!U234*$M$19+'MED 59'!Q234*$M$18+'MED 60'!U234*$M$17+'MED 71'!U234*$M$16+'MED 72'!Q234*$M$15+'MED 73'!U234*$M$14+'MED 74'!U234*$M$13+'MED 75'!Q234*$M$12+'MED 76'!U234*$M$11)</f>
        <v>6.3105851699216024E-6</v>
      </c>
    </row>
    <row r="235" spans="1:9" ht="21" hidden="1" x14ac:dyDescent="0.2">
      <c r="A235" s="7" t="s">
        <v>218</v>
      </c>
      <c r="B235" s="7" t="s">
        <v>366</v>
      </c>
      <c r="C235" s="24" t="s">
        <v>552</v>
      </c>
      <c r="D235" s="67">
        <f>('MED 55'!P235*$M$22+'MED 56'!L235*$M$21+'MED 57'!P235*$M$20+'MED 58'!P235*$M$19+'MED 59'!L235*$M$18+'MED 60'!P235*$M$17+'MED 71'!P235*$M$16+'MED 72'!L235*$M$15+'MED 73'!P235*$M$14+'MED 74'!P235*$M$13+'MED 75'!L235*$M$12+'MED 76'!P235*$M$11)</f>
        <v>0.56600907721899318</v>
      </c>
      <c r="E235" s="38">
        <f>('MED 55'!Q235*$M$22+'MED 56'!M235*$M$21+'MED 57'!Q235*$M$20+'MED 58'!Q235*$M$19+'MED 59'!M235*$M$18+'MED 60'!Q235*$M$17+'MED 71'!Q235*$M$16+'MED 72'!M235*$M$15+'MED 73'!Q235*$M$14+'MED 74'!Q235*$M$13+'MED 75'!M235*$M$12+'MED 76'!Q235*$M$11)</f>
        <v>5.5357479209514386E-6</v>
      </c>
      <c r="F235" s="39">
        <v>2.721742727801124E-6</v>
      </c>
      <c r="G235" s="39">
        <f>('MED 55'!S235*$M$22+'MED 56'!O235*$M$21+'MED 57'!S235*$M$20+'MED 58'!S235*$M$19+'MED 59'!O235*$M$18+'MED 60'!S235*$M$17+'MED 71'!S235*$M$16+'MED 72'!O235*$M$15+'MED 73'!S235*$M$14+'MED 74'!S235*$M$13+'MED 75'!O235*$M$12+'MED 76'!S235*$M$11)</f>
        <v>4.6131232674595318E-7</v>
      </c>
      <c r="H235" s="39">
        <f>('MED 55'!T235*$M$22+'MED 56'!P235*$M$21+'MED 57'!T235*$M$20+'MED 58'!T235*$M$19+'MED 59'!P235*$M$18+'MED 60'!T235*$M$17+'MED 71'!T235*$M$16+'MED 72'!P235*$M$15+'MED 73'!T235*$M$14+'MED 74'!T235*$M$13+'MED 75'!P235*$M$12+'MED 76'!T235*$M$11)</f>
        <v>3.1830550545470773E-6</v>
      </c>
      <c r="I235" s="39">
        <f>('MED 55'!U235*$M$22+'MED 56'!Q235*$M$21+'MED 57'!U235*$M$20+'MED 58'!U235*$M$19+'MED 59'!Q235*$M$18+'MED 60'!U235*$M$17+'MED 71'!U235*$M$16+'MED 72'!Q235*$M$15+'MED 73'!U235*$M$14+'MED 74'!U235*$M$13+'MED 75'!Q235*$M$12+'MED 76'!U235*$M$11)</f>
        <v>2.3526928664043614E-6</v>
      </c>
    </row>
    <row r="236" spans="1:9" ht="21" hidden="1" x14ac:dyDescent="0.2">
      <c r="A236" s="7" t="s">
        <v>219</v>
      </c>
      <c r="B236" s="7" t="s">
        <v>367</v>
      </c>
      <c r="C236" s="24" t="s">
        <v>553</v>
      </c>
      <c r="D236" s="67">
        <f>('MED 55'!P236*$M$22+'MED 56'!L236*$M$21+'MED 57'!P236*$M$20+'MED 58'!P236*$M$19+'MED 59'!L236*$M$18+'MED 60'!P236*$M$17+'MED 71'!P236*$M$16+'MED 72'!L236*$M$15+'MED 73'!P236*$M$14+'MED 74'!P236*$M$13+'MED 75'!L236*$M$12+'MED 76'!P236*$M$11)</f>
        <v>0.90359683435016724</v>
      </c>
      <c r="E236" s="38">
        <f>('MED 55'!Q236*$M$22+'MED 56'!M236*$M$21+'MED 57'!Q236*$M$20+'MED 58'!Q236*$M$19+'MED 59'!M236*$M$18+'MED 60'!Q236*$M$17+'MED 71'!Q236*$M$16+'MED 72'!M236*$M$15+'MED 73'!Q236*$M$14+'MED 74'!Q236*$M$13+'MED 75'!M236*$M$12+'MED 76'!Q236*$M$11)</f>
        <v>2.0975556512922308E-6</v>
      </c>
      <c r="F236" s="39">
        <v>1.7304834123160906E-6</v>
      </c>
      <c r="G236" s="39">
        <f>('MED 55'!S236*$M$22+'MED 56'!O236*$M$21+'MED 57'!S236*$M$20+'MED 58'!S236*$M$19+'MED 59'!O236*$M$18+'MED 60'!S236*$M$17+'MED 71'!S236*$M$16+'MED 72'!O236*$M$15+'MED 73'!S236*$M$14+'MED 74'!S236*$M$13+'MED 75'!O236*$M$12+'MED 76'!S236*$M$11)</f>
        <v>1.7479630427435256E-7</v>
      </c>
      <c r="H236" s="39">
        <f>('MED 55'!T236*$M$22+'MED 56'!P236*$M$21+'MED 57'!T236*$M$20+'MED 58'!T236*$M$19+'MED 59'!P236*$M$18+'MED 60'!T236*$M$17+'MED 71'!T236*$M$16+'MED 72'!P236*$M$15+'MED 73'!T236*$M$14+'MED 74'!T236*$M$13+'MED 75'!P236*$M$12+'MED 76'!T236*$M$11)</f>
        <v>1.9052797165904433E-6</v>
      </c>
      <c r="I236" s="39">
        <f>('MED 55'!U236*$M$22+'MED 56'!Q236*$M$21+'MED 57'!U236*$M$20+'MED 58'!U236*$M$19+'MED 59'!Q236*$M$18+'MED 60'!U236*$M$17+'MED 71'!U236*$M$16+'MED 72'!Q236*$M$15+'MED 73'!U236*$M$14+'MED 74'!U236*$M$13+'MED 75'!Q236*$M$12+'MED 76'!U236*$M$11)</f>
        <v>1.9227593470178778E-7</v>
      </c>
    </row>
    <row r="237" spans="1:9" ht="21" hidden="1" x14ac:dyDescent="0.2">
      <c r="A237" s="7" t="s">
        <v>220</v>
      </c>
      <c r="B237" s="7" t="s">
        <v>368</v>
      </c>
      <c r="C237" s="24" t="s">
        <v>554</v>
      </c>
      <c r="D237" s="67">
        <f>('MED 55'!P237*$M$22+'MED 56'!L237*$M$21+'MED 57'!P237*$M$20+'MED 58'!P237*$M$19+'MED 59'!L237*$M$18+'MED 60'!P237*$M$17+'MED 71'!P237*$M$16+'MED 72'!L237*$M$15+'MED 73'!P237*$M$14+'MED 74'!P237*$M$13+'MED 75'!L237*$M$12+'MED 76'!P237*$M$11)</f>
        <v>0.6536483187188411</v>
      </c>
      <c r="E237" s="38">
        <f>('MED 55'!Q237*$M$22+'MED 56'!M237*$M$21+'MED 57'!Q237*$M$20+'MED 58'!Q237*$M$19+'MED 59'!M237*$M$18+'MED 60'!Q237*$M$17+'MED 71'!Q237*$M$16+'MED 72'!M237*$M$15+'MED 73'!Q237*$M$14+'MED 74'!Q237*$M$13+'MED 75'!M237*$M$12+'MED 76'!Q237*$M$11)</f>
        <v>2.0536332952729265E-5</v>
      </c>
      <c r="F237" s="39">
        <v>1.3519752527213436E-5</v>
      </c>
      <c r="G237" s="39">
        <f>('MED 55'!S237*$M$22+'MED 56'!O237*$M$21+'MED 57'!S237*$M$20+'MED 58'!S237*$M$19+'MED 59'!O237*$M$18+'MED 60'!S237*$M$17+'MED 71'!S237*$M$16+'MED 72'!O237*$M$15+'MED 73'!S237*$M$14+'MED 74'!S237*$M$13+'MED 75'!O237*$M$12+'MED 76'!S237*$M$11)</f>
        <v>0</v>
      </c>
      <c r="H237" s="39">
        <f>('MED 55'!T237*$M$22+'MED 56'!P237*$M$21+'MED 57'!T237*$M$20+'MED 58'!T237*$M$19+'MED 59'!P237*$M$18+'MED 60'!T237*$M$17+'MED 71'!T237*$M$16+'MED 72'!P237*$M$15+'MED 73'!T237*$M$14+'MED 74'!T237*$M$13+'MED 75'!P237*$M$12+'MED 76'!T237*$M$11)</f>
        <v>1.3519752527213436E-5</v>
      </c>
      <c r="I237" s="39">
        <f>('MED 55'!U237*$M$22+'MED 56'!Q237*$M$21+'MED 57'!U237*$M$20+'MED 58'!U237*$M$19+'MED 59'!Q237*$M$18+'MED 60'!U237*$M$17+'MED 71'!U237*$M$16+'MED 72'!Q237*$M$15+'MED 73'!U237*$M$14+'MED 74'!U237*$M$13+'MED 75'!Q237*$M$12+'MED 76'!U237*$M$11)</f>
        <v>7.0165804255158332E-6</v>
      </c>
    </row>
    <row r="238" spans="1:9" ht="21" hidden="1" x14ac:dyDescent="0.2">
      <c r="A238" s="7" t="s">
        <v>221</v>
      </c>
      <c r="B238" s="7" t="s">
        <v>369</v>
      </c>
      <c r="C238" s="24" t="s">
        <v>620</v>
      </c>
      <c r="D238" s="67">
        <f>('MED 55'!P238*$M$22+'MED 56'!L238*$M$21+'MED 57'!P238*$M$20+'MED 58'!P238*$M$19+'MED 59'!L238*$M$18+'MED 60'!P238*$M$17+'MED 71'!P238*$M$16+'MED 72'!L238*$M$15+'MED 73'!P238*$M$14+'MED 74'!P238*$M$13+'MED 75'!L238*$M$12+'MED 76'!P238*$M$11)</f>
        <v>0.56600907721899318</v>
      </c>
      <c r="E238" s="38">
        <f>('MED 55'!Q238*$M$22+'MED 56'!M238*$M$21+'MED 57'!Q238*$M$20+'MED 58'!Q238*$M$19+'MED 59'!M238*$M$18+'MED 60'!Q238*$M$17+'MED 71'!Q238*$M$16+'MED 72'!M238*$M$15+'MED 73'!Q238*$M$14+'MED 74'!Q238*$M$13+'MED 75'!M238*$M$12+'MED 76'!Q238*$M$11)</f>
        <v>3.88344438852156E-5</v>
      </c>
      <c r="F238" s="39">
        <v>1.9093601576897666E-5</v>
      </c>
      <c r="G238" s="39">
        <f>('MED 55'!S238*$M$22+'MED 56'!O238*$M$21+'MED 57'!S238*$M$20+'MED 58'!S238*$M$19+'MED 59'!O238*$M$18+'MED 60'!S238*$M$17+'MED 71'!S238*$M$16+'MED 72'!O238*$M$15+'MED 73'!S238*$M$14+'MED 74'!S238*$M$13+'MED 75'!O238*$M$12+'MED 76'!S238*$M$11)</f>
        <v>3.2362036571012997E-6</v>
      </c>
      <c r="H238" s="39">
        <f>('MED 55'!T238*$M$22+'MED 56'!P238*$M$21+'MED 57'!T238*$M$20+'MED 58'!T238*$M$19+'MED 59'!P238*$M$18+'MED 60'!T238*$M$17+'MED 71'!T238*$M$16+'MED 72'!P238*$M$15+'MED 73'!T238*$M$14+'MED 74'!T238*$M$13+'MED 75'!P238*$M$12+'MED 76'!T238*$M$11)</f>
        <v>2.2329805233998969E-5</v>
      </c>
      <c r="I238" s="39">
        <f>('MED 55'!U238*$M$22+'MED 56'!Q238*$M$21+'MED 57'!U238*$M$20+'MED 58'!U238*$M$19+'MED 59'!Q238*$M$18+'MED 60'!U238*$M$17+'MED 71'!U238*$M$16+'MED 72'!Q238*$M$15+'MED 73'!U238*$M$14+'MED 74'!U238*$M$13+'MED 75'!Q238*$M$12+'MED 76'!U238*$M$11)</f>
        <v>1.6504638651216628E-5</v>
      </c>
    </row>
    <row r="239" spans="1:9" ht="21" hidden="1" x14ac:dyDescent="0.2">
      <c r="A239" s="7" t="s">
        <v>222</v>
      </c>
      <c r="B239" s="7" t="s">
        <v>366</v>
      </c>
      <c r="C239" s="24" t="s">
        <v>621</v>
      </c>
      <c r="D239" s="67">
        <f>('MED 55'!P239*$M$22+'MED 56'!L239*$M$21+'MED 57'!P239*$M$20+'MED 58'!P239*$M$19+'MED 59'!L239*$M$18+'MED 60'!P239*$M$17+'MED 71'!P239*$M$16+'MED 72'!L239*$M$15+'MED 73'!P239*$M$14+'MED 74'!P239*$M$13+'MED 75'!L239*$M$12+'MED 76'!P239*$M$11)</f>
        <v>0.56600907721899318</v>
      </c>
      <c r="E239" s="38">
        <f>('MED 55'!Q239*$M$22+'MED 56'!M239*$M$21+'MED 57'!Q239*$M$20+'MED 58'!Q239*$M$19+'MED 59'!M239*$M$18+'MED 60'!Q239*$M$17+'MED 71'!Q239*$M$16+'MED 72'!M239*$M$15+'MED 73'!Q239*$M$14+'MED 74'!Q239*$M$13+'MED 75'!M239*$M$12+'MED 76'!Q239*$M$11)</f>
        <v>2.7961029256733109E-6</v>
      </c>
      <c r="F239" s="39">
        <v>1.3747506051227112E-6</v>
      </c>
      <c r="G239" s="39">
        <f>('MED 55'!S239*$M$22+'MED 56'!O239*$M$21+'MED 57'!S239*$M$20+'MED 58'!S239*$M$19+'MED 59'!O239*$M$18+'MED 60'!S239*$M$17+'MED 71'!S239*$M$16+'MED 72'!O239*$M$15+'MED 73'!S239*$M$14+'MED 74'!S239*$M$13+'MED 75'!O239*$M$12+'MED 76'!S239*$M$11)</f>
        <v>2.3300857713944255E-7</v>
      </c>
      <c r="H239" s="39">
        <f>('MED 55'!T239*$M$22+'MED 56'!P239*$M$21+'MED 57'!T239*$M$20+'MED 58'!T239*$M$19+'MED 59'!P239*$M$18+'MED 60'!T239*$M$17+'MED 71'!T239*$M$16+'MED 72'!P239*$M$15+'MED 73'!T239*$M$14+'MED 74'!T239*$M$13+'MED 75'!P239*$M$12+'MED 76'!T239*$M$11)</f>
        <v>1.6077591822621538E-6</v>
      </c>
      <c r="I239" s="39">
        <f>('MED 55'!U239*$M$22+'MED 56'!Q239*$M$21+'MED 57'!U239*$M$20+'MED 58'!U239*$M$19+'MED 59'!Q239*$M$18+'MED 60'!U239*$M$17+'MED 71'!U239*$M$16+'MED 72'!Q239*$M$15+'MED 73'!U239*$M$14+'MED 74'!U239*$M$13+'MED 75'!Q239*$M$12+'MED 76'!U239*$M$11)</f>
        <v>1.1883437434111571E-6</v>
      </c>
    </row>
    <row r="240" spans="1:9" hidden="1" x14ac:dyDescent="0.2">
      <c r="A240" s="6" t="s">
        <v>223</v>
      </c>
      <c r="B240" s="6"/>
      <c r="C240" s="23" t="s">
        <v>556</v>
      </c>
      <c r="D240" s="66">
        <f>('MED 55'!P240*$M$22+'MED 56'!L240*$M$21+'MED 57'!P240*$M$20+'MED 58'!P240*$M$19+'MED 59'!L240*$M$18+'MED 60'!P240*$M$17+'MED 71'!P240*$M$16+'MED 72'!L240*$M$15+'MED 73'!P240*$M$14+'MED 74'!P240*$M$13+'MED 75'!L240*$M$12+'MED 76'!P240*$M$11)</f>
        <v>0</v>
      </c>
      <c r="E240" s="36">
        <f>('MED 55'!Q240*$M$22+'MED 56'!M240*$M$21+'MED 57'!Q240*$M$20+'MED 58'!Q240*$M$19+'MED 59'!M240*$M$18+'MED 60'!Q240*$M$17+'MED 71'!Q240*$M$16+'MED 72'!M240*$M$15+'MED 73'!Q240*$M$14+'MED 74'!Q240*$M$13+'MED 75'!M240*$M$12+'MED 76'!Q240*$M$11)</f>
        <v>2.943898304479007E-4</v>
      </c>
      <c r="F240" s="37">
        <v>2.0086618424566195E-4</v>
      </c>
      <c r="G240" s="37">
        <f>('MED 55'!S240*$M$22+'MED 56'!O240*$M$21+'MED 57'!S240*$M$20+'MED 58'!S240*$M$19+'MED 59'!O240*$M$18+'MED 60'!S240*$M$17+'MED 71'!S240*$M$16+'MED 72'!O240*$M$15+'MED 73'!S240*$M$14+'MED 74'!S240*$M$13+'MED 75'!O240*$M$12+'MED 76'!S240*$M$11)</f>
        <v>0</v>
      </c>
      <c r="H240" s="37">
        <f>('MED 55'!T240*$M$22+'MED 56'!P240*$M$21+'MED 57'!T240*$M$20+'MED 58'!T240*$M$19+'MED 59'!P240*$M$18+'MED 60'!T240*$M$17+'MED 71'!T240*$M$16+'MED 72'!P240*$M$15+'MED 73'!T240*$M$14+'MED 74'!T240*$M$13+'MED 75'!P240*$M$12+'MED 76'!T240*$M$11)</f>
        <v>2.0086618424566195E-4</v>
      </c>
      <c r="I240" s="37">
        <f>('MED 55'!U240*$M$22+'MED 56'!Q240*$M$21+'MED 57'!U240*$M$20+'MED 58'!U240*$M$19+'MED 59'!Q240*$M$18+'MED 60'!U240*$M$17+'MED 71'!U240*$M$16+'MED 72'!Q240*$M$15+'MED 73'!U240*$M$14+'MED 74'!U240*$M$13+'MED 75'!Q240*$M$12+'MED 76'!U240*$M$11)</f>
        <v>9.3523646202238751E-5</v>
      </c>
    </row>
    <row r="241" spans="1:9" ht="21" hidden="1" x14ac:dyDescent="0.2">
      <c r="A241" s="7" t="s">
        <v>224</v>
      </c>
      <c r="B241" s="7" t="s">
        <v>370</v>
      </c>
      <c r="C241" s="24" t="s">
        <v>557</v>
      </c>
      <c r="D241" s="67">
        <f>('MED 55'!P241*$M$22+'MED 56'!L241*$M$21+'MED 57'!P241*$M$20+'MED 58'!P241*$M$19+'MED 59'!L241*$M$18+'MED 60'!P241*$M$17+'MED 71'!P241*$M$16+'MED 72'!L241*$M$15+'MED 73'!P241*$M$14+'MED 74'!P241*$M$13+'MED 75'!L241*$M$12+'MED 76'!P241*$M$11)</f>
        <v>0.96623092741314798</v>
      </c>
      <c r="E241" s="38">
        <f>('MED 55'!Q241*$M$22+'MED 56'!M241*$M$21+'MED 57'!Q241*$M$20+'MED 58'!Q241*$M$19+'MED 59'!M241*$M$18+'MED 60'!Q241*$M$17+'MED 71'!Q241*$M$16+'MED 72'!M241*$M$15+'MED 73'!Q241*$M$14+'MED 74'!Q241*$M$13+'MED 75'!M241*$M$12+'MED 76'!Q241*$M$11)</f>
        <v>3.0040403540609945E-5</v>
      </c>
      <c r="F241" s="39">
        <v>2.9039056755922947E-5</v>
      </c>
      <c r="G241" s="39">
        <f>('MED 55'!S241*$M$22+'MED 56'!O241*$M$21+'MED 57'!S241*$M$20+'MED 58'!S241*$M$19+'MED 59'!O241*$M$18+'MED 60'!S241*$M$17+'MED 71'!S241*$M$16+'MED 72'!O241*$M$15+'MED 73'!S241*$M$14+'MED 74'!S241*$M$13+'MED 75'!O241*$M$12+'MED 76'!S241*$M$11)</f>
        <v>0</v>
      </c>
      <c r="H241" s="39">
        <f>('MED 55'!T241*$M$22+'MED 56'!P241*$M$21+'MED 57'!T241*$M$20+'MED 58'!T241*$M$19+'MED 59'!P241*$M$18+'MED 60'!T241*$M$17+'MED 71'!T241*$M$16+'MED 72'!P241*$M$15+'MED 73'!T241*$M$14+'MED 74'!T241*$M$13+'MED 75'!P241*$M$12+'MED 76'!T241*$M$11)</f>
        <v>2.9039056755922947E-5</v>
      </c>
      <c r="I241" s="39">
        <f>('MED 55'!U241*$M$22+'MED 56'!Q241*$M$21+'MED 57'!U241*$M$20+'MED 58'!U241*$M$19+'MED 59'!Q241*$M$18+'MED 60'!U241*$M$17+'MED 71'!U241*$M$16+'MED 72'!Q241*$M$15+'MED 73'!U241*$M$14+'MED 74'!U241*$M$13+'MED 75'!Q241*$M$12+'MED 76'!U241*$M$11)</f>
        <v>1.001346784686996E-6</v>
      </c>
    </row>
    <row r="242" spans="1:9" ht="21" hidden="1" x14ac:dyDescent="0.2">
      <c r="A242" s="7" t="s">
        <v>225</v>
      </c>
      <c r="B242" s="7" t="s">
        <v>371</v>
      </c>
      <c r="C242" s="24" t="s">
        <v>558</v>
      </c>
      <c r="D242" s="67">
        <f>('MED 55'!P242*$M$22+'MED 56'!L242*$M$21+'MED 57'!P242*$M$20+'MED 58'!P242*$M$19+'MED 59'!L242*$M$18+'MED 60'!P242*$M$17+'MED 71'!P242*$M$16+'MED 72'!L242*$M$15+'MED 73'!P242*$M$14+'MED 74'!P242*$M$13+'MED 75'!L242*$M$12+'MED 76'!P242*$M$11)</f>
        <v>0.64488439456885638</v>
      </c>
      <c r="E242" s="38">
        <f>('MED 55'!Q242*$M$22+'MED 56'!M242*$M$21+'MED 57'!Q242*$M$20+'MED 58'!Q242*$M$19+'MED 59'!M242*$M$18+'MED 60'!Q242*$M$17+'MED 71'!Q242*$M$16+'MED 72'!M242*$M$15+'MED 73'!Q242*$M$14+'MED 74'!Q242*$M$13+'MED 75'!M242*$M$12+'MED 76'!Q242*$M$11)</f>
        <v>2.6434942690729075E-4</v>
      </c>
      <c r="F242" s="39">
        <v>1.71827127489739E-4</v>
      </c>
      <c r="G242" s="39">
        <f>('MED 55'!S242*$M$22+'MED 56'!O242*$M$21+'MED 57'!S242*$M$20+'MED 58'!S242*$M$19+'MED 59'!O242*$M$18+'MED 60'!S242*$M$17+'MED 71'!S242*$M$16+'MED 72'!O242*$M$15+'MED 73'!S242*$M$14+'MED 74'!S242*$M$13+'MED 75'!O242*$M$12+'MED 76'!S242*$M$11)</f>
        <v>0</v>
      </c>
      <c r="H242" s="39">
        <f>('MED 55'!T242*$M$22+'MED 56'!P242*$M$21+'MED 57'!T242*$M$20+'MED 58'!T242*$M$19+'MED 59'!P242*$M$18+'MED 60'!T242*$M$17+'MED 71'!T242*$M$16+'MED 72'!P242*$M$15+'MED 73'!T242*$M$14+'MED 74'!T242*$M$13+'MED 75'!P242*$M$12+'MED 76'!T242*$M$11)</f>
        <v>1.71827127489739E-4</v>
      </c>
      <c r="I242" s="39">
        <f>('MED 55'!U242*$M$22+'MED 56'!Q242*$M$21+'MED 57'!U242*$M$20+'MED 58'!U242*$M$19+'MED 59'!Q242*$M$18+'MED 60'!U242*$M$17+'MED 71'!U242*$M$16+'MED 72'!Q242*$M$15+'MED 73'!U242*$M$14+'MED 74'!U242*$M$13+'MED 75'!Q242*$M$12+'MED 76'!U242*$M$11)</f>
        <v>9.2522299417551753E-5</v>
      </c>
    </row>
    <row r="243" spans="1:9" hidden="1" x14ac:dyDescent="0.2">
      <c r="A243" s="6" t="s">
        <v>226</v>
      </c>
      <c r="B243" s="6"/>
      <c r="C243" s="23" t="s">
        <v>559</v>
      </c>
      <c r="D243" s="66">
        <f>('MED 55'!P243*$M$22+'MED 56'!L243*$M$21+'MED 57'!P243*$M$20+'MED 58'!P243*$M$19+'MED 59'!L243*$M$18+'MED 60'!P243*$M$17+'MED 71'!P243*$M$16+'MED 72'!L243*$M$15+'MED 73'!P243*$M$14+'MED 74'!P243*$M$13+'MED 75'!L243*$M$12+'MED 76'!P243*$M$11)</f>
        <v>0</v>
      </c>
      <c r="E243" s="36">
        <f>('MED 55'!Q243*$M$22+'MED 56'!M243*$M$21+'MED 57'!Q243*$M$20+'MED 58'!Q243*$M$19+'MED 59'!M243*$M$18+'MED 60'!Q243*$M$17+'MED 71'!Q243*$M$16+'MED 72'!M243*$M$15+'MED 73'!Q243*$M$14+'MED 74'!Q243*$M$13+'MED 75'!M243*$M$12+'MED 76'!Q243*$M$11)</f>
        <v>3.7319648905290589E-7</v>
      </c>
      <c r="F243" s="37">
        <v>1.8348827378434541E-7</v>
      </c>
      <c r="G243" s="37">
        <f>('MED 55'!S243*$M$22+'MED 56'!O243*$M$21+'MED 57'!S243*$M$20+'MED 58'!S243*$M$19+'MED 59'!O243*$M$18+'MED 60'!S243*$M$17+'MED 71'!S243*$M$16+'MED 72'!O243*$M$15+'MED 73'!S243*$M$14+'MED 74'!S243*$M$13+'MED 75'!O243*$M$12+'MED 76'!S243*$M$11)</f>
        <v>0</v>
      </c>
      <c r="H243" s="37">
        <f>('MED 55'!T243*$M$22+'MED 56'!P243*$M$21+'MED 57'!T243*$M$20+'MED 58'!T243*$M$19+'MED 59'!P243*$M$18+'MED 60'!T243*$M$17+'MED 71'!T243*$M$16+'MED 72'!P243*$M$15+'MED 73'!T243*$M$14+'MED 74'!T243*$M$13+'MED 75'!P243*$M$12+'MED 76'!T243*$M$11)</f>
        <v>1.8348827378434541E-7</v>
      </c>
      <c r="I243" s="37">
        <f>('MED 55'!U243*$M$22+'MED 56'!Q243*$M$21+'MED 57'!U243*$M$20+'MED 58'!U243*$M$19+'MED 59'!Q243*$M$18+'MED 60'!U243*$M$17+'MED 71'!U243*$M$16+'MED 72'!Q243*$M$15+'MED 73'!U243*$M$14+'MED 74'!U243*$M$13+'MED 75'!Q243*$M$12+'MED 76'!U243*$M$11)</f>
        <v>1.8970821526856051E-7</v>
      </c>
    </row>
    <row r="244" spans="1:9" ht="21" hidden="1" x14ac:dyDescent="0.2">
      <c r="A244" s="7" t="s">
        <v>227</v>
      </c>
      <c r="B244" s="7" t="s">
        <v>373</v>
      </c>
      <c r="C244" s="24" t="s">
        <v>561</v>
      </c>
      <c r="D244" s="67">
        <f>('MED 55'!P244*$M$22+'MED 56'!L244*$M$21+'MED 57'!P244*$M$20+'MED 58'!P244*$M$19+'MED 59'!L244*$M$18+'MED 60'!P244*$M$17+'MED 71'!P244*$M$16+'MED 72'!L244*$M$15+'MED 73'!P244*$M$14+'MED 74'!P244*$M$13+'MED 75'!L244*$M$12+'MED 76'!P244*$M$11)</f>
        <v>0.49123607585001516</v>
      </c>
      <c r="E244" s="38">
        <f>('MED 55'!Q244*$M$22+'MED 56'!M244*$M$21+'MED 57'!Q244*$M$20+'MED 58'!Q244*$M$19+'MED 59'!M244*$M$18+'MED 60'!Q244*$M$17+'MED 71'!Q244*$M$16+'MED 72'!M244*$M$15+'MED 73'!Q244*$M$14+'MED 74'!Q244*$M$13+'MED 75'!M244*$M$12+'MED 76'!Q244*$M$11)</f>
        <v>3.7319648905290589E-7</v>
      </c>
      <c r="F244" s="39">
        <v>1.8348827378434541E-7</v>
      </c>
      <c r="G244" s="39">
        <f>('MED 55'!S244*$M$22+'MED 56'!O244*$M$21+'MED 57'!S244*$M$20+'MED 58'!S244*$M$19+'MED 59'!O244*$M$18+'MED 60'!S244*$M$17+'MED 71'!S244*$M$16+'MED 72'!O244*$M$15+'MED 73'!S244*$M$14+'MED 74'!S244*$M$13+'MED 75'!O244*$M$12+'MED 76'!S244*$M$11)</f>
        <v>0</v>
      </c>
      <c r="H244" s="39">
        <f>('MED 55'!T244*$M$22+'MED 56'!P244*$M$21+'MED 57'!T244*$M$20+'MED 58'!T244*$M$19+'MED 59'!P244*$M$18+'MED 60'!T244*$M$17+'MED 71'!T244*$M$16+'MED 72'!P244*$M$15+'MED 73'!T244*$M$14+'MED 74'!T244*$M$13+'MED 75'!P244*$M$12+'MED 76'!T244*$M$11)</f>
        <v>1.8348827378434541E-7</v>
      </c>
      <c r="I244" s="39">
        <f>('MED 55'!U244*$M$22+'MED 56'!Q244*$M$21+'MED 57'!U244*$M$20+'MED 58'!U244*$M$19+'MED 59'!Q244*$M$18+'MED 60'!U244*$M$17+'MED 71'!U244*$M$16+'MED 72'!Q244*$M$15+'MED 73'!U244*$M$14+'MED 74'!U244*$M$13+'MED 75'!Q244*$M$12+'MED 76'!U244*$M$11)</f>
        <v>1.8970821526856051E-7</v>
      </c>
    </row>
    <row r="245" spans="1:9" hidden="1" x14ac:dyDescent="0.2">
      <c r="A245" s="5" t="s">
        <v>228</v>
      </c>
      <c r="B245" s="5"/>
      <c r="C245" s="22" t="s">
        <v>562</v>
      </c>
      <c r="D245" s="65">
        <f>('MED 55'!P245*$M$22+'MED 56'!L245*$M$21+'MED 57'!P245*$M$20+'MED 58'!P245*$M$19+'MED 59'!L245*$M$18+'MED 60'!P245*$M$17+'MED 71'!P245*$M$16+'MED 72'!L245*$M$15+'MED 73'!P245*$M$14+'MED 74'!P245*$M$13+'MED 75'!L245*$M$12+'MED 76'!P245*$M$11)</f>
        <v>0</v>
      </c>
      <c r="E245" s="34">
        <f>('MED 55'!Q245*$M$22+'MED 56'!M245*$M$21+'MED 57'!Q245*$M$20+'MED 58'!Q245*$M$19+'MED 59'!M245*$M$18+'MED 60'!Q245*$M$17+'MED 71'!Q245*$M$16+'MED 72'!M245*$M$15+'MED 73'!Q245*$M$14+'MED 74'!Q245*$M$13+'MED 75'!M245*$M$12+'MED 76'!Q245*$M$11)</f>
        <v>2.3898450553466163E-4</v>
      </c>
      <c r="F245" s="35">
        <v>1.4558847687257969E-4</v>
      </c>
      <c r="G245" s="35">
        <f>('MED 55'!S245*$M$22+'MED 56'!O245*$M$21+'MED 57'!S245*$M$20+'MED 58'!S245*$M$19+'MED 59'!O245*$M$18+'MED 60'!S245*$M$17+'MED 71'!S245*$M$16+'MED 72'!O245*$M$15+'MED 73'!S245*$M$14+'MED 74'!S245*$M$13+'MED 75'!O245*$M$12+'MED 76'!S245*$M$11)</f>
        <v>1.2289007941308444E-5</v>
      </c>
      <c r="H245" s="35">
        <f>('MED 55'!T245*$M$22+'MED 56'!P245*$M$21+'MED 57'!T245*$M$20+'MED 58'!T245*$M$19+'MED 59'!P245*$M$18+'MED 60'!T245*$M$17+'MED 71'!T245*$M$16+'MED 72'!P245*$M$15+'MED 73'!T245*$M$14+'MED 74'!T245*$M$13+'MED 75'!P245*$M$12+'MED 76'!T245*$M$11)</f>
        <v>1.5787748481388815E-4</v>
      </c>
      <c r="I245" s="35">
        <f>('MED 55'!U245*$M$22+'MED 56'!Q245*$M$21+'MED 57'!U245*$M$20+'MED 58'!U245*$M$19+'MED 59'!Q245*$M$18+'MED 60'!U245*$M$17+'MED 71'!U245*$M$16+'MED 72'!Q245*$M$15+'MED 73'!U245*$M$14+'MED 74'!U245*$M$13+'MED 75'!Q245*$M$12+'MED 76'!U245*$M$11)</f>
        <v>8.1107020720773385E-5</v>
      </c>
    </row>
    <row r="246" spans="1:9" hidden="1" x14ac:dyDescent="0.2">
      <c r="A246" s="6" t="s">
        <v>229</v>
      </c>
      <c r="B246" s="6"/>
      <c r="C246" s="23" t="s">
        <v>563</v>
      </c>
      <c r="D246" s="66">
        <f>('MED 55'!P246*$M$22+'MED 56'!L246*$M$21+'MED 57'!P246*$M$20+'MED 58'!P246*$M$19+'MED 59'!L246*$M$18+'MED 60'!P246*$M$17+'MED 71'!P246*$M$16+'MED 72'!L246*$M$15+'MED 73'!P246*$M$14+'MED 74'!P246*$M$13+'MED 75'!L246*$M$12+'MED 76'!P246*$M$11)</f>
        <v>0</v>
      </c>
      <c r="E246" s="36">
        <f>('MED 55'!Q246*$M$22+'MED 56'!M246*$M$21+'MED 57'!Q246*$M$20+'MED 58'!Q246*$M$19+'MED 59'!M246*$M$18+'MED 60'!Q246*$M$17+'MED 71'!Q246*$M$16+'MED 72'!M246*$M$15+'MED 73'!Q246*$M$14+'MED 74'!Q246*$M$13+'MED 75'!M246*$M$12+'MED 76'!Q246*$M$11)</f>
        <v>3.6572299013110294E-5</v>
      </c>
      <c r="F246" s="37">
        <v>3.1094005808048308E-5</v>
      </c>
      <c r="G246" s="37">
        <f>('MED 55'!S246*$M$22+'MED 56'!O246*$M$21+'MED 57'!S246*$M$20+'MED 58'!S246*$M$19+'MED 59'!O246*$M$18+'MED 60'!S246*$M$17+'MED 71'!S246*$M$16+'MED 72'!O246*$M$15+'MED 73'!S246*$M$14+'MED 74'!S246*$M$13+'MED 75'!O246*$M$12+'MED 76'!S246*$M$11)</f>
        <v>3.0476915844258577E-6</v>
      </c>
      <c r="H246" s="37">
        <f>('MED 55'!T246*$M$22+'MED 56'!P246*$M$21+'MED 57'!T246*$M$20+'MED 58'!T246*$M$19+'MED 59'!P246*$M$18+'MED 60'!T246*$M$17+'MED 71'!T246*$M$16+'MED 72'!P246*$M$15+'MED 73'!T246*$M$14+'MED 74'!T246*$M$13+'MED 75'!P246*$M$12+'MED 76'!T246*$M$11)</f>
        <v>3.4141697392474163E-5</v>
      </c>
      <c r="I246" s="37">
        <f>('MED 55'!U246*$M$22+'MED 56'!Q246*$M$21+'MED 57'!U246*$M$20+'MED 58'!U246*$M$19+'MED 59'!Q246*$M$18+'MED 60'!U246*$M$17+'MED 71'!U246*$M$16+'MED 72'!Q246*$M$15+'MED 73'!U246*$M$14+'MED 74'!U246*$M$13+'MED 75'!Q246*$M$12+'MED 76'!U246*$M$11)</f>
        <v>2.430601620636129E-6</v>
      </c>
    </row>
    <row r="247" spans="1:9" ht="21" hidden="1" x14ac:dyDescent="0.2">
      <c r="A247" s="7" t="s">
        <v>230</v>
      </c>
      <c r="B247" s="7" t="s">
        <v>404</v>
      </c>
      <c r="C247" s="24" t="s">
        <v>622</v>
      </c>
      <c r="D247" s="67">
        <f>('MED 55'!P247*$M$22+'MED 56'!L247*$M$21+'MED 57'!P247*$M$20+'MED 58'!P247*$M$19+'MED 59'!L247*$M$18+'MED 60'!P247*$M$17+'MED 71'!P247*$M$16+'MED 72'!L247*$M$15+'MED 73'!P247*$M$14+'MED 74'!P247*$M$13+'MED 75'!L247*$M$12+'MED 76'!P247*$M$11)</f>
        <v>0.95747215170003042</v>
      </c>
      <c r="E247" s="38">
        <f>('MED 55'!Q247*$M$22+'MED 56'!M247*$M$21+'MED 57'!Q247*$M$20+'MED 58'!Q247*$M$19+'MED 59'!M247*$M$18+'MED 60'!Q247*$M$17+'MED 71'!Q247*$M$16+'MED 72'!M247*$M$15+'MED 73'!Q247*$M$14+'MED 74'!Q247*$M$13+'MED 75'!M247*$M$12+'MED 76'!Q247*$M$11)</f>
        <v>2.5691229072031843E-5</v>
      </c>
      <c r="F247" s="39">
        <v>2.2479825438027865E-5</v>
      </c>
      <c r="G247" s="39">
        <f>('MED 55'!S247*$M$22+'MED 56'!O247*$M$21+'MED 57'!S247*$M$20+'MED 58'!S247*$M$19+'MED 59'!O247*$M$18+'MED 60'!S247*$M$17+'MED 71'!S247*$M$16+'MED 72'!O247*$M$15+'MED 73'!S247*$M$14+'MED 74'!S247*$M$13+'MED 75'!O247*$M$12+'MED 76'!S247*$M$11)</f>
        <v>2.1409357560026536E-6</v>
      </c>
      <c r="H247" s="39">
        <f>('MED 55'!T247*$M$22+'MED 56'!P247*$M$21+'MED 57'!T247*$M$20+'MED 58'!T247*$M$19+'MED 59'!P247*$M$18+'MED 60'!T247*$M$17+'MED 71'!T247*$M$16+'MED 72'!P247*$M$15+'MED 73'!T247*$M$14+'MED 74'!T247*$M$13+'MED 75'!P247*$M$12+'MED 76'!T247*$M$11)</f>
        <v>2.4620761194030518E-5</v>
      </c>
      <c r="I247" s="39">
        <f>('MED 55'!U247*$M$22+'MED 56'!Q247*$M$21+'MED 57'!U247*$M$20+'MED 58'!U247*$M$19+'MED 59'!Q247*$M$18+'MED 60'!U247*$M$17+'MED 71'!U247*$M$16+'MED 72'!Q247*$M$15+'MED 73'!U247*$M$14+'MED 74'!U247*$M$13+'MED 75'!Q247*$M$12+'MED 76'!U247*$M$11)</f>
        <v>1.0704678780013242E-6</v>
      </c>
    </row>
    <row r="248" spans="1:9" ht="21" hidden="1" x14ac:dyDescent="0.2">
      <c r="A248" s="7" t="s">
        <v>231</v>
      </c>
      <c r="B248" s="7" t="s">
        <v>404</v>
      </c>
      <c r="C248" s="24" t="s">
        <v>623</v>
      </c>
      <c r="D248" s="67">
        <f>('MED 55'!P248*$M$22+'MED 56'!L248*$M$21+'MED 57'!P248*$M$20+'MED 58'!P248*$M$19+'MED 59'!L248*$M$18+'MED 60'!P248*$M$17+'MED 71'!P248*$M$16+'MED 72'!L248*$M$15+'MED 73'!P248*$M$14+'MED 74'!P248*$M$13+'MED 75'!L248*$M$12+'MED 76'!P248*$M$11)</f>
        <v>0.86988439456885636</v>
      </c>
      <c r="E248" s="38">
        <f>('MED 55'!Q248*$M$22+'MED 56'!M248*$M$21+'MED 57'!Q248*$M$20+'MED 58'!Q248*$M$19+'MED 59'!M248*$M$18+'MED 60'!Q248*$M$17+'MED 71'!Q248*$M$16+'MED 72'!M248*$M$15+'MED 73'!Q248*$M$14+'MED 74'!Q248*$M$13+'MED 75'!M248*$M$12+'MED 76'!Q248*$M$11)</f>
        <v>1.0881069941078448E-5</v>
      </c>
      <c r="F248" s="39">
        <v>8.6141803700204391E-6</v>
      </c>
      <c r="G248" s="39">
        <f>('MED 55'!S248*$M$22+'MED 56'!O248*$M$21+'MED 57'!S248*$M$20+'MED 58'!S248*$M$19+'MED 59'!O248*$M$18+'MED 60'!S248*$M$17+'MED 71'!S248*$M$16+'MED 72'!O248*$M$15+'MED 73'!S248*$M$14+'MED 74'!S248*$M$13+'MED 75'!O248*$M$12+'MED 76'!S248*$M$11)</f>
        <v>9.0675582842320382E-7</v>
      </c>
      <c r="H248" s="39">
        <f>('MED 55'!T248*$M$22+'MED 56'!P248*$M$21+'MED 57'!T248*$M$20+'MED 58'!T248*$M$19+'MED 59'!P248*$M$18+'MED 60'!T248*$M$17+'MED 71'!T248*$M$16+'MED 72'!P248*$M$15+'MED 73'!T248*$M$14+'MED 74'!T248*$M$13+'MED 75'!P248*$M$12+'MED 76'!T248*$M$11)</f>
        <v>9.5209361984436437E-6</v>
      </c>
      <c r="I248" s="39">
        <f>('MED 55'!U248*$M$22+'MED 56'!Q248*$M$21+'MED 57'!U248*$M$20+'MED 58'!U248*$M$19+'MED 59'!Q248*$M$18+'MED 60'!U248*$M$17+'MED 71'!U248*$M$16+'MED 72'!Q248*$M$15+'MED 73'!U248*$M$14+'MED 74'!U248*$M$13+'MED 75'!Q248*$M$12+'MED 76'!U248*$M$11)</f>
        <v>1.3601337426348049E-6</v>
      </c>
    </row>
    <row r="249" spans="1:9" hidden="1" x14ac:dyDescent="0.2">
      <c r="A249" s="6" t="s">
        <v>232</v>
      </c>
      <c r="B249" s="6"/>
      <c r="C249" s="23" t="s">
        <v>565</v>
      </c>
      <c r="D249" s="66">
        <f>('MED 55'!P249*$M$22+'MED 56'!L249*$M$21+'MED 57'!P249*$M$20+'MED 58'!P249*$M$19+'MED 59'!L249*$M$18+'MED 60'!P249*$M$17+'MED 71'!P249*$M$16+'MED 72'!L249*$M$15+'MED 73'!P249*$M$14+'MED 74'!P249*$M$13+'MED 75'!L249*$M$12+'MED 76'!P249*$M$11)</f>
        <v>0</v>
      </c>
      <c r="E249" s="36">
        <f>('MED 55'!Q249*$M$22+'MED 56'!M249*$M$21+'MED 57'!Q249*$M$20+'MED 58'!Q249*$M$19+'MED 59'!M249*$M$18+'MED 60'!Q249*$M$17+'MED 71'!Q249*$M$16+'MED 72'!M249*$M$15+'MED 73'!Q249*$M$14+'MED 74'!Q249*$M$13+'MED 75'!M249*$M$12+'MED 76'!Q249*$M$11)</f>
        <v>2.0241220652155123E-4</v>
      </c>
      <c r="F249" s="37">
        <v>1.144944710645314E-4</v>
      </c>
      <c r="G249" s="37">
        <f>('MED 55'!S249*$M$22+'MED 56'!O249*$M$21+'MED 57'!S249*$M$20+'MED 58'!S249*$M$19+'MED 59'!O249*$M$18+'MED 60'!S249*$M$17+'MED 71'!S249*$M$16+'MED 72'!O249*$M$15+'MED 73'!S249*$M$14+'MED 74'!S249*$M$13+'MED 75'!O249*$M$12+'MED 76'!S249*$M$11)</f>
        <v>9.2413163568825867E-6</v>
      </c>
      <c r="H249" s="37">
        <f>('MED 55'!T249*$M$22+'MED 56'!P249*$M$21+'MED 57'!T249*$M$20+'MED 58'!T249*$M$19+'MED 59'!P249*$M$18+'MED 60'!T249*$M$17+'MED 71'!T249*$M$16+'MED 72'!P249*$M$15+'MED 73'!T249*$M$14+'MED 74'!T249*$M$13+'MED 75'!P249*$M$12+'MED 76'!T249*$M$11)</f>
        <v>1.2373578742141397E-4</v>
      </c>
      <c r="I249" s="37">
        <f>('MED 55'!U249*$M$22+'MED 56'!Q249*$M$21+'MED 57'!U249*$M$20+'MED 58'!U249*$M$19+'MED 59'!Q249*$M$18+'MED 60'!U249*$M$17+'MED 71'!U249*$M$16+'MED 72'!Q249*$M$15+'MED 73'!U249*$M$14+'MED 74'!U249*$M$13+'MED 75'!Q249*$M$12+'MED 76'!U249*$M$11)</f>
        <v>7.8676419100137248E-5</v>
      </c>
    </row>
    <row r="250" spans="1:9" ht="21" hidden="1" x14ac:dyDescent="0.2">
      <c r="A250" s="7" t="s">
        <v>233</v>
      </c>
      <c r="B250" s="7" t="s">
        <v>375</v>
      </c>
      <c r="C250" s="24" t="s">
        <v>566</v>
      </c>
      <c r="D250" s="67">
        <f>('MED 55'!P250*$M$22+'MED 56'!L250*$M$21+'MED 57'!P250*$M$20+'MED 58'!P250*$M$19+'MED 59'!L250*$M$18+'MED 60'!P250*$M$17+'MED 71'!P250*$M$16+'MED 72'!L250*$M$15+'MED 73'!P250*$M$14+'MED 74'!P250*$M$13+'MED 75'!L250*$M$12+'MED 76'!P250*$M$11)</f>
        <v>0.95747215170003042</v>
      </c>
      <c r="E250" s="38">
        <f>('MED 55'!Q250*$M$22+'MED 56'!M250*$M$21+'MED 57'!Q250*$M$20+'MED 58'!Q250*$M$19+'MED 59'!M250*$M$18+'MED 60'!Q250*$M$17+'MED 71'!Q250*$M$16+'MED 72'!M250*$M$15+'MED 73'!Q250*$M$14+'MED 74'!Q250*$M$13+'MED 75'!M250*$M$12+'MED 76'!Q250*$M$11)</f>
        <v>5.9472209729841298E-5</v>
      </c>
      <c r="F250" s="39">
        <v>5.6994200991097914E-5</v>
      </c>
      <c r="G250" s="39">
        <f>('MED 55'!S250*$M$22+'MED 56'!O250*$M$21+'MED 57'!S250*$M$20+'MED 58'!S250*$M$19+'MED 59'!O250*$M$18+'MED 60'!S250*$M$17+'MED 71'!S250*$M$16+'MED 72'!O250*$M$15+'MED 73'!S250*$M$14+'MED 74'!S250*$M$13+'MED 75'!O250*$M$12+'MED 76'!S250*$M$11)</f>
        <v>0</v>
      </c>
      <c r="H250" s="39">
        <f>('MED 55'!T250*$M$22+'MED 56'!P250*$M$21+'MED 57'!T250*$M$20+'MED 58'!T250*$M$19+'MED 59'!P250*$M$18+'MED 60'!T250*$M$17+'MED 71'!T250*$M$16+'MED 72'!P250*$M$15+'MED 73'!T250*$M$14+'MED 74'!T250*$M$13+'MED 75'!P250*$M$12+'MED 76'!T250*$M$11)</f>
        <v>5.6994200991097914E-5</v>
      </c>
      <c r="I250" s="39">
        <f>('MED 55'!U250*$M$22+'MED 56'!Q250*$M$21+'MED 57'!U250*$M$20+'MED 58'!U250*$M$19+'MED 59'!Q250*$M$18+'MED 60'!U250*$M$17+'MED 71'!U250*$M$16+'MED 72'!Q250*$M$15+'MED 73'!U250*$M$14+'MED 74'!U250*$M$13+'MED 75'!Q250*$M$12+'MED 76'!U250*$M$11)</f>
        <v>2.4780087387433823E-6</v>
      </c>
    </row>
    <row r="251" spans="1:9" ht="21" hidden="1" x14ac:dyDescent="0.2">
      <c r="A251" s="7" t="s">
        <v>234</v>
      </c>
      <c r="B251" s="7" t="s">
        <v>376</v>
      </c>
      <c r="C251" s="24" t="s">
        <v>624</v>
      </c>
      <c r="D251" s="67">
        <f>('MED 55'!P251*$M$22+'MED 56'!L251*$M$21+'MED 57'!P251*$M$20+'MED 58'!P251*$M$19+'MED 59'!L251*$M$18+'MED 60'!P251*$M$17+'MED 71'!P251*$M$16+'MED 72'!L251*$M$15+'MED 73'!P251*$M$14+'MED 74'!P251*$M$13+'MED 75'!L251*$M$12+'MED 76'!P251*$M$11)</f>
        <v>0.95747215170003042</v>
      </c>
      <c r="E251" s="38">
        <f>('MED 55'!Q251*$M$22+'MED 56'!M251*$M$21+'MED 57'!Q251*$M$20+'MED 58'!Q251*$M$19+'MED 59'!M251*$M$18+'MED 60'!Q251*$M$17+'MED 71'!Q251*$M$16+'MED 72'!M251*$M$15+'MED 73'!Q251*$M$14+'MED 74'!Q251*$M$13+'MED 75'!M251*$M$12+'MED 76'!Q251*$M$11)</f>
        <v>3.140591992491378E-5</v>
      </c>
      <c r="F251" s="39">
        <v>3.0097339928042373E-5</v>
      </c>
      <c r="G251" s="39">
        <f>('MED 55'!S251*$M$22+'MED 56'!O251*$M$21+'MED 57'!S251*$M$20+'MED 58'!S251*$M$19+'MED 59'!O251*$M$18+'MED 60'!S251*$M$17+'MED 71'!S251*$M$16+'MED 72'!O251*$M$15+'MED 73'!S251*$M$14+'MED 74'!S251*$M$13+'MED 75'!O251*$M$12+'MED 76'!S251*$M$11)</f>
        <v>0</v>
      </c>
      <c r="H251" s="39">
        <f>('MED 55'!T251*$M$22+'MED 56'!P251*$M$21+'MED 57'!T251*$M$20+'MED 58'!T251*$M$19+'MED 59'!P251*$M$18+'MED 60'!T251*$M$17+'MED 71'!T251*$M$16+'MED 72'!P251*$M$15+'MED 73'!T251*$M$14+'MED 74'!T251*$M$13+'MED 75'!P251*$M$12+'MED 76'!T251*$M$11)</f>
        <v>3.0097339928042373E-5</v>
      </c>
      <c r="I251" s="39">
        <f>('MED 55'!U251*$M$22+'MED 56'!Q251*$M$21+'MED 57'!U251*$M$20+'MED 58'!U251*$M$19+'MED 59'!Q251*$M$18+'MED 60'!U251*$M$17+'MED 71'!U251*$M$16+'MED 72'!Q251*$M$15+'MED 73'!U251*$M$14+'MED 74'!U251*$M$13+'MED 75'!Q251*$M$12+'MED 76'!U251*$M$11)</f>
        <v>1.308579996871405E-6</v>
      </c>
    </row>
    <row r="252" spans="1:9" ht="21" hidden="1" x14ac:dyDescent="0.2">
      <c r="A252" s="7" t="s">
        <v>235</v>
      </c>
      <c r="B252" s="7" t="s">
        <v>377</v>
      </c>
      <c r="C252" s="24" t="s">
        <v>568</v>
      </c>
      <c r="D252" s="67">
        <f>('MED 55'!P252*$M$22+'MED 56'!L252*$M$21+'MED 57'!P252*$M$20+'MED 58'!P252*$M$19+'MED 59'!L252*$M$18+'MED 60'!P252*$M$17+'MED 71'!P252*$M$16+'MED 72'!L252*$M$15+'MED 73'!P252*$M$14+'MED 74'!P252*$M$13+'MED 75'!L252*$M$12+'MED 76'!P252*$M$11)</f>
        <v>0.86107413448706516</v>
      </c>
      <c r="E252" s="38">
        <f>('MED 55'!Q252*$M$22+'MED 56'!M252*$M$21+'MED 57'!Q252*$M$20+'MED 58'!Q252*$M$19+'MED 59'!M252*$M$18+'MED 60'!Q252*$M$17+'MED 71'!Q252*$M$16+'MED 72'!M252*$M$15+'MED 73'!Q252*$M$14+'MED 74'!Q252*$M$13+'MED 75'!M252*$M$12+'MED 76'!Q252*$M$11)</f>
        <v>1.2367157498768603E-5</v>
      </c>
      <c r="F252" s="39">
        <v>9.7906663531918135E-6</v>
      </c>
      <c r="G252" s="39">
        <f>('MED 55'!S252*$M$22+'MED 56'!O252*$M$21+'MED 57'!S252*$M$20+'MED 58'!S252*$M$19+'MED 59'!O252*$M$18+'MED 60'!S252*$M$17+'MED 71'!S252*$M$16+'MED 72'!O252*$M$15+'MED 73'!S252*$M$14+'MED 74'!S252*$M$13+'MED 75'!O252*$M$12+'MED 76'!S252*$M$11)</f>
        <v>9.2753681240764555E-7</v>
      </c>
      <c r="H252" s="39">
        <f>('MED 55'!T252*$M$22+'MED 56'!P252*$M$21+'MED 57'!T252*$M$20+'MED 58'!T252*$M$19+'MED 59'!P252*$M$18+'MED 60'!T252*$M$17+'MED 71'!T252*$M$16+'MED 72'!P252*$M$15+'MED 73'!T252*$M$14+'MED 74'!T252*$M$13+'MED 75'!P252*$M$12+'MED 76'!T252*$M$11)</f>
        <v>1.0718203165599459E-5</v>
      </c>
      <c r="I252" s="39">
        <f>('MED 55'!U252*$M$22+'MED 56'!Q252*$M$21+'MED 57'!U252*$M$20+'MED 58'!U252*$M$19+'MED 59'!Q252*$M$18+'MED 60'!U252*$M$17+'MED 71'!U252*$M$16+'MED 72'!Q252*$M$15+'MED 73'!U252*$M$14+'MED 74'!U252*$M$13+'MED 75'!Q252*$M$12+'MED 76'!U252*$M$11)</f>
        <v>1.6489543331691458E-6</v>
      </c>
    </row>
    <row r="253" spans="1:9" ht="21" hidden="1" x14ac:dyDescent="0.2">
      <c r="A253" s="7" t="s">
        <v>236</v>
      </c>
      <c r="B253" s="7" t="s">
        <v>405</v>
      </c>
      <c r="C253" s="24" t="s">
        <v>625</v>
      </c>
      <c r="D253" s="67">
        <f>('MED 55'!P253*$M$22+'MED 56'!L253*$M$21+'MED 57'!P253*$M$20+'MED 58'!P253*$M$19+'MED 59'!L253*$M$18+'MED 60'!P253*$M$17+'MED 71'!P253*$M$16+'MED 72'!L253*$M$15+'MED 73'!P253*$M$14+'MED 74'!P253*$M$13+'MED 75'!L253*$M$12+'MED 76'!P253*$M$11)</f>
        <v>0.72370822755004571</v>
      </c>
      <c r="E253" s="38">
        <f>('MED 55'!Q253*$M$22+'MED 56'!M253*$M$21+'MED 57'!Q253*$M$20+'MED 58'!Q253*$M$19+'MED 59'!M253*$M$18+'MED 60'!Q253*$M$17+'MED 71'!Q253*$M$16+'MED 72'!M253*$M$15+'MED 73'!Q253*$M$14+'MED 74'!Q253*$M$13+'MED 75'!M253*$M$12+'MED 76'!Q253*$M$11)</f>
        <v>1.2918340005677512E-5</v>
      </c>
      <c r="F253" s="39">
        <v>9.365796504116197E-6</v>
      </c>
      <c r="G253" s="39">
        <f>('MED 55'!S253*$M$22+'MED 56'!O253*$M$21+'MED 57'!S253*$M$20+'MED 58'!S253*$M$19+'MED 59'!O253*$M$18+'MED 60'!S253*$M$17+'MED 71'!S253*$M$16+'MED 72'!O253*$M$15+'MED 73'!S253*$M$14+'MED 74'!S253*$M$13+'MED 75'!O253*$M$12+'MED 76'!S253*$M$11)</f>
        <v>0</v>
      </c>
      <c r="H253" s="39">
        <f>('MED 55'!T253*$M$22+'MED 56'!P253*$M$21+'MED 57'!T253*$M$20+'MED 58'!T253*$M$19+'MED 59'!P253*$M$18+'MED 60'!T253*$M$17+'MED 71'!T253*$M$16+'MED 72'!P253*$M$15+'MED 73'!T253*$M$14+'MED 74'!T253*$M$13+'MED 75'!P253*$M$12+'MED 76'!T253*$M$11)</f>
        <v>9.365796504116197E-6</v>
      </c>
      <c r="I253" s="39">
        <f>('MED 55'!U253*$M$22+'MED 56'!Q253*$M$21+'MED 57'!U253*$M$20+'MED 58'!U253*$M$19+'MED 59'!Q253*$M$18+'MED 60'!U253*$M$17+'MED 71'!U253*$M$16+'MED 72'!Q253*$M$15+'MED 73'!U253*$M$14+'MED 74'!U253*$M$13+'MED 75'!Q253*$M$12+'MED 76'!U253*$M$11)</f>
        <v>3.552543501561316E-6</v>
      </c>
    </row>
    <row r="254" spans="1:9" ht="21" hidden="1" x14ac:dyDescent="0.2">
      <c r="A254" s="7" t="s">
        <v>237</v>
      </c>
      <c r="B254" s="7" t="s">
        <v>380</v>
      </c>
      <c r="C254" s="24" t="s">
        <v>572</v>
      </c>
      <c r="D254" s="67">
        <f>('MED 55'!P254*$M$22+'MED 56'!L254*$M$21+'MED 57'!P254*$M$20+'MED 58'!P254*$M$19+'MED 59'!L254*$M$18+'MED 60'!P254*$M$17+'MED 71'!P254*$M$16+'MED 72'!L254*$M$15+'MED 73'!P254*$M$14+'MED 74'!P254*$M$13+'MED 75'!L254*$M$12+'MED 76'!P254*$M$11)</f>
        <v>0.32472151700030416</v>
      </c>
      <c r="E254" s="38">
        <f>('MED 55'!Q254*$M$22+'MED 56'!M254*$M$21+'MED 57'!Q254*$M$20+'MED 58'!Q254*$M$19+'MED 59'!M254*$M$18+'MED 60'!Q254*$M$17+'MED 71'!Q254*$M$16+'MED 72'!M254*$M$15+'MED 73'!Q254*$M$14+'MED 74'!Q254*$M$13+'MED 75'!M254*$M$12+'MED 76'!Q254*$M$11)</f>
        <v>1.1423640221316902E-5</v>
      </c>
      <c r="F254" s="39">
        <v>9.5197001844307513E-7</v>
      </c>
      <c r="G254" s="39">
        <f>('MED 55'!S254*$M$22+'MED 56'!O254*$M$21+'MED 57'!S254*$M$20+'MED 58'!S254*$M$19+'MED 59'!O254*$M$18+'MED 60'!S254*$M$17+'MED 71'!S254*$M$16+'MED 72'!O254*$M$15+'MED 73'!S254*$M$14+'MED 74'!S254*$M$13+'MED 75'!O254*$M$12+'MED 76'!S254*$M$11)</f>
        <v>2.8559100553292254E-6</v>
      </c>
      <c r="H254" s="39">
        <f>('MED 55'!T254*$M$22+'MED 56'!P254*$M$21+'MED 57'!T254*$M$20+'MED 58'!T254*$M$19+'MED 59'!P254*$M$18+'MED 60'!T254*$M$17+'MED 71'!T254*$M$16+'MED 72'!P254*$M$15+'MED 73'!T254*$M$14+'MED 74'!T254*$M$13+'MED 75'!P254*$M$12+'MED 76'!T254*$M$11)</f>
        <v>3.8078800737723005E-6</v>
      </c>
      <c r="I254" s="39">
        <f>('MED 55'!U254*$M$22+'MED 56'!Q254*$M$21+'MED 57'!U254*$M$20+'MED 58'!U254*$M$19+'MED 59'!Q254*$M$18+'MED 60'!U254*$M$17+'MED 71'!U254*$M$16+'MED 72'!Q254*$M$15+'MED 73'!U254*$M$14+'MED 74'!U254*$M$13+'MED 75'!Q254*$M$12+'MED 76'!U254*$M$11)</f>
        <v>7.6157601475446011E-6</v>
      </c>
    </row>
    <row r="255" spans="1:9" ht="21" hidden="1" x14ac:dyDescent="0.2">
      <c r="A255" s="7" t="s">
        <v>238</v>
      </c>
      <c r="B255" s="7" t="s">
        <v>381</v>
      </c>
      <c r="C255" s="24" t="s">
        <v>573</v>
      </c>
      <c r="D255" s="67">
        <f>('MED 55'!P255*$M$22+'MED 56'!L255*$M$21+'MED 57'!P255*$M$20+'MED 58'!P255*$M$19+'MED 59'!L255*$M$18+'MED 60'!P255*$M$17+'MED 71'!P255*$M$16+'MED 72'!L255*$M$15+'MED 73'!P255*$M$14+'MED 74'!P255*$M$13+'MED 75'!L255*$M$12+'MED 76'!P255*$M$11)</f>
        <v>0.32472151700030416</v>
      </c>
      <c r="E255" s="38">
        <f>('MED 55'!Q255*$M$22+'MED 56'!M255*$M$21+'MED 57'!Q255*$M$20+'MED 58'!Q255*$M$19+'MED 59'!M255*$M$18+'MED 60'!Q255*$M$17+'MED 71'!Q255*$M$16+'MED 72'!M255*$M$15+'MED 73'!Q255*$M$14+'MED 74'!Q255*$M$13+'MED 75'!M255*$M$12+'MED 76'!Q255*$M$11)</f>
        <v>2.156980015318347E-5</v>
      </c>
      <c r="F255" s="39">
        <v>1.7974833460986225E-6</v>
      </c>
      <c r="G255" s="39">
        <f>('MED 55'!S255*$M$22+'MED 56'!O255*$M$21+'MED 57'!S255*$M$20+'MED 58'!S255*$M$19+'MED 59'!O255*$M$18+'MED 60'!S255*$M$17+'MED 71'!S255*$M$16+'MED 72'!O255*$M$15+'MED 73'!S255*$M$14+'MED 74'!S255*$M$13+'MED 75'!O255*$M$12+'MED 76'!S255*$M$11)</f>
        <v>5.3924500382958676E-6</v>
      </c>
      <c r="H255" s="39">
        <f>('MED 55'!T255*$M$22+'MED 56'!P255*$M$21+'MED 57'!T255*$M$20+'MED 58'!T255*$M$19+'MED 59'!P255*$M$18+'MED 60'!T255*$M$17+'MED 71'!T255*$M$16+'MED 72'!P255*$M$15+'MED 73'!T255*$M$14+'MED 74'!T255*$M$13+'MED 75'!P255*$M$12+'MED 76'!T255*$M$11)</f>
        <v>7.1899333843944899E-6</v>
      </c>
      <c r="I255" s="39">
        <f>('MED 55'!U255*$M$22+'MED 56'!Q255*$M$21+'MED 57'!U255*$M$20+'MED 58'!U255*$M$19+'MED 59'!Q255*$M$18+'MED 60'!U255*$M$17+'MED 71'!U255*$M$16+'MED 72'!Q255*$M$15+'MED 73'!U255*$M$14+'MED 74'!U255*$M$13+'MED 75'!Q255*$M$12+'MED 76'!U255*$M$11)</f>
        <v>1.437986676878898E-5</v>
      </c>
    </row>
    <row r="256" spans="1:9" ht="21" hidden="1" x14ac:dyDescent="0.2">
      <c r="A256" s="7" t="s">
        <v>239</v>
      </c>
      <c r="B256" s="7" t="s">
        <v>377</v>
      </c>
      <c r="C256" s="24" t="s">
        <v>626</v>
      </c>
      <c r="D256" s="67">
        <f>('MED 55'!P256*$M$22+'MED 56'!L256*$M$21+'MED 57'!P256*$M$20+'MED 58'!P256*$M$19+'MED 59'!L256*$M$18+'MED 60'!P256*$M$17+'MED 71'!P256*$M$16+'MED 72'!L256*$M$15+'MED 73'!P256*$M$14+'MED 74'!P256*$M$13+'MED 75'!L256*$M$12+'MED 76'!P256*$M$11)</f>
        <v>0.95747215170003042</v>
      </c>
      <c r="E256" s="38">
        <f>('MED 55'!Q256*$M$22+'MED 56'!M256*$M$21+'MED 57'!Q256*$M$20+'MED 58'!Q256*$M$19+'MED 59'!M256*$M$18+'MED 60'!Q256*$M$17+'MED 71'!Q256*$M$16+'MED 72'!M256*$M$15+'MED 73'!Q256*$M$14+'MED 74'!Q256*$M$13+'MED 75'!M256*$M$12+'MED 76'!Q256*$M$11)</f>
        <v>2.6190738218918048E-6</v>
      </c>
      <c r="F256" s="39">
        <v>2.5099457459796462E-6</v>
      </c>
      <c r="G256" s="39">
        <f>('MED 55'!S256*$M$22+'MED 56'!O256*$M$21+'MED 57'!S256*$M$20+'MED 58'!S256*$M$19+'MED 59'!O256*$M$18+'MED 60'!S256*$M$17+'MED 71'!S256*$M$16+'MED 72'!O256*$M$15+'MED 73'!S256*$M$14+'MED 74'!S256*$M$13+'MED 75'!O256*$M$12+'MED 76'!S256*$M$11)</f>
        <v>0</v>
      </c>
      <c r="H256" s="39">
        <f>('MED 55'!T256*$M$22+'MED 56'!P256*$M$21+'MED 57'!T256*$M$20+'MED 58'!T256*$M$19+'MED 59'!P256*$M$18+'MED 60'!T256*$M$17+'MED 71'!T256*$M$16+'MED 72'!P256*$M$15+'MED 73'!T256*$M$14+'MED 74'!T256*$M$13+'MED 75'!P256*$M$12+'MED 76'!T256*$M$11)</f>
        <v>2.5099457459796462E-6</v>
      </c>
      <c r="I256" s="39">
        <f>('MED 55'!U256*$M$22+'MED 56'!Q256*$M$21+'MED 57'!U256*$M$20+'MED 58'!U256*$M$19+'MED 59'!Q256*$M$18+'MED 60'!U256*$M$17+'MED 71'!U256*$M$16+'MED 72'!Q256*$M$15+'MED 73'!U256*$M$14+'MED 74'!U256*$M$13+'MED 75'!Q256*$M$12+'MED 76'!U256*$M$11)</f>
        <v>1.0912807591215826E-7</v>
      </c>
    </row>
    <row r="257" spans="1:10" ht="21" hidden="1" x14ac:dyDescent="0.2">
      <c r="A257" s="7" t="s">
        <v>240</v>
      </c>
      <c r="B257" s="7" t="s">
        <v>382</v>
      </c>
      <c r="C257" s="24" t="s">
        <v>575</v>
      </c>
      <c r="D257" s="67">
        <f>('MED 55'!P257*$M$22+'MED 56'!L257*$M$21+'MED 57'!P257*$M$20+'MED 58'!P257*$M$19+'MED 59'!L257*$M$18+'MED 60'!P257*$M$17+'MED 71'!P257*$M$16+'MED 72'!L257*$M$15+'MED 73'!P257*$M$14+'MED 74'!P257*$M$13+'MED 75'!L257*$M$12+'MED 76'!P257*$M$11)</f>
        <v>0</v>
      </c>
      <c r="E257" s="38">
        <f>('MED 55'!Q257*$M$22+'MED 56'!M257*$M$21+'MED 57'!Q257*$M$20+'MED 58'!Q257*$M$19+'MED 59'!M257*$M$18+'MED 60'!Q257*$M$17+'MED 71'!Q257*$M$16+'MED 72'!M257*$M$15+'MED 73'!Q257*$M$14+'MED 74'!Q257*$M$13+'MED 75'!M257*$M$12+'MED 76'!Q257*$M$11)</f>
        <v>4.5931875575742278E-5</v>
      </c>
      <c r="F257" s="39">
        <v>0</v>
      </c>
      <c r="G257" s="39">
        <f>('MED 55'!S257*$M$22+'MED 56'!O257*$M$21+'MED 57'!S257*$M$20+'MED 58'!S257*$M$19+'MED 59'!O257*$M$18+'MED 60'!S257*$M$17+'MED 71'!S257*$M$16+'MED 72'!O257*$M$15+'MED 73'!S257*$M$14+'MED 74'!S257*$M$13+'MED 75'!O257*$M$12+'MED 76'!S257*$M$11)</f>
        <v>0</v>
      </c>
      <c r="H257" s="39">
        <f>('MED 55'!T257*$M$22+'MED 56'!P257*$M$21+'MED 57'!T257*$M$20+'MED 58'!T257*$M$19+'MED 59'!P257*$M$18+'MED 60'!T257*$M$17+'MED 71'!T257*$M$16+'MED 72'!P257*$M$15+'MED 73'!T257*$M$14+'MED 74'!T257*$M$13+'MED 75'!P257*$M$12+'MED 76'!T257*$M$11)</f>
        <v>0</v>
      </c>
      <c r="I257" s="39">
        <f>('MED 55'!U257*$M$22+'MED 56'!Q257*$M$21+'MED 57'!U257*$M$20+'MED 58'!U257*$M$19+'MED 59'!Q257*$M$18+'MED 60'!U257*$M$17+'MED 71'!U257*$M$16+'MED 72'!Q257*$M$15+'MED 73'!U257*$M$14+'MED 74'!U257*$M$13+'MED 75'!Q257*$M$12+'MED 76'!U257*$M$11)</f>
        <v>4.5931875575742278E-5</v>
      </c>
    </row>
    <row r="258" spans="1:10" ht="21" hidden="1" x14ac:dyDescent="0.2">
      <c r="A258" s="7" t="s">
        <v>241</v>
      </c>
      <c r="B258" s="7" t="s">
        <v>383</v>
      </c>
      <c r="C258" s="24" t="s">
        <v>576</v>
      </c>
      <c r="D258" s="67">
        <f>('MED 55'!P258*$M$22+'MED 56'!L258*$M$21+'MED 57'!P258*$M$20+'MED 58'!P258*$M$19+'MED 59'!L258*$M$18+'MED 60'!P258*$M$17+'MED 71'!P258*$M$16+'MED 72'!L258*$M$15+'MED 73'!P258*$M$14+'MED 74'!P258*$M$13+'MED 75'!L258*$M$12+'MED 76'!P258*$M$11)</f>
        <v>0.64561403844786991</v>
      </c>
      <c r="E258" s="38">
        <f>('MED 55'!Q258*$M$22+'MED 56'!M258*$M$21+'MED 57'!Q258*$M$20+'MED 58'!Q258*$M$19+'MED 59'!M258*$M$18+'MED 60'!Q258*$M$17+'MED 71'!Q258*$M$16+'MED 72'!M258*$M$15+'MED 73'!Q258*$M$14+'MED 74'!Q258*$M$13+'MED 75'!M258*$M$12+'MED 76'!Q258*$M$11)</f>
        <v>4.7041895902156041E-6</v>
      </c>
      <c r="F258" s="39">
        <v>2.9870681775617487E-6</v>
      </c>
      <c r="G258" s="39">
        <f>('MED 55'!S258*$M$22+'MED 56'!O258*$M$21+'MED 57'!S258*$M$20+'MED 58'!S258*$M$19+'MED 59'!O258*$M$18+'MED 60'!S258*$M$17+'MED 71'!S258*$M$16+'MED 72'!O258*$M$15+'MED 73'!S258*$M$14+'MED 74'!S258*$M$13+'MED 75'!O258*$M$12+'MED 76'!S258*$M$11)</f>
        <v>6.5419450849847442E-8</v>
      </c>
      <c r="H258" s="39">
        <f>('MED 55'!T258*$M$22+'MED 56'!P258*$M$21+'MED 57'!T258*$M$20+'MED 58'!T258*$M$19+'MED 59'!P258*$M$18+'MED 60'!T258*$M$17+'MED 71'!T258*$M$16+'MED 72'!P258*$M$15+'MED 73'!T258*$M$14+'MED 74'!T258*$M$13+'MED 75'!P258*$M$12+'MED 76'!T258*$M$11)</f>
        <v>3.0524876284115966E-6</v>
      </c>
      <c r="I258" s="39">
        <f>('MED 55'!U258*$M$22+'MED 56'!Q258*$M$21+'MED 57'!U258*$M$20+'MED 58'!U258*$M$19+'MED 59'!Q258*$M$18+'MED 60'!U258*$M$17+'MED 71'!U258*$M$16+'MED 72'!Q258*$M$15+'MED 73'!U258*$M$14+'MED 74'!U258*$M$13+'MED 75'!Q258*$M$12+'MED 76'!U258*$M$11)</f>
        <v>1.6517019618040081E-6</v>
      </c>
    </row>
    <row r="259" spans="1:10" hidden="1" x14ac:dyDescent="0.2">
      <c r="A259" s="5" t="s">
        <v>242</v>
      </c>
      <c r="B259" s="5"/>
      <c r="C259" s="22" t="s">
        <v>577</v>
      </c>
      <c r="D259" s="65">
        <f>('MED 55'!P259*$M$22+'MED 56'!L259*$M$21+'MED 57'!P259*$M$20+'MED 58'!P259*$M$19+'MED 59'!L259*$M$18+'MED 60'!P259*$M$17+'MED 71'!P259*$M$16+'MED 72'!L259*$M$15+'MED 73'!P259*$M$14+'MED 74'!P259*$M$13+'MED 75'!L259*$M$12+'MED 76'!P259*$M$11)</f>
        <v>0</v>
      </c>
      <c r="E259" s="34">
        <f>('MED 55'!Q259*$M$22+'MED 56'!M259*$M$21+'MED 57'!Q259*$M$20+'MED 58'!Q259*$M$19+'MED 59'!M259*$M$18+'MED 60'!Q259*$M$17+'MED 71'!Q259*$M$16+'MED 72'!M259*$M$15+'MED 73'!Q259*$M$14+'MED 74'!Q259*$M$13+'MED 75'!M259*$M$12+'MED 76'!Q259*$M$11)</f>
        <v>6.6954320878314814E-5</v>
      </c>
      <c r="F259" s="35">
        <v>1.1159053479719135E-5</v>
      </c>
      <c r="G259" s="35">
        <f>('MED 55'!S259*$M$22+'MED 56'!O259*$M$21+'MED 57'!S259*$M$20+'MED 58'!S259*$M$19+'MED 59'!O259*$M$18+'MED 60'!S259*$M$17+'MED 71'!S259*$M$16+'MED 72'!O259*$M$15+'MED 73'!S259*$M$14+'MED 74'!S259*$M$13+'MED 75'!O259*$M$12+'MED 76'!S259*$M$11)</f>
        <v>0</v>
      </c>
      <c r="H259" s="35">
        <f>('MED 55'!T259*$M$22+'MED 56'!P259*$M$21+'MED 57'!T259*$M$20+'MED 58'!T259*$M$19+'MED 59'!P259*$M$18+'MED 60'!T259*$M$17+'MED 71'!T259*$M$16+'MED 72'!P259*$M$15+'MED 73'!T259*$M$14+'MED 74'!T259*$M$13+'MED 75'!P259*$M$12+'MED 76'!T259*$M$11)</f>
        <v>1.1159053479719135E-5</v>
      </c>
      <c r="I259" s="35">
        <f>('MED 55'!U259*$M$22+'MED 56'!Q259*$M$21+'MED 57'!U259*$M$20+'MED 58'!U259*$M$19+'MED 59'!Q259*$M$18+'MED 60'!U259*$M$17+'MED 71'!U259*$M$16+'MED 72'!Q259*$M$15+'MED 73'!U259*$M$14+'MED 74'!U259*$M$13+'MED 75'!Q259*$M$12+'MED 76'!U259*$M$11)</f>
        <v>5.5795267398595674E-5</v>
      </c>
    </row>
    <row r="260" spans="1:10" hidden="1" x14ac:dyDescent="0.2">
      <c r="A260" s="6" t="s">
        <v>243</v>
      </c>
      <c r="B260" s="6"/>
      <c r="C260" s="23" t="s">
        <v>578</v>
      </c>
      <c r="D260" s="66">
        <f>('MED 55'!P260*$M$22+'MED 56'!L260*$M$21+'MED 57'!P260*$M$20+'MED 58'!P260*$M$19+'MED 59'!L260*$M$18+'MED 60'!P260*$M$17+'MED 71'!P260*$M$16+'MED 72'!L260*$M$15+'MED 73'!P260*$M$14+'MED 74'!P260*$M$13+'MED 75'!L260*$M$12+'MED 76'!P260*$M$11)</f>
        <v>0</v>
      </c>
      <c r="E260" s="36">
        <f>('MED 55'!Q260*$M$22+'MED 56'!M260*$M$21+'MED 57'!Q260*$M$20+'MED 58'!Q260*$M$19+'MED 59'!M260*$M$18+'MED 60'!Q260*$M$17+'MED 71'!Q260*$M$16+'MED 72'!M260*$M$15+'MED 73'!Q260*$M$14+'MED 74'!Q260*$M$13+'MED 75'!M260*$M$12+'MED 76'!Q260*$M$11)</f>
        <v>6.6954320878314814E-5</v>
      </c>
      <c r="F260" s="37">
        <v>1.1159053479719135E-5</v>
      </c>
      <c r="G260" s="37">
        <f>('MED 55'!S260*$M$22+'MED 56'!O260*$M$21+'MED 57'!S260*$M$20+'MED 58'!S260*$M$19+'MED 59'!O260*$M$18+'MED 60'!S260*$M$17+'MED 71'!S260*$M$16+'MED 72'!O260*$M$15+'MED 73'!S260*$M$14+'MED 74'!S260*$M$13+'MED 75'!O260*$M$12+'MED 76'!S260*$M$11)</f>
        <v>0</v>
      </c>
      <c r="H260" s="37">
        <f>('MED 55'!T260*$M$22+'MED 56'!P260*$M$21+'MED 57'!T260*$M$20+'MED 58'!T260*$M$19+'MED 59'!P260*$M$18+'MED 60'!T260*$M$17+'MED 71'!T260*$M$16+'MED 72'!P260*$M$15+'MED 73'!T260*$M$14+'MED 74'!T260*$M$13+'MED 75'!P260*$M$12+'MED 76'!T260*$M$11)</f>
        <v>1.1159053479719135E-5</v>
      </c>
      <c r="I260" s="37">
        <f>('MED 55'!U260*$M$22+'MED 56'!Q260*$M$21+'MED 57'!U260*$M$20+'MED 58'!U260*$M$19+'MED 59'!Q260*$M$18+'MED 60'!U260*$M$17+'MED 71'!U260*$M$16+'MED 72'!Q260*$M$15+'MED 73'!U260*$M$14+'MED 74'!U260*$M$13+'MED 75'!Q260*$M$12+'MED 76'!U260*$M$11)</f>
        <v>5.5795267398595674E-5</v>
      </c>
    </row>
    <row r="261" spans="1:10" ht="21" hidden="1" x14ac:dyDescent="0.2">
      <c r="A261" s="7" t="s">
        <v>244</v>
      </c>
      <c r="B261" s="7" t="s">
        <v>384</v>
      </c>
      <c r="C261" s="24" t="s">
        <v>579</v>
      </c>
      <c r="D261" s="67">
        <f>('MED 55'!P261*$M$22+'MED 56'!L261*$M$21+'MED 57'!P261*$M$20+'MED 58'!P261*$M$19+'MED 59'!L261*$M$18+'MED 60'!P261*$M$17+'MED 71'!P261*$M$16+'MED 72'!L261*$M$15+'MED 73'!P261*$M$14+'MED 74'!P261*$M$13+'MED 75'!L261*$M$12+'MED 76'!P261*$M$11)</f>
        <v>0.17517551426234829</v>
      </c>
      <c r="E261" s="38">
        <f>('MED 55'!Q261*$M$22+'MED 56'!M261*$M$21+'MED 57'!Q261*$M$20+'MED 58'!Q261*$M$19+'MED 59'!M261*$M$18+'MED 60'!Q261*$M$17+'MED 71'!Q261*$M$16+'MED 72'!M261*$M$15+'MED 73'!Q261*$M$14+'MED 74'!Q261*$M$13+'MED 75'!M261*$M$12+'MED 76'!Q261*$M$11)</f>
        <v>6.6954320878314814E-5</v>
      </c>
      <c r="F261" s="39">
        <v>1.1159053479719135E-5</v>
      </c>
      <c r="G261" s="39">
        <f>('MED 55'!S261*$M$22+'MED 56'!O261*$M$21+'MED 57'!S261*$M$20+'MED 58'!S261*$M$19+'MED 59'!O261*$M$18+'MED 60'!S261*$M$17+'MED 71'!S261*$M$16+'MED 72'!O261*$M$15+'MED 73'!S261*$M$14+'MED 74'!S261*$M$13+'MED 75'!O261*$M$12+'MED 76'!S261*$M$11)</f>
        <v>0</v>
      </c>
      <c r="H261" s="39">
        <f>('MED 55'!T261*$M$22+'MED 56'!P261*$M$21+'MED 57'!T261*$M$20+'MED 58'!T261*$M$19+'MED 59'!P261*$M$18+'MED 60'!T261*$M$17+'MED 71'!T261*$M$16+'MED 72'!P261*$M$15+'MED 73'!T261*$M$14+'MED 74'!T261*$M$13+'MED 75'!P261*$M$12+'MED 76'!T261*$M$11)</f>
        <v>1.1159053479719135E-5</v>
      </c>
      <c r="I261" s="39">
        <f>('MED 55'!U261*$M$22+'MED 56'!Q261*$M$21+'MED 57'!U261*$M$20+'MED 58'!U261*$M$19+'MED 59'!Q261*$M$18+'MED 60'!U261*$M$17+'MED 71'!U261*$M$16+'MED 72'!Q261*$M$15+'MED 73'!U261*$M$14+'MED 74'!U261*$M$13+'MED 75'!Q261*$M$12+'MED 76'!U261*$M$11)</f>
        <v>5.5795267398595674E-5</v>
      </c>
    </row>
    <row r="262" spans="1:10" hidden="1" x14ac:dyDescent="0.2">
      <c r="A262" s="5" t="s">
        <v>245</v>
      </c>
      <c r="B262" s="5"/>
      <c r="C262" s="22" t="s">
        <v>580</v>
      </c>
      <c r="D262" s="65">
        <f>('MED 55'!P262*$M$22+'MED 56'!L262*$M$21+'MED 57'!P262*$M$20+'MED 58'!P262*$M$19+'MED 59'!L262*$M$18+'MED 60'!P262*$M$17+'MED 71'!P262*$M$16+'MED 72'!L262*$M$15+'MED 73'!P262*$M$14+'MED 74'!P262*$M$13+'MED 75'!L262*$M$12+'MED 76'!P262*$M$11)</f>
        <v>0</v>
      </c>
      <c r="E262" s="34">
        <f>('MED 55'!Q262*$M$22+'MED 56'!M262*$M$21+'MED 57'!Q262*$M$20+'MED 58'!Q262*$M$19+'MED 59'!M262*$M$18+'MED 60'!Q262*$M$17+'MED 71'!Q262*$M$16+'MED 72'!M262*$M$15+'MED 73'!Q262*$M$14+'MED 74'!Q262*$M$13+'MED 75'!M262*$M$12+'MED 76'!Q262*$M$11)</f>
        <v>2.8597731174479597E-3</v>
      </c>
      <c r="F262" s="35">
        <v>1.706493696082769E-3</v>
      </c>
      <c r="G262" s="35">
        <f>('MED 55'!S262*$M$22+'MED 56'!O262*$M$21+'MED 57'!S262*$M$20+'MED 58'!S262*$M$19+'MED 59'!O262*$M$18+'MED 60'!S262*$M$17+'MED 71'!S262*$M$16+'MED 72'!O262*$M$15+'MED 73'!S262*$M$14+'MED 74'!S262*$M$13+'MED 75'!O262*$M$12+'MED 76'!S262*$M$11)</f>
        <v>2.0123186630113539E-4</v>
      </c>
      <c r="H262" s="35">
        <f>('MED 55'!T262*$M$22+'MED 56'!P262*$M$21+'MED 57'!T262*$M$20+'MED 58'!T262*$M$19+'MED 59'!P262*$M$18+'MED 60'!T262*$M$17+'MED 71'!T262*$M$16+'MED 72'!P262*$M$15+'MED 73'!T262*$M$14+'MED 74'!T262*$M$13+'MED 75'!P262*$M$12+'MED 76'!T262*$M$11)</f>
        <v>1.9077255623839041E-3</v>
      </c>
      <c r="I262" s="35">
        <f>('MED 55'!U262*$M$22+'MED 56'!Q262*$M$21+'MED 57'!U262*$M$20+'MED 58'!U262*$M$19+'MED 59'!Q262*$M$18+'MED 60'!U262*$M$17+'MED 71'!U262*$M$16+'MED 72'!Q262*$M$15+'MED 73'!U262*$M$14+'MED 74'!U262*$M$13+'MED 75'!Q262*$M$12+'MED 76'!U262*$M$11)</f>
        <v>9.5204755506405562E-4</v>
      </c>
    </row>
    <row r="263" spans="1:10" hidden="1" x14ac:dyDescent="0.2">
      <c r="A263" s="6" t="s">
        <v>246</v>
      </c>
      <c r="B263" s="6"/>
      <c r="C263" s="23" t="s">
        <v>581</v>
      </c>
      <c r="D263" s="66">
        <f>('MED 55'!P263*$M$22+'MED 56'!L263*$M$21+'MED 57'!P263*$M$20+'MED 58'!P263*$M$19+'MED 59'!L263*$M$18+'MED 60'!P263*$M$17+'MED 71'!P263*$M$16+'MED 72'!L263*$M$15+'MED 73'!P263*$M$14+'MED 74'!P263*$M$13+'MED 75'!L263*$M$12+'MED 76'!P263*$M$11)</f>
        <v>0</v>
      </c>
      <c r="E263" s="36">
        <f>('MED 55'!Q263*$M$22+'MED 56'!M263*$M$21+'MED 57'!Q263*$M$20+'MED 58'!Q263*$M$19+'MED 59'!M263*$M$18+'MED 60'!Q263*$M$17+'MED 71'!Q263*$M$16+'MED 72'!M263*$M$15+'MED 73'!Q263*$M$14+'MED 74'!Q263*$M$13+'MED 75'!M263*$M$12+'MED 76'!Q263*$M$11)</f>
        <v>2.8597731174479597E-3</v>
      </c>
      <c r="F263" s="37">
        <v>1.706493696082769E-3</v>
      </c>
      <c r="G263" s="37">
        <f>('MED 55'!S263*$M$22+'MED 56'!O263*$M$21+'MED 57'!S263*$M$20+'MED 58'!S263*$M$19+'MED 59'!O263*$M$18+'MED 60'!S263*$M$17+'MED 71'!S263*$M$16+'MED 72'!O263*$M$15+'MED 73'!S263*$M$14+'MED 74'!S263*$M$13+'MED 75'!O263*$M$12+'MED 76'!S263*$M$11)</f>
        <v>2.0123186630113539E-4</v>
      </c>
      <c r="H263" s="37">
        <f>('MED 55'!T263*$M$22+'MED 56'!P263*$M$21+'MED 57'!T263*$M$20+'MED 58'!T263*$M$19+'MED 59'!P263*$M$18+'MED 60'!T263*$M$17+'MED 71'!T263*$M$16+'MED 72'!P263*$M$15+'MED 73'!T263*$M$14+'MED 74'!T263*$M$13+'MED 75'!P263*$M$12+'MED 76'!T263*$M$11)</f>
        <v>1.9077255623839041E-3</v>
      </c>
      <c r="I263" s="37">
        <f>('MED 55'!U263*$M$22+'MED 56'!Q263*$M$21+'MED 57'!U263*$M$20+'MED 58'!U263*$M$19+'MED 59'!Q263*$M$18+'MED 60'!U263*$M$17+'MED 71'!U263*$M$16+'MED 72'!Q263*$M$15+'MED 73'!U263*$M$14+'MED 74'!U263*$M$13+'MED 75'!Q263*$M$12+'MED 76'!U263*$M$11)</f>
        <v>9.5204755506405562E-4</v>
      </c>
    </row>
    <row r="264" spans="1:10" ht="21" hidden="1" x14ac:dyDescent="0.2">
      <c r="A264" s="7" t="s">
        <v>247</v>
      </c>
      <c r="B264" s="7" t="s">
        <v>385</v>
      </c>
      <c r="C264" s="24" t="s">
        <v>719</v>
      </c>
      <c r="D264" s="67">
        <f>('MED 55'!P264*$M$22+'MED 56'!L264*$M$21+'MED 57'!P264*$M$20+'MED 58'!P264*$M$19+'MED 59'!L264*$M$18+'MED 60'!P264*$M$17+'MED 71'!P264*$M$16+'MED 72'!L264*$M$15+'MED 73'!P264*$M$14+'MED 74'!P264*$M$13+'MED 75'!L264*$M$12+'MED 76'!P264*$M$11)</f>
        <v>0.53356501002654877</v>
      </c>
      <c r="E264" s="38">
        <f>('MED 55'!Q264*$M$22+'MED 56'!M264*$M$21+'MED 57'!Q264*$M$20+'MED 58'!Q264*$M$19+'MED 59'!M264*$M$18+'MED 60'!Q264*$M$17+'MED 71'!Q264*$M$16+'MED 72'!M264*$M$15+'MED 73'!Q264*$M$14+'MED 74'!Q264*$M$13+'MED 75'!M264*$M$12+'MED 76'!Q264*$M$11)</f>
        <v>4.9998760392344448E-4</v>
      </c>
      <c r="F264" s="39">
        <v>2.3749411186363618E-4</v>
      </c>
      <c r="G264" s="39">
        <f>('MED 55'!S264*$M$22+'MED 56'!O264*$M$21+'MED 57'!S264*$M$20+'MED 58'!S264*$M$19+'MED 59'!O264*$M$18+'MED 60'!S264*$M$17+'MED 71'!S264*$M$16+'MED 72'!O264*$M$15+'MED 73'!S264*$M$14+'MED 74'!S264*$M$13+'MED 75'!O264*$M$12+'MED 76'!S264*$M$11)</f>
        <v>2.847151633452948E-5</v>
      </c>
      <c r="H264" s="39">
        <f>('MED 55'!T264*$M$22+'MED 56'!P264*$M$21+'MED 57'!T264*$M$20+'MED 58'!T264*$M$19+'MED 59'!P264*$M$18+'MED 60'!T264*$M$17+'MED 71'!T264*$M$16+'MED 72'!P264*$M$15+'MED 73'!T264*$M$14+'MED 74'!T264*$M$13+'MED 75'!P264*$M$12+'MED 76'!T264*$M$11)</f>
        <v>2.6596562819816564E-4</v>
      </c>
      <c r="I264" s="39">
        <f>('MED 55'!U264*$M$22+'MED 56'!Q264*$M$21+'MED 57'!U264*$M$20+'MED 58'!U264*$M$19+'MED 59'!Q264*$M$18+'MED 60'!U264*$M$17+'MED 71'!U264*$M$16+'MED 72'!Q264*$M$15+'MED 73'!U264*$M$14+'MED 74'!U264*$M$13+'MED 75'!Q264*$M$12+'MED 76'!U264*$M$11)</f>
        <v>2.3402197572527887E-4</v>
      </c>
    </row>
    <row r="265" spans="1:10" ht="21" hidden="1" x14ac:dyDescent="0.2">
      <c r="A265" s="7" t="s">
        <v>248</v>
      </c>
      <c r="B265" s="7" t="s">
        <v>406</v>
      </c>
      <c r="C265" s="24" t="s">
        <v>627</v>
      </c>
      <c r="D265" s="67">
        <f>('MED 55'!P265*$M$22+'MED 56'!L265*$M$21+'MED 57'!P265*$M$20+'MED 58'!P265*$M$19+'MED 59'!L265*$M$18+'MED 60'!P265*$M$17+'MED 71'!P265*$M$16+'MED 72'!L265*$M$15+'MED 73'!P265*$M$14+'MED 74'!P265*$M$13+'MED 75'!L265*$M$12+'MED 76'!P265*$M$11)</f>
        <v>0.98247215170003033</v>
      </c>
      <c r="E265" s="38">
        <f>('MED 55'!Q265*$M$22+'MED 56'!M265*$M$21+'MED 57'!Q265*$M$20+'MED 58'!Q265*$M$19+'MED 59'!M265*$M$18+'MED 60'!Q265*$M$17+'MED 71'!Q265*$M$16+'MED 72'!M265*$M$15+'MED 73'!Q265*$M$14+'MED 74'!Q265*$M$13+'MED 75'!M265*$M$12+'MED 76'!Q265*$M$11)</f>
        <v>6.2199414842150985E-4</v>
      </c>
      <c r="F265" s="39">
        <v>5.5979473357935889E-4</v>
      </c>
      <c r="G265" s="39">
        <f>('MED 55'!S265*$M$22+'MED 56'!O265*$M$21+'MED 57'!S265*$M$20+'MED 58'!S265*$M$19+'MED 59'!O265*$M$18+'MED 60'!S265*$M$17+'MED 71'!S265*$M$16+'MED 72'!O265*$M$15+'MED 73'!S265*$M$14+'MED 74'!S265*$M$13+'MED 75'!O265*$M$12+'MED 76'!S265*$M$11)</f>
        <v>5.1832845701792492E-5</v>
      </c>
      <c r="H265" s="39">
        <f>('MED 55'!T265*$M$22+'MED 56'!P265*$M$21+'MED 57'!T265*$M$20+'MED 58'!T265*$M$19+'MED 59'!P265*$M$18+'MED 60'!T265*$M$17+'MED 71'!T265*$M$16+'MED 72'!P265*$M$15+'MED 73'!T265*$M$14+'MED 74'!T265*$M$13+'MED 75'!P265*$M$12+'MED 76'!T265*$M$11)</f>
        <v>6.1162757928115137E-4</v>
      </c>
      <c r="I265" s="39">
        <f>('MED 55'!U265*$M$22+'MED 56'!Q265*$M$21+'MED 57'!U265*$M$20+'MED 58'!U265*$M$19+'MED 59'!Q265*$M$18+'MED 60'!U265*$M$17+'MED 71'!U265*$M$16+'MED 72'!Q265*$M$15+'MED 73'!U265*$M$14+'MED 74'!U265*$M$13+'MED 75'!Q265*$M$12+'MED 76'!U265*$M$11)</f>
        <v>1.0366569140358477E-5</v>
      </c>
    </row>
    <row r="266" spans="1:10" hidden="1" x14ac:dyDescent="0.2">
      <c r="A266" s="7" t="s">
        <v>249</v>
      </c>
      <c r="B266" s="7" t="s">
        <v>407</v>
      </c>
      <c r="C266" s="24" t="s">
        <v>628</v>
      </c>
      <c r="D266" s="67">
        <f>('MED 55'!P266*$M$22+'MED 56'!L266*$M$21+'MED 57'!P266*$M$20+'MED 58'!P266*$M$19+'MED 59'!L266*$M$18+'MED 60'!P266*$M$17+'MED 71'!P266*$M$16+'MED 72'!L266*$M$15+'MED 73'!P266*$M$14+'MED 74'!P266*$M$13+'MED 75'!L266*$M$12+'MED 76'!P266*$M$11)</f>
        <v>0.66236075850015208</v>
      </c>
      <c r="E266" s="38">
        <f>('MED 55'!Q266*$M$22+'MED 56'!M266*$M$21+'MED 57'!Q266*$M$20+'MED 58'!Q266*$M$19+'MED 59'!M266*$M$18+'MED 60'!Q266*$M$17+'MED 71'!Q266*$M$16+'MED 72'!M266*$M$15+'MED 73'!Q266*$M$14+'MED 74'!Q266*$M$13+'MED 75'!M266*$M$12+'MED 76'!Q266*$M$11)</f>
        <v>9.6742003411850748E-4</v>
      </c>
      <c r="F266" s="39">
        <v>5.2401918514752483E-4</v>
      </c>
      <c r="G266" s="39">
        <f>('MED 55'!S266*$M$22+'MED 56'!O266*$M$21+'MED 57'!S266*$M$20+'MED 58'!S266*$M$19+'MED 59'!O266*$M$18+'MED 60'!S266*$M$17+'MED 71'!S266*$M$16+'MED 72'!O266*$M$15+'MED 73'!S266*$M$14+'MED 74'!S266*$M$13+'MED 75'!O266*$M$12+'MED 76'!S266*$M$11)</f>
        <v>1.2092750426481342E-4</v>
      </c>
      <c r="H266" s="39">
        <f>('MED 55'!T266*$M$22+'MED 56'!P266*$M$21+'MED 57'!T266*$M$20+'MED 58'!T266*$M$19+'MED 59'!P266*$M$18+'MED 60'!T266*$M$17+'MED 71'!T266*$M$16+'MED 72'!P266*$M$15+'MED 73'!T266*$M$14+'MED 74'!T266*$M$13+'MED 75'!P266*$M$12+'MED 76'!T266*$M$11)</f>
        <v>6.4494668941233828E-4</v>
      </c>
      <c r="I266" s="39">
        <f>('MED 55'!U266*$M$22+'MED 56'!Q266*$M$21+'MED 57'!U266*$M$20+'MED 58'!U266*$M$19+'MED 59'!Q266*$M$18+'MED 60'!U266*$M$17+'MED 71'!U266*$M$16+'MED 72'!Q266*$M$15+'MED 73'!U266*$M$14+'MED 74'!U266*$M$13+'MED 75'!Q266*$M$12+'MED 76'!U266*$M$11)</f>
        <v>3.2247334470616914E-4</v>
      </c>
    </row>
    <row r="267" spans="1:10" ht="21" hidden="1" x14ac:dyDescent="0.2">
      <c r="A267" s="7" t="s">
        <v>250</v>
      </c>
      <c r="B267" s="7" t="s">
        <v>408</v>
      </c>
      <c r="C267" s="24" t="s">
        <v>629</v>
      </c>
      <c r="D267" s="67">
        <f>('MED 55'!P267*$M$22+'MED 56'!L267*$M$21+'MED 57'!P267*$M$20+'MED 58'!P267*$M$19+'MED 59'!L267*$M$18+'MED 60'!P267*$M$17+'MED 71'!P267*$M$16+'MED 72'!L267*$M$15+'MED 73'!P267*$M$14+'MED 74'!P267*$M$13+'MED 75'!L267*$M$12+'MED 76'!P267*$M$11)</f>
        <v>0.49354113775022812</v>
      </c>
      <c r="E267" s="38">
        <f>('MED 55'!Q267*$M$22+'MED 56'!M267*$M$21+'MED 57'!Q267*$M$20+'MED 58'!Q267*$M$19+'MED 59'!M267*$M$18+'MED 60'!Q267*$M$17+'MED 71'!Q267*$M$16+'MED 72'!M267*$M$15+'MED 73'!Q267*$M$14+'MED 74'!Q267*$M$13+'MED 75'!M267*$M$12+'MED 76'!Q267*$M$11)</f>
        <v>7.7037133098449833E-4</v>
      </c>
      <c r="F267" s="39">
        <v>3.8518566549224922E-4</v>
      </c>
      <c r="G267" s="39">
        <f>('MED 55'!S267*$M$22+'MED 56'!O267*$M$21+'MED 57'!S267*$M$20+'MED 58'!S267*$M$19+'MED 59'!O267*$M$18+'MED 60'!S267*$M$17+'MED 71'!S267*$M$16+'MED 72'!O267*$M$15+'MED 73'!S267*$M$14+'MED 74'!S267*$M$13+'MED 75'!O267*$M$12+'MED 76'!S267*$M$11)</f>
        <v>0</v>
      </c>
      <c r="H267" s="39">
        <f>('MED 55'!T267*$M$22+'MED 56'!P267*$M$21+'MED 57'!T267*$M$20+'MED 58'!T267*$M$19+'MED 59'!P267*$M$18+'MED 60'!T267*$M$17+'MED 71'!T267*$M$16+'MED 72'!P267*$M$15+'MED 73'!T267*$M$14+'MED 74'!T267*$M$13+'MED 75'!P267*$M$12+'MED 76'!T267*$M$11)</f>
        <v>3.8518566549224922E-4</v>
      </c>
      <c r="I267" s="39">
        <f>('MED 55'!U267*$M$22+'MED 56'!Q267*$M$21+'MED 57'!U267*$M$20+'MED 58'!U267*$M$19+'MED 59'!Q267*$M$18+'MED 60'!U267*$M$17+'MED 71'!U267*$M$16+'MED 72'!Q267*$M$15+'MED 73'!U267*$M$14+'MED 74'!U267*$M$13+'MED 75'!Q267*$M$12+'MED 76'!U267*$M$11)</f>
        <v>3.8518566549224916E-4</v>
      </c>
    </row>
    <row r="268" spans="1:10" ht="23.25" customHeight="1" x14ac:dyDescent="0.2">
      <c r="A268" s="4" t="s">
        <v>251</v>
      </c>
      <c r="B268" s="4"/>
      <c r="C268" s="21" t="s">
        <v>630</v>
      </c>
      <c r="D268" s="64">
        <f>('MED 55'!P268*$M$22+'MED 56'!L268*$M$21+'MED 57'!P268*$M$20+'MED 58'!P268*$M$19+'MED 59'!L268*$M$18+'MED 60'!P268*$M$17+'MED 71'!P268*$M$16+'MED 72'!L268*$M$15+'MED 73'!P268*$M$14+'MED 74'!P268*$M$13+'MED 75'!L268*$M$12+'MED 76'!P268*$M$11)</f>
        <v>0</v>
      </c>
      <c r="E268" s="32">
        <f>('MED 55'!Q268*$M$22+'MED 56'!M268*$M$21+'MED 57'!Q268*$M$20+'MED 58'!Q268*$M$19+'MED 59'!M268*$M$18+'MED 60'!Q268*$M$17+'MED 71'!Q268*$M$16+'MED 72'!M268*$M$15+'MED 73'!Q268*$M$14+'MED 74'!Q268*$M$13+'MED 75'!M268*$M$12+'MED 76'!Q268*$M$11)</f>
        <v>9.9915741631997151E-2</v>
      </c>
      <c r="F268" s="33">
        <v>9.4797721089675047E-2</v>
      </c>
      <c r="G268" s="33">
        <f>('MED 55'!S268*$M$22+'MED 56'!O268*$M$21+'MED 57'!S268*$M$20+'MED 58'!S268*$M$19+'MED 59'!O268*$M$18+'MED 60'!S268*$M$17+'MED 71'!S268*$M$16+'MED 72'!O268*$M$15+'MED 73'!S268*$M$14+'MED 74'!S268*$M$13+'MED 75'!O268*$M$12+'MED 76'!S268*$M$11)</f>
        <v>3.1476878931193854E-3</v>
      </c>
      <c r="H268" s="33">
        <f>('MED 55'!T268*$M$22+'MED 56'!P268*$M$21+'MED 57'!T268*$M$20+'MED 58'!T268*$M$19+'MED 59'!P268*$M$18+'MED 60'!T268*$M$17+'MED 71'!T268*$M$16+'MED 72'!P268*$M$15+'MED 73'!T268*$M$14+'MED 74'!T268*$M$13+'MED 75'!P268*$M$12+'MED 76'!T268*$M$11)</f>
        <v>9.7945408982794441E-2</v>
      </c>
      <c r="I268" s="33">
        <f>('MED 55'!U268*$M$22+'MED 56'!Q268*$M$21+'MED 57'!U268*$M$20+'MED 58'!U268*$M$19+'MED 59'!Q268*$M$18+'MED 60'!U268*$M$17+'MED 71'!U268*$M$16+'MED 72'!Q268*$M$15+'MED 73'!U268*$M$14+'MED 74'!U268*$M$13+'MED 75'!Q268*$M$12+'MED 76'!U268*$M$11)</f>
        <v>1.9703326492027367E-3</v>
      </c>
    </row>
    <row r="269" spans="1:10" hidden="1" x14ac:dyDescent="0.2">
      <c r="A269" s="5" t="s">
        <v>252</v>
      </c>
      <c r="B269" s="5"/>
      <c r="C269" s="22" t="s">
        <v>630</v>
      </c>
      <c r="D269" s="65">
        <f>('MED 55'!P269*$M$22+'MED 56'!L269*$M$21+'MED 57'!P269*$M$20+'MED 58'!P269*$M$19+'MED 59'!L269*$M$18+'MED 60'!P269*$M$17+'MED 71'!P269*$M$16+'MED 72'!L269*$M$15+'MED 73'!P269*$M$14+'MED 74'!P269*$M$13+'MED 75'!L269*$M$12+'MED 76'!P269*$M$11)</f>
        <v>0</v>
      </c>
      <c r="E269" s="34">
        <f>('MED 55'!Q269*$M$22+'MED 56'!M269*$M$21+'MED 57'!Q269*$M$20+'MED 58'!Q269*$M$19+'MED 59'!M269*$M$18+'MED 60'!Q269*$M$17+'MED 71'!Q269*$M$16+'MED 72'!M269*$M$15+'MED 73'!Q269*$M$14+'MED 74'!Q269*$M$13+'MED 75'!M269*$M$12+'MED 76'!Q269*$M$11)</f>
        <v>7.0492687937091028E-2</v>
      </c>
      <c r="F269" s="35">
        <v>6.5831199935712736E-2</v>
      </c>
      <c r="G269" s="35">
        <f>('MED 55'!S269*$M$22+'MED 56'!O269*$M$21+'MED 57'!S269*$M$20+'MED 58'!S269*$M$19+'MED 59'!O269*$M$18+'MED 60'!S269*$M$17+'MED 71'!S269*$M$16+'MED 72'!O269*$M$15+'MED 73'!S269*$M$14+'MED 74'!S269*$M$13+'MED 75'!O269*$M$12+'MED 76'!S269*$M$11)</f>
        <v>1.2658121018629936E-3</v>
      </c>
      <c r="H269" s="35">
        <f>('MED 55'!T269*$M$22+'MED 56'!P269*$M$21+'MED 57'!T269*$M$20+'MED 58'!T269*$M$19+'MED 59'!P269*$M$18+'MED 60'!T269*$M$17+'MED 71'!T269*$M$16+'MED 72'!P269*$M$15+'MED 73'!T269*$M$14+'MED 74'!T269*$M$13+'MED 75'!P269*$M$12+'MED 76'!T269*$M$11)</f>
        <v>6.7097012037575718E-2</v>
      </c>
      <c r="I269" s="35">
        <f>('MED 55'!U269*$M$22+'MED 56'!Q269*$M$21+'MED 57'!U269*$M$20+'MED 58'!U269*$M$19+'MED 59'!Q269*$M$18+'MED 60'!U269*$M$17+'MED 71'!U269*$M$16+'MED 72'!Q269*$M$15+'MED 73'!U269*$M$14+'MED 74'!U269*$M$13+'MED 75'!Q269*$M$12+'MED 76'!U269*$M$11)</f>
        <v>7.64159084684299E-4</v>
      </c>
    </row>
    <row r="270" spans="1:10" hidden="1" x14ac:dyDescent="0.2">
      <c r="A270" s="6" t="s">
        <v>253</v>
      </c>
      <c r="B270" s="6"/>
      <c r="C270" s="23" t="s">
        <v>631</v>
      </c>
      <c r="D270" s="66">
        <f>('MED 55'!P270*$M$22+'MED 56'!L270*$M$21+'MED 57'!P270*$M$20+'MED 58'!P270*$M$19+'MED 59'!L270*$M$18+'MED 60'!P270*$M$17+'MED 71'!P270*$M$16+'MED 72'!L270*$M$15+'MED 73'!P270*$M$14+'MED 74'!P270*$M$13+'MED 75'!L270*$M$12+'MED 76'!P270*$M$11)</f>
        <v>0</v>
      </c>
      <c r="E270" s="36">
        <f>('MED 55'!Q270*$M$22+'MED 56'!M270*$M$21+'MED 57'!Q270*$M$20+'MED 58'!Q270*$M$19+'MED 59'!M270*$M$18+'MED 60'!Q270*$M$17+'MED 71'!Q270*$M$16+'MED 72'!M270*$M$15+'MED 73'!Q270*$M$14+'MED 74'!Q270*$M$13+'MED 75'!M270*$M$12+'MED 76'!Q270*$M$11)</f>
        <v>5.2214661434885734E-2</v>
      </c>
      <c r="F270" s="37">
        <v>5.0731121900147433E-2</v>
      </c>
      <c r="G270" s="37">
        <f>('MED 55'!S270*$M$22+'MED 56'!O270*$M$21+'MED 57'!S270*$M$20+'MED 58'!S270*$M$19+'MED 59'!O270*$M$18+'MED 60'!S270*$M$17+'MED 71'!S270*$M$16+'MED 72'!O270*$M$15+'MED 73'!S270*$M$14+'MED 74'!S270*$M$13+'MED 75'!O270*$M$12+'MED 76'!S270*$M$11)</f>
        <v>7.867255108460683E-4</v>
      </c>
      <c r="H270" s="37">
        <f>('MED 55'!T270*$M$22+'MED 56'!P270*$M$21+'MED 57'!T270*$M$20+'MED 58'!T270*$M$19+'MED 59'!P270*$M$18+'MED 60'!T270*$M$17+'MED 71'!T270*$M$16+'MED 72'!P270*$M$15+'MED 73'!T270*$M$14+'MED 74'!T270*$M$13+'MED 75'!P270*$M$12+'MED 76'!T270*$M$11)</f>
        <v>5.1517847410993495E-2</v>
      </c>
      <c r="I270" s="37">
        <f>('MED 55'!U270*$M$22+'MED 56'!Q270*$M$21+'MED 57'!U270*$M$20+'MED 58'!U270*$M$19+'MED 59'!Q270*$M$18+'MED 60'!U270*$M$17+'MED 71'!U270*$M$16+'MED 72'!Q270*$M$15+'MED 73'!U270*$M$14+'MED 74'!U270*$M$13+'MED 75'!Q270*$M$12+'MED 76'!U270*$M$11)</f>
        <v>6.9681402389223219E-4</v>
      </c>
      <c r="J270" s="72"/>
    </row>
    <row r="271" spans="1:10" ht="21" hidden="1" x14ac:dyDescent="0.2">
      <c r="A271" s="7" t="s">
        <v>254</v>
      </c>
      <c r="B271" s="7" t="s">
        <v>409</v>
      </c>
      <c r="C271" s="24" t="s">
        <v>736</v>
      </c>
      <c r="D271" s="67">
        <f>('MED 55'!P271*$M$22+'MED 56'!L271*$M$21+'MED 57'!P271*$M$20+'MED 58'!P271*$M$19+'MED 59'!L271*$M$18+'MED 60'!P271*$M$17+'MED 71'!P271*$M$16+'MED 72'!L271*$M$15+'MED 73'!P271*$M$14+'MED 74'!P271*$M$13+'MED 75'!L271*$M$12+'MED 76'!P271*$M$11)</f>
        <v>1</v>
      </c>
      <c r="E271" s="38">
        <f>('MED 55'!Q271*$M$22+'MED 56'!M271*$M$21+'MED 57'!Q271*$M$20+'MED 58'!Q271*$M$19+'MED 59'!M271*$M$18+'MED 60'!Q271*$M$17+'MED 71'!Q271*$M$16+'MED 72'!M271*$M$15+'MED 73'!Q271*$M$14+'MED 74'!Q271*$M$13+'MED 75'!M271*$M$12+'MED 76'!Q271*$M$11)</f>
        <v>3.6485315523738723E-3</v>
      </c>
      <c r="F271" s="39">
        <v>3.6485315523738723E-3</v>
      </c>
      <c r="G271" s="39">
        <f>('MED 55'!S271*$M$22+'MED 56'!O271*$M$21+'MED 57'!S271*$M$20+'MED 58'!S271*$M$19+'MED 59'!O271*$M$18+'MED 60'!S271*$M$17+'MED 71'!S271*$M$16+'MED 72'!O271*$M$15+'MED 73'!S271*$M$14+'MED 74'!S271*$M$13+'MED 75'!O271*$M$12+'MED 76'!S271*$M$11)</f>
        <v>0</v>
      </c>
      <c r="H271" s="39">
        <f>('MED 55'!T271*$M$22+'MED 56'!P271*$M$21+'MED 57'!T271*$M$20+'MED 58'!T271*$M$19+'MED 59'!P271*$M$18+'MED 60'!T271*$M$17+'MED 71'!T271*$M$16+'MED 72'!P271*$M$15+'MED 73'!T271*$M$14+'MED 74'!T271*$M$13+'MED 75'!P271*$M$12+'MED 76'!T271*$M$11)</f>
        <v>3.6485315523738723E-3</v>
      </c>
      <c r="I271" s="39">
        <f>('MED 55'!U271*$M$22+'MED 56'!Q271*$M$21+'MED 57'!U271*$M$20+'MED 58'!U271*$M$19+'MED 59'!Q271*$M$18+'MED 60'!U271*$M$17+'MED 71'!U271*$M$16+'MED 72'!Q271*$M$15+'MED 73'!U271*$M$14+'MED 74'!U271*$M$13+'MED 75'!Q271*$M$12+'MED 76'!U271*$M$11)</f>
        <v>0</v>
      </c>
    </row>
    <row r="272" spans="1:10" ht="21" hidden="1" x14ac:dyDescent="0.2">
      <c r="A272" s="7" t="s">
        <v>255</v>
      </c>
      <c r="B272" s="7" t="s">
        <v>410</v>
      </c>
      <c r="C272" s="24" t="s">
        <v>737</v>
      </c>
      <c r="D272" s="67">
        <f>('MED 55'!P272*$M$22+'MED 56'!L272*$M$21+'MED 57'!P272*$M$20+'MED 58'!P272*$M$19+'MED 59'!L272*$M$18+'MED 60'!P272*$M$17+'MED 71'!P272*$M$16+'MED 72'!L272*$M$15+'MED 73'!P272*$M$14+'MED 74'!P272*$M$13+'MED 75'!L272*$M$12+'MED 76'!P272*$M$11)</f>
        <v>1</v>
      </c>
      <c r="E272" s="38">
        <f>('MED 55'!Q272*$M$22+'MED 56'!M272*$M$21+'MED 57'!Q272*$M$20+'MED 58'!Q272*$M$19+'MED 59'!M272*$M$18+'MED 60'!Q272*$M$17+'MED 71'!Q272*$M$16+'MED 72'!M272*$M$15+'MED 73'!Q272*$M$14+'MED 74'!Q272*$M$13+'MED 75'!M272*$M$12+'MED 76'!Q272*$M$11)</f>
        <v>1.1327680877926578E-2</v>
      </c>
      <c r="F272" s="39">
        <v>1.1327680877926578E-2</v>
      </c>
      <c r="G272" s="39">
        <f>('MED 55'!S272*$M$22+'MED 56'!O272*$M$21+'MED 57'!S272*$M$20+'MED 58'!S272*$M$19+'MED 59'!O272*$M$18+'MED 60'!S272*$M$17+'MED 71'!S272*$M$16+'MED 72'!O272*$M$15+'MED 73'!S272*$M$14+'MED 74'!S272*$M$13+'MED 75'!O272*$M$12+'MED 76'!S272*$M$11)</f>
        <v>0</v>
      </c>
      <c r="H272" s="39">
        <f>('MED 55'!T272*$M$22+'MED 56'!P272*$M$21+'MED 57'!T272*$M$20+'MED 58'!T272*$M$19+'MED 59'!P272*$M$18+'MED 60'!T272*$M$17+'MED 71'!T272*$M$16+'MED 72'!P272*$M$15+'MED 73'!T272*$M$14+'MED 74'!T272*$M$13+'MED 75'!P272*$M$12+'MED 76'!T272*$M$11)</f>
        <v>1.1327680877926578E-2</v>
      </c>
      <c r="I272" s="39">
        <f>('MED 55'!U272*$M$22+'MED 56'!Q272*$M$21+'MED 57'!U272*$M$20+'MED 58'!U272*$M$19+'MED 59'!Q272*$M$18+'MED 60'!U272*$M$17+'MED 71'!U272*$M$16+'MED 72'!Q272*$M$15+'MED 73'!U272*$M$14+'MED 74'!U272*$M$13+'MED 75'!Q272*$M$12+'MED 76'!U272*$M$11)</f>
        <v>0</v>
      </c>
    </row>
    <row r="273" spans="1:9" ht="21" hidden="1" x14ac:dyDescent="0.2">
      <c r="A273" s="7" t="s">
        <v>256</v>
      </c>
      <c r="B273" s="7" t="s">
        <v>411</v>
      </c>
      <c r="C273" s="24" t="s">
        <v>634</v>
      </c>
      <c r="D273" s="67">
        <f>('MED 55'!P273*$M$22+'MED 56'!L273*$M$21+'MED 57'!P273*$M$20+'MED 58'!P273*$M$19+'MED 59'!L273*$M$18+'MED 60'!P273*$M$17+'MED 71'!P273*$M$16+'MED 72'!L273*$M$15+'MED 73'!P273*$M$14+'MED 74'!P273*$M$13+'MED 75'!L273*$M$12+'MED 76'!P273*$M$11)</f>
        <v>1</v>
      </c>
      <c r="E273" s="38">
        <f>('MED 55'!Q273*$M$22+'MED 56'!M273*$M$21+'MED 57'!Q273*$M$20+'MED 58'!Q273*$M$19+'MED 59'!M273*$M$18+'MED 60'!Q273*$M$17+'MED 71'!Q273*$M$16+'MED 72'!M273*$M$15+'MED 73'!Q273*$M$14+'MED 74'!Q273*$M$13+'MED 75'!M273*$M$12+'MED 76'!Q273*$M$11)</f>
        <v>1.1534079588482475E-2</v>
      </c>
      <c r="F273" s="39">
        <v>1.1534079588482475E-2</v>
      </c>
      <c r="G273" s="39">
        <f>('MED 55'!S273*$M$22+'MED 56'!O273*$M$21+'MED 57'!S273*$M$20+'MED 58'!S273*$M$19+'MED 59'!O273*$M$18+'MED 60'!S273*$M$17+'MED 71'!S273*$M$16+'MED 72'!O273*$M$15+'MED 73'!S273*$M$14+'MED 74'!S273*$M$13+'MED 75'!O273*$M$12+'MED 76'!S273*$M$11)</f>
        <v>0</v>
      </c>
      <c r="H273" s="39">
        <f>('MED 55'!T273*$M$22+'MED 56'!P273*$M$21+'MED 57'!T273*$M$20+'MED 58'!T273*$M$19+'MED 59'!P273*$M$18+'MED 60'!T273*$M$17+'MED 71'!T273*$M$16+'MED 72'!P273*$M$15+'MED 73'!T273*$M$14+'MED 74'!T273*$M$13+'MED 75'!P273*$M$12+'MED 76'!T273*$M$11)</f>
        <v>1.1534079588482475E-2</v>
      </c>
      <c r="I273" s="39">
        <f>('MED 55'!U273*$M$22+'MED 56'!Q273*$M$21+'MED 57'!U273*$M$20+'MED 58'!U273*$M$19+'MED 59'!Q273*$M$18+'MED 60'!U273*$M$17+'MED 71'!U273*$M$16+'MED 72'!Q273*$M$15+'MED 73'!U273*$M$14+'MED 74'!U273*$M$13+'MED 75'!Q273*$M$12+'MED 76'!U273*$M$11)</f>
        <v>0</v>
      </c>
    </row>
    <row r="274" spans="1:9" ht="21" hidden="1" x14ac:dyDescent="0.2">
      <c r="A274" s="7" t="s">
        <v>257</v>
      </c>
      <c r="B274" s="7" t="s">
        <v>412</v>
      </c>
      <c r="C274" s="24" t="s">
        <v>738</v>
      </c>
      <c r="D274" s="67">
        <f>('MED 55'!P274*$M$22+'MED 56'!L274*$M$21+'MED 57'!P274*$M$20+'MED 58'!P274*$M$19+'MED 59'!L274*$M$18+'MED 60'!P274*$M$17+'MED 71'!P274*$M$16+'MED 72'!L274*$M$15+'MED 73'!P274*$M$14+'MED 74'!P274*$M$13+'MED 75'!L274*$M$12+'MED 76'!P274*$M$11)</f>
        <v>1</v>
      </c>
      <c r="E274" s="38">
        <f>('MED 55'!Q274*$M$22+'MED 56'!M274*$M$21+'MED 57'!Q274*$M$20+'MED 58'!Q274*$M$19+'MED 59'!M274*$M$18+'MED 60'!Q274*$M$17+'MED 71'!Q274*$M$16+'MED 72'!M274*$M$15+'MED 73'!Q274*$M$14+'MED 74'!Q274*$M$13+'MED 75'!M274*$M$12+'MED 76'!Q274*$M$11)</f>
        <v>2.030968019887262E-2</v>
      </c>
      <c r="F274" s="39">
        <v>2.030968019887262E-2</v>
      </c>
      <c r="G274" s="39">
        <f>('MED 55'!S274*$M$22+'MED 56'!O274*$M$21+'MED 57'!S274*$M$20+'MED 58'!S274*$M$19+'MED 59'!O274*$M$18+'MED 60'!S274*$M$17+'MED 71'!S274*$M$16+'MED 72'!O274*$M$15+'MED 73'!S274*$M$14+'MED 74'!S274*$M$13+'MED 75'!O274*$M$12+'MED 76'!S274*$M$11)</f>
        <v>0</v>
      </c>
      <c r="H274" s="39">
        <f>('MED 55'!T274*$M$22+'MED 56'!P274*$M$21+'MED 57'!T274*$M$20+'MED 58'!T274*$M$19+'MED 59'!P274*$M$18+'MED 60'!T274*$M$17+'MED 71'!T274*$M$16+'MED 72'!P274*$M$15+'MED 73'!T274*$M$14+'MED 74'!T274*$M$13+'MED 75'!P274*$M$12+'MED 76'!T274*$M$11)</f>
        <v>2.030968019887262E-2</v>
      </c>
      <c r="I274" s="39">
        <f>('MED 55'!U274*$M$22+'MED 56'!Q274*$M$21+'MED 57'!U274*$M$20+'MED 58'!U274*$M$19+'MED 59'!Q274*$M$18+'MED 60'!U274*$M$17+'MED 71'!U274*$M$16+'MED 72'!Q274*$M$15+'MED 73'!U274*$M$14+'MED 74'!U274*$M$13+'MED 75'!Q274*$M$12+'MED 76'!U274*$M$11)</f>
        <v>0</v>
      </c>
    </row>
    <row r="275" spans="1:9" s="12" customFormat="1" ht="21" hidden="1" x14ac:dyDescent="0.2">
      <c r="A275" s="14" t="s">
        <v>258</v>
      </c>
      <c r="B275" s="14" t="s">
        <v>413</v>
      </c>
      <c r="C275" s="26" t="s">
        <v>636</v>
      </c>
      <c r="D275" s="67">
        <f>('MED 55'!P275*$M$22+'MED 56'!L275*$M$21+'MED 57'!P275*$M$20+'MED 58'!P275*$M$19+'MED 59'!L275*$M$18+'MED 60'!P275*$M$17+'MED 71'!P275*$M$16+'MED 72'!L275*$M$15+'MED 73'!P275*$M$14+'MED 74'!P275*$M$13+'MED 75'!L275*$M$12+'MED 76'!P275*$M$11)</f>
        <v>0.86932626547505321</v>
      </c>
      <c r="E275" s="42">
        <f>('MED 55'!Q275*$M$22+'MED 56'!M275*$M$21+'MED 57'!Q275*$M$20+'MED 58'!Q275*$M$19+'MED 59'!M275*$M$18+'MED 60'!Q275*$M$17+'MED 71'!Q275*$M$16+'MED 72'!M275*$M$15+'MED 73'!Q275*$M$14+'MED 74'!Q275*$M$13+'MED 75'!M275*$M$12+'MED 76'!Q275*$M$11)</f>
        <v>2.1836109340115325E-3</v>
      </c>
      <c r="F275" s="39">
        <v>1.5831179271583614E-3</v>
      </c>
      <c r="G275" s="39">
        <f>('MED 55'!S275*$M$22+'MED 56'!O275*$M$21+'MED 57'!S275*$M$20+'MED 58'!S275*$M$19+'MED 59'!O275*$M$18+'MED 60'!S275*$M$17+'MED 71'!S275*$M$16+'MED 72'!O275*$M$15+'MED 73'!S275*$M$14+'MED 74'!S275*$M$13+'MED 75'!O275*$M$12+'MED 76'!S275*$M$11)</f>
        <v>3.1844326121001495E-4</v>
      </c>
      <c r="H275" s="39">
        <f>('MED 55'!T275*$M$22+'MED 56'!P275*$M$21+'MED 57'!T275*$M$20+'MED 58'!T275*$M$19+'MED 59'!P275*$M$18+'MED 60'!T275*$M$17+'MED 71'!T275*$M$16+'MED 72'!P275*$M$15+'MED 73'!T275*$M$14+'MED 74'!T275*$M$13+'MED 75'!P275*$M$12+'MED 76'!T275*$M$11)</f>
        <v>1.9015611883683764E-3</v>
      </c>
      <c r="I275" s="39">
        <f>('MED 55'!U275*$M$22+'MED 56'!Q275*$M$21+'MED 57'!U275*$M$20+'MED 58'!U275*$M$19+'MED 59'!Q275*$M$18+'MED 60'!U275*$M$17+'MED 71'!U275*$M$16+'MED 72'!Q275*$M$15+'MED 73'!U275*$M$14+'MED 74'!U275*$M$13+'MED 75'!Q275*$M$12+'MED 76'!U275*$M$11)</f>
        <v>2.8204974564315631E-4</v>
      </c>
    </row>
    <row r="276" spans="1:9" s="12" customFormat="1" ht="21" hidden="1" x14ac:dyDescent="0.2">
      <c r="A276" s="14" t="s">
        <v>259</v>
      </c>
      <c r="B276" s="14" t="s">
        <v>414</v>
      </c>
      <c r="C276" s="26" t="s">
        <v>739</v>
      </c>
      <c r="D276" s="67">
        <f>('MED 55'!P276*$M$22+'MED 56'!L276*$M$21+'MED 57'!P276*$M$20+'MED 58'!P276*$M$19+'MED 59'!L276*$M$18+'MED 60'!P276*$M$17+'MED 71'!P276*$M$16+'MED 72'!L276*$M$15+'MED 73'!P276*$M$14+'MED 74'!P276*$M$13+'MED 75'!L276*$M$12+'MED 76'!P276*$M$11)</f>
        <v>0.86932626547505321</v>
      </c>
      <c r="E276" s="42">
        <f>('MED 55'!Q276*$M$22+'MED 56'!M276*$M$21+'MED 57'!Q276*$M$20+'MED 58'!Q276*$M$19+'MED 59'!M276*$M$18+'MED 60'!Q276*$M$17+'MED 71'!Q276*$M$16+'MED 72'!M276*$M$15+'MED 73'!Q276*$M$14+'MED 74'!Q276*$M$13+'MED 75'!M276*$M$12+'MED 76'!Q276*$M$11)</f>
        <v>3.2110782832186512E-3</v>
      </c>
      <c r="F276" s="39">
        <v>2.3280317553335227E-3</v>
      </c>
      <c r="G276" s="39">
        <f>('MED 55'!S276*$M$22+'MED 56'!O276*$M$21+'MED 57'!S276*$M$20+'MED 58'!S276*$M$19+'MED 59'!O276*$M$18+'MED 60'!S276*$M$17+'MED 71'!S276*$M$16+'MED 72'!O276*$M$15+'MED 73'!S276*$M$14+'MED 74'!S276*$M$13+'MED 75'!O276*$M$12+'MED 76'!S276*$M$11)</f>
        <v>4.6828224963605313E-4</v>
      </c>
      <c r="H276" s="39">
        <f>('MED 55'!T276*$M$22+'MED 56'!P276*$M$21+'MED 57'!T276*$M$20+'MED 58'!T276*$M$19+'MED 59'!P276*$M$18+'MED 60'!T276*$M$17+'MED 71'!T276*$M$16+'MED 72'!P276*$M$15+'MED 73'!T276*$M$14+'MED 74'!T276*$M$13+'MED 75'!P276*$M$12+'MED 76'!T276*$M$11)</f>
        <v>2.7963140049695758E-3</v>
      </c>
      <c r="I276" s="39">
        <f>('MED 55'!U276*$M$22+'MED 56'!Q276*$M$21+'MED 57'!U276*$M$20+'MED 58'!U276*$M$19+'MED 59'!Q276*$M$18+'MED 60'!U276*$M$17+'MED 71'!U276*$M$16+'MED 72'!Q276*$M$15+'MED 73'!U276*$M$14+'MED 74'!U276*$M$13+'MED 75'!Q276*$M$12+'MED 76'!U276*$M$11)</f>
        <v>4.1476427824907599E-4</v>
      </c>
    </row>
    <row r="277" spans="1:9" s="12" customFormat="1" hidden="1" x14ac:dyDescent="0.2">
      <c r="A277" s="11" t="s">
        <v>260</v>
      </c>
      <c r="B277" s="11"/>
      <c r="C277" s="25" t="s">
        <v>638</v>
      </c>
      <c r="D277" s="68">
        <f>('MED 55'!P277*$M$22+'MED 56'!L277*$M$21+'MED 57'!P277*$M$20+'MED 58'!P277*$M$19+'MED 59'!L277*$M$18+'MED 60'!P277*$M$17+'MED 71'!P277*$M$16+'MED 72'!L277*$M$15+'MED 73'!P277*$M$14+'MED 74'!P277*$M$13+'MED 75'!L277*$M$12+'MED 76'!P277*$M$11)</f>
        <v>0</v>
      </c>
      <c r="E277" s="40">
        <f>('MED 55'!Q277*$M$22+'MED 56'!M277*$M$21+'MED 57'!Q277*$M$20+'MED 58'!Q277*$M$19+'MED 59'!M277*$M$18+'MED 60'!Q277*$M$17+'MED 71'!Q277*$M$16+'MED 72'!M277*$M$15+'MED 73'!Q277*$M$14+'MED 74'!Q277*$M$13+'MED 75'!M277*$M$12+'MED 76'!Q277*$M$11)</f>
        <v>1.5646509687374299E-2</v>
      </c>
      <c r="F277" s="41">
        <v>1.5100078035565307E-2</v>
      </c>
      <c r="G277" s="41">
        <f>('MED 55'!S277*$M$22+'MED 56'!O277*$M$21+'MED 57'!S277*$M$20+'MED 58'!S277*$M$19+'MED 59'!O277*$M$18+'MED 60'!S277*$M$17+'MED 71'!S277*$M$16+'MED 72'!O277*$M$15+'MED 73'!S277*$M$14+'MED 74'!S277*$M$13+'MED 75'!O277*$M$12+'MED 76'!S277*$M$11)</f>
        <v>4.7908659101692549E-4</v>
      </c>
      <c r="H277" s="41">
        <f>('MED 55'!T277*$M$22+'MED 56'!P277*$M$21+'MED 57'!T277*$M$20+'MED 58'!T277*$M$19+'MED 59'!P277*$M$18+'MED 60'!T277*$M$17+'MED 71'!T277*$M$16+'MED 72'!P277*$M$15+'MED 73'!T277*$M$14+'MED 74'!T277*$M$13+'MED 75'!P277*$M$12+'MED 76'!T277*$M$11)</f>
        <v>1.5579164626582234E-2</v>
      </c>
      <c r="I277" s="41">
        <f>('MED 55'!U277*$M$22+'MED 56'!Q277*$M$21+'MED 57'!U277*$M$20+'MED 58'!U277*$M$19+'MED 59'!Q277*$M$18+'MED 60'!U277*$M$17+'MED 71'!U277*$M$16+'MED 72'!Q277*$M$15+'MED 73'!U277*$M$14+'MED 74'!U277*$M$13+'MED 75'!Q277*$M$12+'MED 76'!U277*$M$11)</f>
        <v>6.7345060792066788E-5</v>
      </c>
    </row>
    <row r="278" spans="1:9" ht="21" hidden="1" x14ac:dyDescent="0.2">
      <c r="A278" s="7" t="s">
        <v>261</v>
      </c>
      <c r="B278" s="7" t="s">
        <v>415</v>
      </c>
      <c r="C278" s="24" t="s">
        <v>740</v>
      </c>
      <c r="D278" s="67">
        <f>('MED 55'!P278*$M$22+'MED 56'!L278*$M$21+'MED 57'!P278*$M$20+'MED 58'!P278*$M$19+'MED 59'!L278*$M$18+'MED 60'!P278*$M$17+'MED 71'!P278*$M$16+'MED 72'!L278*$M$15+'MED 73'!P278*$M$14+'MED 74'!P278*$M$13+'MED 75'!L278*$M$12+'MED 76'!P278*$M$11)</f>
        <v>1</v>
      </c>
      <c r="E278" s="38">
        <f>('MED 55'!Q278*$M$22+'MED 56'!M278*$M$21+'MED 57'!Q278*$M$20+'MED 58'!Q278*$M$19+'MED 59'!M278*$M$18+'MED 60'!Q278*$M$17+'MED 71'!Q278*$M$16+'MED 72'!M278*$M$15+'MED 73'!Q278*$M$14+'MED 74'!Q278*$M$13+'MED 75'!M278*$M$12+'MED 76'!Q278*$M$11)</f>
        <v>1.4372597730507759E-2</v>
      </c>
      <c r="F278" s="39">
        <v>1.3893511139490833E-2</v>
      </c>
      <c r="G278" s="39">
        <f>('MED 55'!S278*$M$22+'MED 56'!O278*$M$21+'MED 57'!S278*$M$20+'MED 58'!S278*$M$19+'MED 59'!O278*$M$18+'MED 60'!S278*$M$17+'MED 71'!S278*$M$16+'MED 72'!O278*$M$15+'MED 73'!S278*$M$14+'MED 74'!S278*$M$13+'MED 75'!O278*$M$12+'MED 76'!S278*$M$11)</f>
        <v>4.7908659101692549E-4</v>
      </c>
      <c r="H278" s="39">
        <f>('MED 55'!T278*$M$22+'MED 56'!P278*$M$21+'MED 57'!T278*$M$20+'MED 58'!T278*$M$19+'MED 59'!P278*$M$18+'MED 60'!T278*$M$17+'MED 71'!T278*$M$16+'MED 72'!P278*$M$15+'MED 73'!T278*$M$14+'MED 74'!T278*$M$13+'MED 75'!P278*$M$12+'MED 76'!T278*$M$11)</f>
        <v>1.4372597730507759E-2</v>
      </c>
      <c r="I278" s="39">
        <f>('MED 55'!U278*$M$22+'MED 56'!Q278*$M$21+'MED 57'!U278*$M$20+'MED 58'!U278*$M$19+'MED 59'!Q278*$M$18+'MED 60'!U278*$M$17+'MED 71'!U278*$M$16+'MED 72'!Q278*$M$15+'MED 73'!U278*$M$14+'MED 74'!U278*$M$13+'MED 75'!Q278*$M$12+'MED 76'!U278*$M$11)</f>
        <v>0</v>
      </c>
    </row>
    <row r="279" spans="1:9" ht="21" hidden="1" x14ac:dyDescent="0.2">
      <c r="A279" s="7" t="s">
        <v>262</v>
      </c>
      <c r="B279" s="7" t="s">
        <v>303</v>
      </c>
      <c r="C279" s="24" t="s">
        <v>640</v>
      </c>
      <c r="D279" s="67">
        <f>('MED 55'!P279*$M$22+'MED 56'!L279*$M$21+'MED 57'!P279*$M$20+'MED 58'!P279*$M$19+'MED 59'!L279*$M$18+'MED 60'!P279*$M$17+'MED 71'!P279*$M$16+'MED 72'!L279*$M$15+'MED 73'!P279*$M$14+'MED 74'!P279*$M$13+'MED 75'!L279*$M$12+'MED 76'!P279*$M$11)</f>
        <v>1</v>
      </c>
      <c r="E279" s="38">
        <f>('MED 55'!Q279*$M$22+'MED 56'!M279*$M$21+'MED 57'!Q279*$M$20+'MED 58'!Q279*$M$19+'MED 59'!M279*$M$18+'MED 60'!Q279*$M$17+'MED 71'!Q279*$M$16+'MED 72'!M279*$M$15+'MED 73'!Q279*$M$14+'MED 74'!Q279*$M$13+'MED 75'!M279*$M$12+'MED 76'!Q279*$M$11)</f>
        <v>2.1768838280678351E-4</v>
      </c>
      <c r="F279" s="39">
        <v>2.1768838280678351E-4</v>
      </c>
      <c r="G279" s="39">
        <f>('MED 55'!S279*$M$22+'MED 56'!O279*$M$21+'MED 57'!S279*$M$20+'MED 58'!S279*$M$19+'MED 59'!O279*$M$18+'MED 60'!S279*$M$17+'MED 71'!S279*$M$16+'MED 72'!O279*$M$15+'MED 73'!S279*$M$14+'MED 74'!S279*$M$13+'MED 75'!O279*$M$12+'MED 76'!S279*$M$11)</f>
        <v>0</v>
      </c>
      <c r="H279" s="39">
        <f>('MED 55'!T279*$M$22+'MED 56'!P279*$M$21+'MED 57'!T279*$M$20+'MED 58'!T279*$M$19+'MED 59'!P279*$M$18+'MED 60'!T279*$M$17+'MED 71'!T279*$M$16+'MED 72'!P279*$M$15+'MED 73'!T279*$M$14+'MED 74'!T279*$M$13+'MED 75'!P279*$M$12+'MED 76'!T279*$M$11)</f>
        <v>2.1768838280678351E-4</v>
      </c>
      <c r="I279" s="39">
        <f>('MED 55'!U279*$M$22+'MED 56'!Q279*$M$21+'MED 57'!U279*$M$20+'MED 58'!U279*$M$19+'MED 59'!Q279*$M$18+'MED 60'!U279*$M$17+'MED 71'!U279*$M$16+'MED 72'!Q279*$M$15+'MED 73'!U279*$M$14+'MED 74'!U279*$M$13+'MED 75'!Q279*$M$12+'MED 76'!U279*$M$11)</f>
        <v>0</v>
      </c>
    </row>
    <row r="280" spans="1:9" ht="21" hidden="1" x14ac:dyDescent="0.2">
      <c r="A280" s="7" t="s">
        <v>263</v>
      </c>
      <c r="B280" s="7" t="s">
        <v>305</v>
      </c>
      <c r="C280" s="24" t="s">
        <v>451</v>
      </c>
      <c r="D280" s="67">
        <f>('MED 55'!P280*$M$22+'MED 56'!L280*$M$21+'MED 57'!P280*$M$20+'MED 58'!P280*$M$19+'MED 59'!L280*$M$18+'MED 60'!P280*$M$17+'MED 71'!P280*$M$16+'MED 72'!L280*$M$15+'MED 73'!P280*$M$14+'MED 74'!P280*$M$13+'MED 75'!L280*$M$12+'MED 76'!P280*$M$11)</f>
        <v>1</v>
      </c>
      <c r="E280" s="38">
        <f>('MED 55'!Q280*$M$22+'MED 56'!M280*$M$21+'MED 57'!Q280*$M$20+'MED 58'!Q280*$M$19+'MED 59'!M280*$M$18+'MED 60'!Q280*$M$17+'MED 71'!Q280*$M$16+'MED 72'!M280*$M$15+'MED 73'!Q280*$M$14+'MED 74'!Q280*$M$13+'MED 75'!M280*$M$12+'MED 76'!Q280*$M$11)</f>
        <v>2.7244491997751533E-4</v>
      </c>
      <c r="F280" s="39">
        <v>2.7244491997751533E-4</v>
      </c>
      <c r="G280" s="39">
        <f>('MED 55'!S280*$M$22+'MED 56'!O280*$M$21+'MED 57'!S280*$M$20+'MED 58'!S280*$M$19+'MED 59'!O280*$M$18+'MED 60'!S280*$M$17+'MED 71'!S280*$M$16+'MED 72'!O280*$M$15+'MED 73'!S280*$M$14+'MED 74'!S280*$M$13+'MED 75'!O280*$M$12+'MED 76'!S280*$M$11)</f>
        <v>0</v>
      </c>
      <c r="H280" s="39">
        <f>('MED 55'!T280*$M$22+'MED 56'!P280*$M$21+'MED 57'!T280*$M$20+'MED 58'!T280*$M$19+'MED 59'!P280*$M$18+'MED 60'!T280*$M$17+'MED 71'!T280*$M$16+'MED 72'!P280*$M$15+'MED 73'!T280*$M$14+'MED 74'!T280*$M$13+'MED 75'!P280*$M$12+'MED 76'!T280*$M$11)</f>
        <v>2.7244491997751533E-4</v>
      </c>
      <c r="I280" s="39">
        <f>('MED 55'!U280*$M$22+'MED 56'!Q280*$M$21+'MED 57'!U280*$M$20+'MED 58'!U280*$M$19+'MED 59'!Q280*$M$18+'MED 60'!U280*$M$17+'MED 71'!U280*$M$16+'MED 72'!Q280*$M$15+'MED 73'!U280*$M$14+'MED 74'!U280*$M$13+'MED 75'!Q280*$M$12+'MED 76'!U280*$M$11)</f>
        <v>0</v>
      </c>
    </row>
    <row r="281" spans="1:9" ht="21" hidden="1" x14ac:dyDescent="0.2">
      <c r="A281" s="7" t="s">
        <v>264</v>
      </c>
      <c r="B281" s="7" t="s">
        <v>304</v>
      </c>
      <c r="C281" s="24" t="s">
        <v>741</v>
      </c>
      <c r="D281" s="67">
        <f>('MED 55'!P281*$M$22+'MED 56'!L281*$M$21+'MED 57'!P281*$M$20+'MED 58'!P281*$M$19+'MED 59'!L281*$M$18+'MED 60'!P281*$M$17+'MED 71'!P281*$M$16+'MED 72'!L281*$M$15+'MED 73'!P281*$M$14+'MED 74'!P281*$M$13+'MED 75'!L281*$M$12+'MED 76'!P281*$M$11)</f>
        <v>1</v>
      </c>
      <c r="E281" s="38">
        <f>('MED 55'!Q281*$M$22+'MED 56'!M281*$M$21+'MED 57'!Q281*$M$20+'MED 58'!Q281*$M$19+'MED 59'!M281*$M$18+'MED 60'!Q281*$M$17+'MED 71'!Q281*$M$16+'MED 72'!M281*$M$15+'MED 73'!Q281*$M$14+'MED 74'!Q281*$M$13+'MED 75'!M281*$M$12+'MED 76'!Q281*$M$11)</f>
        <v>9.0348956171559556E-5</v>
      </c>
      <c r="F281" s="39">
        <v>9.0348956171559556E-5</v>
      </c>
      <c r="G281" s="39">
        <f>('MED 55'!S281*$M$22+'MED 56'!O281*$M$21+'MED 57'!S281*$M$20+'MED 58'!S281*$M$19+'MED 59'!O281*$M$18+'MED 60'!S281*$M$17+'MED 71'!S281*$M$16+'MED 72'!O281*$M$15+'MED 73'!S281*$M$14+'MED 74'!S281*$M$13+'MED 75'!O281*$M$12+'MED 76'!S281*$M$11)</f>
        <v>0</v>
      </c>
      <c r="H281" s="39">
        <f>('MED 55'!T281*$M$22+'MED 56'!P281*$M$21+'MED 57'!T281*$M$20+'MED 58'!T281*$M$19+'MED 59'!P281*$M$18+'MED 60'!T281*$M$17+'MED 71'!T281*$M$16+'MED 72'!P281*$M$15+'MED 73'!T281*$M$14+'MED 74'!T281*$M$13+'MED 75'!P281*$M$12+'MED 76'!T281*$M$11)</f>
        <v>9.0348956171559556E-5</v>
      </c>
      <c r="I281" s="39">
        <f>('MED 55'!U281*$M$22+'MED 56'!Q281*$M$21+'MED 57'!U281*$M$20+'MED 58'!U281*$M$19+'MED 59'!Q281*$M$18+'MED 60'!U281*$M$17+'MED 71'!U281*$M$16+'MED 72'!Q281*$M$15+'MED 73'!U281*$M$14+'MED 74'!U281*$M$13+'MED 75'!Q281*$M$12+'MED 76'!U281*$M$11)</f>
        <v>0</v>
      </c>
    </row>
    <row r="282" spans="1:9" ht="21" hidden="1" x14ac:dyDescent="0.2">
      <c r="A282" s="7" t="s">
        <v>265</v>
      </c>
      <c r="B282" s="7" t="s">
        <v>306</v>
      </c>
      <c r="C282" s="24" t="s">
        <v>742</v>
      </c>
      <c r="D282" s="67">
        <f>('MED 55'!P282*$M$22+'MED 56'!L282*$M$21+'MED 57'!P282*$M$20+'MED 58'!P282*$M$19+'MED 59'!L282*$M$18+'MED 60'!P282*$M$17+'MED 71'!P282*$M$16+'MED 72'!L282*$M$15+'MED 73'!P282*$M$14+'MED 74'!P282*$M$13+'MED 75'!L282*$M$12+'MED 76'!P282*$M$11)</f>
        <v>1</v>
      </c>
      <c r="E282" s="38">
        <f>('MED 55'!Q282*$M$22+'MED 56'!M282*$M$21+'MED 57'!Q282*$M$20+'MED 58'!Q282*$M$19+'MED 59'!M282*$M$18+'MED 60'!Q282*$M$17+'MED 71'!Q282*$M$16+'MED 72'!M282*$M$15+'MED 73'!Q282*$M$14+'MED 74'!Q282*$M$13+'MED 75'!M282*$M$12+'MED 76'!Q282*$M$11)</f>
        <v>3.5424959037791224E-5</v>
      </c>
      <c r="F282" s="39">
        <v>3.5424959037791224E-5</v>
      </c>
      <c r="G282" s="39">
        <f>('MED 55'!S282*$M$22+'MED 56'!O282*$M$21+'MED 57'!S282*$M$20+'MED 58'!S282*$M$19+'MED 59'!O282*$M$18+'MED 60'!S282*$M$17+'MED 71'!S282*$M$16+'MED 72'!O282*$M$15+'MED 73'!S282*$M$14+'MED 74'!S282*$M$13+'MED 75'!O282*$M$12+'MED 76'!S282*$M$11)</f>
        <v>0</v>
      </c>
      <c r="H282" s="39">
        <f>('MED 55'!T282*$M$22+'MED 56'!P282*$M$21+'MED 57'!T282*$M$20+'MED 58'!T282*$M$19+'MED 59'!P282*$M$18+'MED 60'!T282*$M$17+'MED 71'!T282*$M$16+'MED 72'!P282*$M$15+'MED 73'!T282*$M$14+'MED 74'!T282*$M$13+'MED 75'!P282*$M$12+'MED 76'!T282*$M$11)</f>
        <v>3.5424959037791224E-5</v>
      </c>
      <c r="I282" s="39">
        <f>('MED 55'!U282*$M$22+'MED 56'!Q282*$M$21+'MED 57'!U282*$M$20+'MED 58'!U282*$M$19+'MED 59'!Q282*$M$18+'MED 60'!U282*$M$17+'MED 71'!U282*$M$16+'MED 72'!Q282*$M$15+'MED 73'!U282*$M$14+'MED 74'!U282*$M$13+'MED 75'!Q282*$M$12+'MED 76'!U282*$M$11)</f>
        <v>0</v>
      </c>
    </row>
    <row r="283" spans="1:9" ht="21" hidden="1" x14ac:dyDescent="0.2">
      <c r="A283" s="7" t="s">
        <v>266</v>
      </c>
      <c r="B283" s="7" t="s">
        <v>416</v>
      </c>
      <c r="C283" s="24" t="s">
        <v>641</v>
      </c>
      <c r="D283" s="67">
        <f>('MED 55'!P283*$M$22+'MED 56'!L283*$M$21+'MED 57'!P283*$M$20+'MED 58'!P283*$M$19+'MED 59'!L283*$M$18+'MED 60'!P283*$M$17+'MED 71'!P283*$M$16+'MED 72'!L283*$M$15+'MED 73'!P283*$M$14+'MED 74'!P283*$M$13+'MED 75'!L283*$M$12+'MED 76'!P283*$M$11)</f>
        <v>1</v>
      </c>
      <c r="E283" s="38">
        <f>('MED 55'!Q283*$M$22+'MED 56'!M283*$M$21+'MED 57'!Q283*$M$20+'MED 58'!Q283*$M$19+'MED 59'!M283*$M$18+'MED 60'!Q283*$M$17+'MED 71'!Q283*$M$16+'MED 72'!M283*$M$15+'MED 73'!Q283*$M$14+'MED 74'!Q283*$M$13+'MED 75'!M283*$M$12+'MED 76'!Q283*$M$11)</f>
        <v>4.5596955649669142E-4</v>
      </c>
      <c r="F283" s="39">
        <v>4.5596955649669142E-4</v>
      </c>
      <c r="G283" s="39">
        <f>('MED 55'!S283*$M$22+'MED 56'!O283*$M$21+'MED 57'!S283*$M$20+'MED 58'!S283*$M$19+'MED 59'!O283*$M$18+'MED 60'!S283*$M$17+'MED 71'!S283*$M$16+'MED 72'!O283*$M$15+'MED 73'!S283*$M$14+'MED 74'!S283*$M$13+'MED 75'!O283*$M$12+'MED 76'!S283*$M$11)</f>
        <v>0</v>
      </c>
      <c r="H283" s="39">
        <f>('MED 55'!T283*$M$22+'MED 56'!P283*$M$21+'MED 57'!T283*$M$20+'MED 58'!T283*$M$19+'MED 59'!P283*$M$18+'MED 60'!T283*$M$17+'MED 71'!T283*$M$16+'MED 72'!P283*$M$15+'MED 73'!T283*$M$14+'MED 74'!T283*$M$13+'MED 75'!P283*$M$12+'MED 76'!T283*$M$11)</f>
        <v>4.5596955649669142E-4</v>
      </c>
      <c r="I283" s="39">
        <f>('MED 55'!U283*$M$22+'MED 56'!Q283*$M$21+'MED 57'!U283*$M$20+'MED 58'!U283*$M$19+'MED 59'!Q283*$M$18+'MED 60'!U283*$M$17+'MED 71'!U283*$M$16+'MED 72'!Q283*$M$15+'MED 73'!U283*$M$14+'MED 74'!U283*$M$13+'MED 75'!Q283*$M$12+'MED 76'!U283*$M$11)</f>
        <v>0</v>
      </c>
    </row>
    <row r="284" spans="1:9" hidden="1" x14ac:dyDescent="0.2">
      <c r="A284" s="7" t="s">
        <v>267</v>
      </c>
      <c r="B284" s="7" t="s">
        <v>417</v>
      </c>
      <c r="C284" s="24" t="s">
        <v>642</v>
      </c>
      <c r="D284" s="67">
        <f>('MED 55'!P284*$M$22+'MED 56'!L284*$M$21+'MED 57'!P284*$M$20+'MED 58'!P284*$M$19+'MED 59'!L284*$M$18+'MED 60'!P284*$M$17+'MED 71'!P284*$M$16+'MED 72'!L284*$M$15+'MED 73'!P284*$M$14+'MED 74'!P284*$M$13+'MED 75'!L284*$M$12+'MED 76'!P284*$M$11)</f>
        <v>0.67527848299969584</v>
      </c>
      <c r="E284" s="38">
        <f>('MED 55'!Q284*$M$22+'MED 56'!M284*$M$21+'MED 57'!Q284*$M$20+'MED 58'!Q284*$M$19+'MED 59'!M284*$M$18+'MED 60'!Q284*$M$17+'MED 71'!Q284*$M$16+'MED 72'!M284*$M$15+'MED 73'!Q284*$M$14+'MED 74'!Q284*$M$13+'MED 75'!M284*$M$12+'MED 76'!Q284*$M$11)</f>
        <v>4.7015102308070181E-5</v>
      </c>
      <c r="F284" s="39">
        <v>3.1343401538713461E-5</v>
      </c>
      <c r="G284" s="39">
        <f>('MED 55'!S284*$M$22+'MED 56'!O284*$M$21+'MED 57'!S284*$M$20+'MED 58'!S284*$M$19+'MED 59'!O284*$M$18+'MED 60'!S284*$M$17+'MED 71'!S284*$M$16+'MED 72'!O284*$M$15+'MED 73'!S284*$M$14+'MED 74'!S284*$M$13+'MED 75'!O284*$M$12+'MED 76'!S284*$M$11)</f>
        <v>0</v>
      </c>
      <c r="H284" s="39">
        <f>('MED 55'!T284*$M$22+'MED 56'!P284*$M$21+'MED 57'!T284*$M$20+'MED 58'!T284*$M$19+'MED 59'!P284*$M$18+'MED 60'!T284*$M$17+'MED 71'!T284*$M$16+'MED 72'!P284*$M$15+'MED 73'!T284*$M$14+'MED 74'!T284*$M$13+'MED 75'!P284*$M$12+'MED 76'!T284*$M$11)</f>
        <v>3.1343401538713461E-5</v>
      </c>
      <c r="I284" s="39">
        <f>('MED 55'!U284*$M$22+'MED 56'!Q284*$M$21+'MED 57'!U284*$M$20+'MED 58'!U284*$M$19+'MED 59'!Q284*$M$18+'MED 60'!U284*$M$17+'MED 71'!U284*$M$16+'MED 72'!Q284*$M$15+'MED 73'!U284*$M$14+'MED 74'!U284*$M$13+'MED 75'!Q284*$M$12+'MED 76'!U284*$M$11)</f>
        <v>1.567170076935673E-5</v>
      </c>
    </row>
    <row r="285" spans="1:9" hidden="1" x14ac:dyDescent="0.2">
      <c r="A285" s="7" t="s">
        <v>268</v>
      </c>
      <c r="B285" s="7" t="s">
        <v>418</v>
      </c>
      <c r="C285" s="24" t="s">
        <v>643</v>
      </c>
      <c r="D285" s="67">
        <f>('MED 55'!P285*$M$22+'MED 56'!L285*$M$21+'MED 57'!P285*$M$20+'MED 58'!P285*$M$19+'MED 59'!L285*$M$18+'MED 60'!P285*$M$17+'MED 71'!P285*$M$16+'MED 72'!L285*$M$15+'MED 73'!P285*$M$14+'MED 74'!P285*$M$13+'MED 75'!L285*$M$12+'MED 76'!P285*$M$11)</f>
        <v>0.67527848299969584</v>
      </c>
      <c r="E285" s="38">
        <f>('MED 55'!Q285*$M$22+'MED 56'!M285*$M$21+'MED 57'!Q285*$M$20+'MED 58'!Q285*$M$19+'MED 59'!M285*$M$18+'MED 60'!Q285*$M$17+'MED 71'!Q285*$M$16+'MED 72'!M285*$M$15+'MED 73'!Q285*$M$14+'MED 74'!Q285*$M$13+'MED 75'!M285*$M$12+'MED 76'!Q285*$M$11)</f>
        <v>1.5502008006813015E-4</v>
      </c>
      <c r="F285" s="39">
        <v>1.0334672004542012E-4</v>
      </c>
      <c r="G285" s="39">
        <f>('MED 55'!S285*$M$22+'MED 56'!O285*$M$21+'MED 57'!S285*$M$20+'MED 58'!S285*$M$19+'MED 59'!O285*$M$18+'MED 60'!S285*$M$17+'MED 71'!S285*$M$16+'MED 72'!O285*$M$15+'MED 73'!S285*$M$14+'MED 74'!S285*$M$13+'MED 75'!O285*$M$12+'MED 76'!S285*$M$11)</f>
        <v>0</v>
      </c>
      <c r="H285" s="39">
        <f>('MED 55'!T285*$M$22+'MED 56'!P285*$M$21+'MED 57'!T285*$M$20+'MED 58'!T285*$M$19+'MED 59'!P285*$M$18+'MED 60'!T285*$M$17+'MED 71'!T285*$M$16+'MED 72'!P285*$M$15+'MED 73'!T285*$M$14+'MED 74'!T285*$M$13+'MED 75'!P285*$M$12+'MED 76'!T285*$M$11)</f>
        <v>1.0334672004542012E-4</v>
      </c>
      <c r="I285" s="39">
        <f>('MED 55'!U285*$M$22+'MED 56'!Q285*$M$21+'MED 57'!U285*$M$20+'MED 58'!U285*$M$19+'MED 59'!Q285*$M$18+'MED 60'!U285*$M$17+'MED 71'!U285*$M$16+'MED 72'!Q285*$M$15+'MED 73'!U285*$M$14+'MED 74'!U285*$M$13+'MED 75'!Q285*$M$12+'MED 76'!U285*$M$11)</f>
        <v>5.1673360022710061E-5</v>
      </c>
    </row>
    <row r="286" spans="1:9" hidden="1" x14ac:dyDescent="0.2">
      <c r="A286" s="5" t="s">
        <v>269</v>
      </c>
      <c r="B286" s="5"/>
      <c r="C286" s="22" t="s">
        <v>644</v>
      </c>
      <c r="D286" s="65">
        <f>('MED 55'!P286*$M$22+'MED 56'!L286*$M$21+'MED 57'!P286*$M$20+'MED 58'!P286*$M$19+'MED 59'!L286*$M$18+'MED 60'!P286*$M$17+'MED 71'!P286*$M$16+'MED 72'!L286*$M$15+'MED 73'!P286*$M$14+'MED 74'!P286*$M$13+'MED 75'!L286*$M$12+'MED 76'!P286*$M$11)</f>
        <v>0</v>
      </c>
      <c r="E286" s="34">
        <f>('MED 55'!Q286*$M$22+'MED 56'!M286*$M$21+'MED 57'!Q286*$M$20+'MED 58'!Q286*$M$19+'MED 59'!M286*$M$18+'MED 60'!Q286*$M$17+'MED 71'!Q286*$M$16+'MED 72'!M286*$M$15+'MED 73'!Q286*$M$14+'MED 74'!Q286*$M$13+'MED 75'!M286*$M$12+'MED 76'!Q286*$M$11)</f>
        <v>3.2054570509737125E-2</v>
      </c>
      <c r="F286" s="35">
        <v>2.8966521153962296E-2</v>
      </c>
      <c r="G286" s="35">
        <f>('MED 55'!S286*$M$22+'MED 56'!O286*$M$21+'MED 57'!S286*$M$20+'MED 58'!S286*$M$19+'MED 59'!O286*$M$18+'MED 60'!S286*$M$17+'MED 71'!S286*$M$16+'MED 72'!O286*$M$15+'MED 73'!S286*$M$14+'MED 74'!S286*$M$13+'MED 75'!O286*$M$12+'MED 76'!S286*$M$11)</f>
        <v>1.8818757912563914E-3</v>
      </c>
      <c r="H286" s="35">
        <f>('MED 55'!T286*$M$22+'MED 56'!P286*$M$21+'MED 57'!T286*$M$20+'MED 58'!T286*$M$19+'MED 59'!P286*$M$18+'MED 60'!T286*$M$17+'MED 71'!T286*$M$16+'MED 72'!P286*$M$15+'MED 73'!T286*$M$14+'MED 74'!T286*$M$13+'MED 75'!P286*$M$12+'MED 76'!T286*$M$11)</f>
        <v>3.0848396945218692E-2</v>
      </c>
      <c r="I286" s="35">
        <f>('MED 55'!U286*$M$22+'MED 56'!Q286*$M$21+'MED 57'!U286*$M$20+'MED 58'!U286*$M$19+'MED 59'!Q286*$M$18+'MED 60'!U286*$M$17+'MED 71'!U286*$M$16+'MED 72'!Q286*$M$15+'MED 73'!U286*$M$14+'MED 74'!U286*$M$13+'MED 75'!Q286*$M$12+'MED 76'!U286*$M$11)</f>
        <v>1.2061735645184377E-3</v>
      </c>
    </row>
    <row r="287" spans="1:9" hidden="1" x14ac:dyDescent="0.2">
      <c r="A287" s="6" t="s">
        <v>270</v>
      </c>
      <c r="B287" s="6"/>
      <c r="C287" s="23" t="s">
        <v>645</v>
      </c>
      <c r="D287" s="66">
        <f>('MED 55'!P287*$M$22+'MED 56'!L287*$M$21+'MED 57'!P287*$M$20+'MED 58'!P287*$M$19+'MED 59'!L287*$M$18+'MED 60'!P287*$M$17+'MED 71'!P287*$M$16+'MED 72'!L287*$M$15+'MED 73'!P287*$M$14+'MED 74'!P287*$M$13+'MED 75'!L287*$M$12+'MED 76'!P287*$M$11)</f>
        <v>0</v>
      </c>
      <c r="E287" s="36">
        <f>('MED 55'!Q287*$M$22+'MED 56'!M287*$M$21+'MED 57'!Q287*$M$20+'MED 58'!Q287*$M$19+'MED 59'!M287*$M$18+'MED 60'!Q287*$M$17+'MED 71'!Q287*$M$16+'MED 72'!M287*$M$15+'MED 73'!Q287*$M$14+'MED 74'!Q287*$M$13+'MED 75'!M287*$M$12+'MED 76'!Q287*$M$11)</f>
        <v>1.2096643950364781E-2</v>
      </c>
      <c r="F287" s="37">
        <v>1.196796867168156E-2</v>
      </c>
      <c r="G287" s="37">
        <f>('MED 55'!S287*$M$22+'MED 56'!O287*$M$21+'MED 57'!S287*$M$20+'MED 58'!S287*$M$19+'MED 59'!O287*$M$18+'MED 60'!S287*$M$17+'MED 71'!S287*$M$16+'MED 72'!O287*$M$15+'MED 73'!S287*$M$14+'MED 74'!S287*$M$13+'MED 75'!O287*$M$12+'MED 76'!S287*$M$11)</f>
        <v>4.5541773604706624E-5</v>
      </c>
      <c r="H287" s="37">
        <f>('MED 55'!T287*$M$22+'MED 56'!P287*$M$21+'MED 57'!T287*$M$20+'MED 58'!T287*$M$19+'MED 59'!P287*$M$18+'MED 60'!T287*$M$17+'MED 71'!T287*$M$16+'MED 72'!P287*$M$15+'MED 73'!T287*$M$14+'MED 74'!T287*$M$13+'MED 75'!P287*$M$12+'MED 76'!T287*$M$11)</f>
        <v>1.2013510445286268E-2</v>
      </c>
      <c r="I287" s="37">
        <f>('MED 55'!U287*$M$22+'MED 56'!Q287*$M$21+'MED 57'!U287*$M$20+'MED 58'!U287*$M$19+'MED 59'!Q287*$M$18+'MED 60'!U287*$M$17+'MED 71'!U287*$M$16+'MED 72'!Q287*$M$15+'MED 73'!U287*$M$14+'MED 74'!U287*$M$13+'MED 75'!Q287*$M$12+'MED 76'!U287*$M$11)</f>
        <v>8.313350507851187E-5</v>
      </c>
    </row>
    <row r="288" spans="1:9" ht="21" hidden="1" x14ac:dyDescent="0.2">
      <c r="A288" s="7" t="s">
        <v>271</v>
      </c>
      <c r="B288" s="7" t="s">
        <v>419</v>
      </c>
      <c r="C288" s="24" t="s">
        <v>646</v>
      </c>
      <c r="D288" s="67">
        <f>('MED 55'!P288*$M$22+'MED 56'!L288*$M$21+'MED 57'!P288*$M$20+'MED 58'!P288*$M$19+'MED 59'!L288*$M$18+'MED 60'!P288*$M$17+'MED 71'!P288*$M$16+'MED 72'!L288*$M$15+'MED 73'!P288*$M$14+'MED 74'!P288*$M$13+'MED 75'!L288*$M$12+'MED 76'!P288*$M$11)</f>
        <v>1</v>
      </c>
      <c r="E288" s="38">
        <f>('MED 55'!Q288*$M$22+'MED 56'!M288*$M$21+'MED 57'!Q288*$M$20+'MED 58'!Q288*$M$19+'MED 59'!M288*$M$18+'MED 60'!Q288*$M$17+'MED 71'!Q288*$M$16+'MED 72'!M288*$M$15+'MED 73'!Q288*$M$14+'MED 74'!Q288*$M$13+'MED 75'!M288*$M$12+'MED 76'!Q288*$M$11)</f>
        <v>1.2841946365397026E-4</v>
      </c>
      <c r="F288" s="39">
        <v>1.2841946365397026E-4</v>
      </c>
      <c r="G288" s="39">
        <f>('MED 55'!S288*$M$22+'MED 56'!O288*$M$21+'MED 57'!S288*$M$20+'MED 58'!S288*$M$19+'MED 59'!O288*$M$18+'MED 60'!S288*$M$17+'MED 71'!S288*$M$16+'MED 72'!O288*$M$15+'MED 73'!S288*$M$14+'MED 74'!S288*$M$13+'MED 75'!O288*$M$12+'MED 76'!S288*$M$11)</f>
        <v>0</v>
      </c>
      <c r="H288" s="39">
        <f>('MED 55'!T288*$M$22+'MED 56'!P288*$M$21+'MED 57'!T288*$M$20+'MED 58'!T288*$M$19+'MED 59'!P288*$M$18+'MED 60'!T288*$M$17+'MED 71'!T288*$M$16+'MED 72'!P288*$M$15+'MED 73'!T288*$M$14+'MED 74'!T288*$M$13+'MED 75'!P288*$M$12+'MED 76'!T288*$M$11)</f>
        <v>1.2841946365397026E-4</v>
      </c>
      <c r="I288" s="39">
        <f>('MED 55'!U288*$M$22+'MED 56'!Q288*$M$21+'MED 57'!U288*$M$20+'MED 58'!U288*$M$19+'MED 59'!Q288*$M$18+'MED 60'!U288*$M$17+'MED 71'!U288*$M$16+'MED 72'!Q288*$M$15+'MED 73'!U288*$M$14+'MED 74'!U288*$M$13+'MED 75'!Q288*$M$12+'MED 76'!U288*$M$11)</f>
        <v>0</v>
      </c>
    </row>
    <row r="289" spans="1:9" ht="21" hidden="1" x14ac:dyDescent="0.2">
      <c r="A289" s="7" t="s">
        <v>272</v>
      </c>
      <c r="B289" s="7" t="s">
        <v>301</v>
      </c>
      <c r="C289" s="24" t="s">
        <v>743</v>
      </c>
      <c r="D289" s="67">
        <f>('MED 55'!P289*$M$22+'MED 56'!L289*$M$21+'MED 57'!P289*$M$20+'MED 58'!P289*$M$19+'MED 59'!L289*$M$18+'MED 60'!P289*$M$17+'MED 71'!P289*$M$16+'MED 72'!L289*$M$15+'MED 73'!P289*$M$14+'MED 74'!P289*$M$13+'MED 75'!L289*$M$12+'MED 76'!P289*$M$11)</f>
        <v>1</v>
      </c>
      <c r="E289" s="38">
        <f>('MED 55'!Q289*$M$22+'MED 56'!M289*$M$21+'MED 57'!Q289*$M$20+'MED 58'!Q289*$M$19+'MED 59'!M289*$M$18+'MED 60'!Q289*$M$17+'MED 71'!Q289*$M$16+'MED 72'!M289*$M$15+'MED 73'!Q289*$M$14+'MED 74'!Q289*$M$13+'MED 75'!M289*$M$12+'MED 76'!Q289*$M$11)</f>
        <v>1.9476869586584637E-4</v>
      </c>
      <c r="F289" s="39">
        <v>1.9476869586584637E-4</v>
      </c>
      <c r="G289" s="39">
        <f>('MED 55'!S289*$M$22+'MED 56'!O289*$M$21+'MED 57'!S289*$M$20+'MED 58'!S289*$M$19+'MED 59'!O289*$M$18+'MED 60'!S289*$M$17+'MED 71'!S289*$M$16+'MED 72'!O289*$M$15+'MED 73'!S289*$M$14+'MED 74'!S289*$M$13+'MED 75'!O289*$M$12+'MED 76'!S289*$M$11)</f>
        <v>0</v>
      </c>
      <c r="H289" s="39">
        <f>('MED 55'!T289*$M$22+'MED 56'!P289*$M$21+'MED 57'!T289*$M$20+'MED 58'!T289*$M$19+'MED 59'!P289*$M$18+'MED 60'!T289*$M$17+'MED 71'!T289*$M$16+'MED 72'!P289*$M$15+'MED 73'!T289*$M$14+'MED 74'!T289*$M$13+'MED 75'!P289*$M$12+'MED 76'!T289*$M$11)</f>
        <v>1.9476869586584637E-4</v>
      </c>
      <c r="I289" s="39">
        <f>('MED 55'!U289*$M$22+'MED 56'!Q289*$M$21+'MED 57'!U289*$M$20+'MED 58'!U289*$M$19+'MED 59'!Q289*$M$18+'MED 60'!U289*$M$17+'MED 71'!U289*$M$16+'MED 72'!Q289*$M$15+'MED 73'!U289*$M$14+'MED 74'!U289*$M$13+'MED 75'!Q289*$M$12+'MED 76'!U289*$M$11)</f>
        <v>0</v>
      </c>
    </row>
    <row r="290" spans="1:9" ht="21" hidden="1" x14ac:dyDescent="0.2">
      <c r="A290" s="7" t="s">
        <v>273</v>
      </c>
      <c r="B290" s="7" t="s">
        <v>420</v>
      </c>
      <c r="C290" s="24" t="s">
        <v>647</v>
      </c>
      <c r="D290" s="67">
        <f>('MED 55'!P290*$M$22+'MED 56'!L290*$M$21+'MED 57'!P290*$M$20+'MED 58'!P290*$M$19+'MED 59'!L290*$M$18+'MED 60'!P290*$M$17+'MED 71'!P290*$M$16+'MED 72'!L290*$M$15+'MED 73'!P290*$M$14+'MED 74'!P290*$M$13+'MED 75'!L290*$M$12+'MED 76'!P290*$M$11)</f>
        <v>1</v>
      </c>
      <c r="E290" s="38">
        <f>('MED 55'!Q290*$M$22+'MED 56'!M290*$M$21+'MED 57'!Q290*$M$20+'MED 58'!Q290*$M$19+'MED 59'!M290*$M$18+'MED 60'!Q290*$M$17+'MED 71'!Q290*$M$16+'MED 72'!M290*$M$15+'MED 73'!Q290*$M$14+'MED 74'!Q290*$M$13+'MED 75'!M290*$M$12+'MED 76'!Q290*$M$11)</f>
        <v>3.7377956869563136E-4</v>
      </c>
      <c r="F290" s="39">
        <v>3.7377956869563136E-4</v>
      </c>
      <c r="G290" s="39">
        <f>('MED 55'!S290*$M$22+'MED 56'!O290*$M$21+'MED 57'!S290*$M$20+'MED 58'!S290*$M$19+'MED 59'!O290*$M$18+'MED 60'!S290*$M$17+'MED 71'!S290*$M$16+'MED 72'!O290*$M$15+'MED 73'!S290*$M$14+'MED 74'!S290*$M$13+'MED 75'!O290*$M$12+'MED 76'!S290*$M$11)</f>
        <v>0</v>
      </c>
      <c r="H290" s="39">
        <f>('MED 55'!T290*$M$22+'MED 56'!P290*$M$21+'MED 57'!T290*$M$20+'MED 58'!T290*$M$19+'MED 59'!P290*$M$18+'MED 60'!T290*$M$17+'MED 71'!T290*$M$16+'MED 72'!P290*$M$15+'MED 73'!T290*$M$14+'MED 74'!T290*$M$13+'MED 75'!P290*$M$12+'MED 76'!T290*$M$11)</f>
        <v>3.7377956869563136E-4</v>
      </c>
      <c r="I290" s="39">
        <f>('MED 55'!U290*$M$22+'MED 56'!Q290*$M$21+'MED 57'!U290*$M$20+'MED 58'!U290*$M$19+'MED 59'!Q290*$M$18+'MED 60'!U290*$M$17+'MED 71'!U290*$M$16+'MED 72'!Q290*$M$15+'MED 73'!U290*$M$14+'MED 74'!U290*$M$13+'MED 75'!Q290*$M$12+'MED 76'!U290*$M$11)</f>
        <v>0</v>
      </c>
    </row>
    <row r="291" spans="1:9" ht="21" hidden="1" x14ac:dyDescent="0.2">
      <c r="A291" s="7" t="s">
        <v>274</v>
      </c>
      <c r="B291" s="7" t="s">
        <v>421</v>
      </c>
      <c r="C291" s="24" t="s">
        <v>648</v>
      </c>
      <c r="D291" s="67">
        <f>('MED 55'!P291*$M$22+'MED 56'!L291*$M$21+'MED 57'!P291*$M$20+'MED 58'!P291*$M$19+'MED 59'!L291*$M$18+'MED 60'!P291*$M$17+'MED 71'!P291*$M$16+'MED 72'!L291*$M$15+'MED 73'!P291*$M$14+'MED 74'!P291*$M$13+'MED 75'!L291*$M$12+'MED 76'!P291*$M$11)</f>
        <v>1</v>
      </c>
      <c r="E291" s="38">
        <f>('MED 55'!Q291*$M$22+'MED 56'!M291*$M$21+'MED 57'!Q291*$M$20+'MED 58'!Q291*$M$19+'MED 59'!M291*$M$18+'MED 60'!Q291*$M$17+'MED 71'!Q291*$M$16+'MED 72'!M291*$M$15+'MED 73'!Q291*$M$14+'MED 74'!Q291*$M$13+'MED 75'!M291*$M$12+'MED 76'!Q291*$M$11)</f>
        <v>2.5001329111170607E-3</v>
      </c>
      <c r="F291" s="39">
        <v>2.5001329111170607E-3</v>
      </c>
      <c r="G291" s="39">
        <f>('MED 55'!S291*$M$22+'MED 56'!O291*$M$21+'MED 57'!S291*$M$20+'MED 58'!S291*$M$19+'MED 59'!O291*$M$18+'MED 60'!S291*$M$17+'MED 71'!S291*$M$16+'MED 72'!O291*$M$15+'MED 73'!S291*$M$14+'MED 74'!S291*$M$13+'MED 75'!O291*$M$12+'MED 76'!S291*$M$11)</f>
        <v>0</v>
      </c>
      <c r="H291" s="39">
        <f>('MED 55'!T291*$M$22+'MED 56'!P291*$M$21+'MED 57'!T291*$M$20+'MED 58'!T291*$M$19+'MED 59'!P291*$M$18+'MED 60'!T291*$M$17+'MED 71'!T291*$M$16+'MED 72'!P291*$M$15+'MED 73'!T291*$M$14+'MED 74'!T291*$M$13+'MED 75'!P291*$M$12+'MED 76'!T291*$M$11)</f>
        <v>2.5001329111170607E-3</v>
      </c>
      <c r="I291" s="39">
        <f>('MED 55'!U291*$M$22+'MED 56'!Q291*$M$21+'MED 57'!U291*$M$20+'MED 58'!U291*$M$19+'MED 59'!Q291*$M$18+'MED 60'!U291*$M$17+'MED 71'!U291*$M$16+'MED 72'!Q291*$M$15+'MED 73'!U291*$M$14+'MED 74'!U291*$M$13+'MED 75'!Q291*$M$12+'MED 76'!U291*$M$11)</f>
        <v>0</v>
      </c>
    </row>
    <row r="292" spans="1:9" ht="21" hidden="1" x14ac:dyDescent="0.2">
      <c r="A292" s="7" t="s">
        <v>275</v>
      </c>
      <c r="B292" s="7" t="s">
        <v>422</v>
      </c>
      <c r="C292" s="24" t="s">
        <v>649</v>
      </c>
      <c r="D292" s="67">
        <f>('MED 55'!P292*$M$22+'MED 56'!L292*$M$21+'MED 57'!P292*$M$20+'MED 58'!P292*$M$19+'MED 59'!L292*$M$18+'MED 60'!P292*$M$17+'MED 71'!P292*$M$16+'MED 72'!L292*$M$15+'MED 73'!P292*$M$14+'MED 74'!P292*$M$13+'MED 75'!L292*$M$12+'MED 76'!P292*$M$11)</f>
        <v>1</v>
      </c>
      <c r="E292" s="38">
        <f>('MED 55'!Q292*$M$22+'MED 56'!M292*$M$21+'MED 57'!Q292*$M$20+'MED 58'!Q292*$M$19+'MED 59'!M292*$M$18+'MED 60'!Q292*$M$17+'MED 71'!Q292*$M$16+'MED 72'!M292*$M$15+'MED 73'!Q292*$M$14+'MED 74'!Q292*$M$13+'MED 75'!M292*$M$12+'MED 76'!Q292*$M$11)</f>
        <v>5.6144477241514587E-4</v>
      </c>
      <c r="F292" s="39">
        <v>5.6144477241514587E-4</v>
      </c>
      <c r="G292" s="39">
        <f>('MED 55'!S292*$M$22+'MED 56'!O292*$M$21+'MED 57'!S292*$M$20+'MED 58'!S292*$M$19+'MED 59'!O292*$M$18+'MED 60'!S292*$M$17+'MED 71'!S292*$M$16+'MED 72'!O292*$M$15+'MED 73'!S292*$M$14+'MED 74'!S292*$M$13+'MED 75'!O292*$M$12+'MED 76'!S292*$M$11)</f>
        <v>0</v>
      </c>
      <c r="H292" s="39">
        <f>('MED 55'!T292*$M$22+'MED 56'!P292*$M$21+'MED 57'!T292*$M$20+'MED 58'!T292*$M$19+'MED 59'!P292*$M$18+'MED 60'!T292*$M$17+'MED 71'!T292*$M$16+'MED 72'!P292*$M$15+'MED 73'!T292*$M$14+'MED 74'!T292*$M$13+'MED 75'!P292*$M$12+'MED 76'!T292*$M$11)</f>
        <v>5.6144477241514587E-4</v>
      </c>
      <c r="I292" s="39">
        <f>('MED 55'!U292*$M$22+'MED 56'!Q292*$M$21+'MED 57'!U292*$M$20+'MED 58'!U292*$M$19+'MED 59'!Q292*$M$18+'MED 60'!U292*$M$17+'MED 71'!U292*$M$16+'MED 72'!Q292*$M$15+'MED 73'!U292*$M$14+'MED 74'!U292*$M$13+'MED 75'!Q292*$M$12+'MED 76'!U292*$M$11)</f>
        <v>0</v>
      </c>
    </row>
    <row r="293" spans="1:9" ht="21" hidden="1" x14ac:dyDescent="0.2">
      <c r="A293" s="7" t="s">
        <v>276</v>
      </c>
      <c r="B293" s="7" t="s">
        <v>423</v>
      </c>
      <c r="C293" s="24" t="s">
        <v>650</v>
      </c>
      <c r="D293" s="67">
        <f>('MED 55'!P293*$M$22+'MED 56'!L293*$M$21+'MED 57'!P293*$M$20+'MED 58'!P293*$M$19+'MED 59'!L293*$M$18+'MED 60'!P293*$M$17+'MED 71'!P293*$M$16+'MED 72'!L293*$M$15+'MED 73'!P293*$M$14+'MED 74'!P293*$M$13+'MED 75'!L293*$M$12+'MED 76'!P293*$M$11)</f>
        <v>0.85045399726204418</v>
      </c>
      <c r="E293" s="38">
        <f>('MED 55'!Q293*$M$22+'MED 56'!M293*$M$21+'MED 57'!Q293*$M$20+'MED 58'!Q293*$M$19+'MED 59'!M293*$M$18+'MED 60'!Q293*$M$17+'MED 71'!Q293*$M$16+'MED 72'!M293*$M$15+'MED 73'!Q293*$M$14+'MED 74'!Q293*$M$13+'MED 75'!M293*$M$12+'MED 76'!Q293*$M$11)</f>
        <v>5.3662943869263479E-4</v>
      </c>
      <c r="F293" s="39">
        <v>4.0795416000941628E-4</v>
      </c>
      <c r="G293" s="39">
        <f>('MED 55'!S293*$M$22+'MED 56'!O293*$M$21+'MED 57'!S293*$M$20+'MED 58'!S293*$M$19+'MED 59'!O293*$M$18+'MED 60'!S293*$M$17+'MED 71'!S293*$M$16+'MED 72'!O293*$M$15+'MED 73'!S293*$M$14+'MED 74'!S293*$M$13+'MED 75'!O293*$M$12+'MED 76'!S293*$M$11)</f>
        <v>4.5541773604706624E-5</v>
      </c>
      <c r="H293" s="39">
        <f>('MED 55'!T293*$M$22+'MED 56'!P293*$M$21+'MED 57'!T293*$M$20+'MED 58'!T293*$M$19+'MED 59'!P293*$M$18+'MED 60'!T293*$M$17+'MED 71'!T293*$M$16+'MED 72'!P293*$M$15+'MED 73'!T293*$M$14+'MED 74'!T293*$M$13+'MED 75'!P293*$M$12+'MED 76'!T293*$M$11)</f>
        <v>4.5349593361412291E-4</v>
      </c>
      <c r="I293" s="39">
        <f>('MED 55'!U293*$M$22+'MED 56'!Q293*$M$21+'MED 57'!U293*$M$20+'MED 58'!U293*$M$19+'MED 59'!Q293*$M$18+'MED 60'!U293*$M$17+'MED 71'!U293*$M$16+'MED 72'!Q293*$M$15+'MED 73'!U293*$M$14+'MED 74'!U293*$M$13+'MED 75'!Q293*$M$12+'MED 76'!U293*$M$11)</f>
        <v>8.313350507851187E-5</v>
      </c>
    </row>
    <row r="294" spans="1:9" ht="21" hidden="1" x14ac:dyDescent="0.2">
      <c r="A294" s="7" t="s">
        <v>277</v>
      </c>
      <c r="B294" s="7" t="s">
        <v>424</v>
      </c>
      <c r="C294" s="24" t="s">
        <v>651</v>
      </c>
      <c r="D294" s="67">
        <f>('MED 55'!P294*$M$22+'MED 56'!L294*$M$21+'MED 57'!P294*$M$20+'MED 58'!P294*$M$19+'MED 59'!L294*$M$18+'MED 60'!P294*$M$17+'MED 71'!P294*$M$16+'MED 72'!L294*$M$15+'MED 73'!P294*$M$14+'MED 74'!P294*$M$13+'MED 75'!L294*$M$12+'MED 76'!P294*$M$11)</f>
        <v>1</v>
      </c>
      <c r="E294" s="38">
        <f>('MED 55'!Q294*$M$22+'MED 56'!M294*$M$21+'MED 57'!Q294*$M$20+'MED 58'!Q294*$M$19+'MED 59'!M294*$M$18+'MED 60'!Q294*$M$17+'MED 71'!Q294*$M$16+'MED 72'!M294*$M$15+'MED 73'!Q294*$M$14+'MED 74'!Q294*$M$13+'MED 75'!M294*$M$12+'MED 76'!Q294*$M$11)</f>
        <v>7.2878371771841833E-3</v>
      </c>
      <c r="F294" s="39">
        <v>7.2878371771841833E-3</v>
      </c>
      <c r="G294" s="39">
        <f>('MED 55'!S294*$M$22+'MED 56'!O294*$M$21+'MED 57'!S294*$M$20+'MED 58'!S294*$M$19+'MED 59'!O294*$M$18+'MED 60'!S294*$M$17+'MED 71'!S294*$M$16+'MED 72'!O294*$M$15+'MED 73'!S294*$M$14+'MED 74'!S294*$M$13+'MED 75'!O294*$M$12+'MED 76'!S294*$M$11)</f>
        <v>0</v>
      </c>
      <c r="H294" s="39">
        <f>('MED 55'!T294*$M$22+'MED 56'!P294*$M$21+'MED 57'!T294*$M$20+'MED 58'!T294*$M$19+'MED 59'!P294*$M$18+'MED 60'!T294*$M$17+'MED 71'!T294*$M$16+'MED 72'!P294*$M$15+'MED 73'!T294*$M$14+'MED 74'!T294*$M$13+'MED 75'!P294*$M$12+'MED 76'!T294*$M$11)</f>
        <v>7.2878371771841833E-3</v>
      </c>
      <c r="I294" s="39">
        <f>('MED 55'!U294*$M$22+'MED 56'!Q294*$M$21+'MED 57'!U294*$M$20+'MED 58'!U294*$M$19+'MED 59'!Q294*$M$18+'MED 60'!U294*$M$17+'MED 71'!U294*$M$16+'MED 72'!Q294*$M$15+'MED 73'!U294*$M$14+'MED 74'!U294*$M$13+'MED 75'!Q294*$M$12+'MED 76'!U294*$M$11)</f>
        <v>0</v>
      </c>
    </row>
    <row r="295" spans="1:9" ht="21" hidden="1" x14ac:dyDescent="0.2">
      <c r="A295" s="7" t="s">
        <v>278</v>
      </c>
      <c r="B295" s="7" t="s">
        <v>425</v>
      </c>
      <c r="C295" s="24" t="s">
        <v>744</v>
      </c>
      <c r="D295" s="67">
        <f>('MED 55'!P295*$M$22+'MED 56'!L295*$M$21+'MED 57'!P295*$M$20+'MED 58'!P295*$M$19+'MED 59'!L295*$M$18+'MED 60'!P295*$M$17+'MED 71'!P295*$M$16+'MED 72'!L295*$M$15+'MED 73'!P295*$M$14+'MED 74'!P295*$M$13+'MED 75'!L295*$M$12+'MED 76'!P295*$M$11)</f>
        <v>1</v>
      </c>
      <c r="E295" s="38">
        <f>('MED 55'!Q295*$M$22+'MED 56'!M295*$M$21+'MED 57'!Q295*$M$20+'MED 58'!Q295*$M$19+'MED 59'!M295*$M$18+'MED 60'!Q295*$M$17+'MED 71'!Q295*$M$16+'MED 72'!M295*$M$15+'MED 73'!Q295*$M$14+'MED 74'!Q295*$M$13+'MED 75'!M295*$M$12+'MED 76'!Q295*$M$11)</f>
        <v>6.1303105325707698E-6</v>
      </c>
      <c r="F295" s="39">
        <v>6.1303105325707698E-6</v>
      </c>
      <c r="G295" s="39">
        <f>('MED 55'!S295*$M$22+'MED 56'!O295*$M$21+'MED 57'!S295*$M$20+'MED 58'!S295*$M$19+'MED 59'!O295*$M$18+'MED 60'!S295*$M$17+'MED 71'!S295*$M$16+'MED 72'!O295*$M$15+'MED 73'!S295*$M$14+'MED 74'!S295*$M$13+'MED 75'!O295*$M$12+'MED 76'!S295*$M$11)</f>
        <v>0</v>
      </c>
      <c r="H295" s="39">
        <f>('MED 55'!T295*$M$22+'MED 56'!P295*$M$21+'MED 57'!T295*$M$20+'MED 58'!T295*$M$19+'MED 59'!P295*$M$18+'MED 60'!T295*$M$17+'MED 71'!T295*$M$16+'MED 72'!P295*$M$15+'MED 73'!T295*$M$14+'MED 74'!T295*$M$13+'MED 75'!P295*$M$12+'MED 76'!T295*$M$11)</f>
        <v>6.1303105325707698E-6</v>
      </c>
      <c r="I295" s="39">
        <f>('MED 55'!U295*$M$22+'MED 56'!Q295*$M$21+'MED 57'!U295*$M$20+'MED 58'!U295*$M$19+'MED 59'!Q295*$M$18+'MED 60'!U295*$M$17+'MED 71'!U295*$M$16+'MED 72'!Q295*$M$15+'MED 73'!U295*$M$14+'MED 74'!U295*$M$13+'MED 75'!Q295*$M$12+'MED 76'!U295*$M$11)</f>
        <v>0</v>
      </c>
    </row>
    <row r="296" spans="1:9" ht="31.5" hidden="1" x14ac:dyDescent="0.2">
      <c r="A296" s="7" t="s">
        <v>685</v>
      </c>
      <c r="B296" s="7" t="s">
        <v>686</v>
      </c>
      <c r="C296" s="24" t="s">
        <v>745</v>
      </c>
      <c r="D296" s="67">
        <f>('MED 55'!P296*$M$22+'MED 56'!L296*$M$21+'MED 57'!P296*$M$20+'MED 58'!P296*$M$19+'MED 59'!L296*$M$18+'MED 60'!P296*$M$17+'MED 71'!P296*$M$16+'MED 72'!L296*$M$15+'MED 73'!P296*$M$14+'MED 74'!P296*$M$13+'MED 75'!L296*$M$12+'MED 76'!P296*$M$11)</f>
        <v>1</v>
      </c>
      <c r="E296" s="38">
        <f>('MED 55'!Q296*$M$22+'MED 56'!M296*$M$21+'MED 57'!Q296*$M$20+'MED 58'!Q296*$M$19+'MED 59'!M296*$M$18+'MED 60'!Q296*$M$17+'MED 71'!Q296*$M$16+'MED 72'!M296*$M$15+'MED 73'!Q296*$M$14+'MED 74'!Q296*$M$13+'MED 75'!M296*$M$12+'MED 76'!Q296*$M$11)</f>
        <v>5.0750161220773464E-4</v>
      </c>
      <c r="F296" s="39">
        <v>5.0750161220773464E-4</v>
      </c>
      <c r="G296" s="39">
        <f>('MED 55'!S296*$M$22+'MED 56'!O296*$M$21+'MED 57'!S296*$M$20+'MED 58'!S296*$M$19+'MED 59'!O296*$M$18+'MED 60'!S296*$M$17+'MED 71'!S296*$M$16+'MED 72'!O296*$M$15+'MED 73'!S296*$M$14+'MED 74'!S296*$M$13+'MED 75'!O296*$M$12+'MED 76'!S296*$M$11)</f>
        <v>0</v>
      </c>
      <c r="H296" s="39">
        <f>('MED 55'!T296*$M$22+'MED 56'!P296*$M$21+'MED 57'!T296*$M$20+'MED 58'!T296*$M$19+'MED 59'!P296*$M$18+'MED 60'!T296*$M$17+'MED 71'!T296*$M$16+'MED 72'!P296*$M$15+'MED 73'!T296*$M$14+'MED 74'!T296*$M$13+'MED 75'!P296*$M$12+'MED 76'!T296*$M$11)</f>
        <v>5.0750161220773464E-4</v>
      </c>
      <c r="I296" s="39">
        <f>('MED 55'!U296*$M$22+'MED 56'!Q296*$M$21+'MED 57'!U296*$M$20+'MED 58'!U296*$M$19+'MED 59'!Q296*$M$18+'MED 60'!U296*$M$17+'MED 71'!U296*$M$16+'MED 72'!Q296*$M$15+'MED 73'!U296*$M$14+'MED 74'!U296*$M$13+'MED 75'!Q296*$M$12+'MED 76'!U296*$M$11)</f>
        <v>0</v>
      </c>
    </row>
    <row r="297" spans="1:9" hidden="1" x14ac:dyDescent="0.2">
      <c r="A297" s="6" t="s">
        <v>279</v>
      </c>
      <c r="B297" s="6"/>
      <c r="C297" s="23" t="s">
        <v>644</v>
      </c>
      <c r="D297" s="66">
        <f>('MED 55'!P297*$M$22+'MED 56'!L297*$M$21+'MED 57'!P297*$M$20+'MED 58'!P297*$M$19+'MED 59'!L297*$M$18+'MED 60'!P297*$M$17+'MED 71'!P297*$M$16+'MED 72'!L297*$M$15+'MED 73'!P297*$M$14+'MED 74'!P297*$M$13+'MED 75'!L297*$M$12+'MED 76'!P297*$M$11)</f>
        <v>0</v>
      </c>
      <c r="E297" s="36">
        <f>('MED 55'!Q297*$M$22+'MED 56'!M297*$M$21+'MED 57'!Q297*$M$20+'MED 58'!Q297*$M$19+'MED 59'!M297*$M$18+'MED 60'!Q297*$M$17+'MED 71'!Q297*$M$16+'MED 72'!M297*$M$15+'MED 73'!Q297*$M$14+'MED 74'!Q297*$M$13+'MED 75'!M297*$M$12+'MED 76'!Q297*$M$11)</f>
        <v>2.0984524791371306E-2</v>
      </c>
      <c r="F297" s="37">
        <v>1.6998552482280736E-2</v>
      </c>
      <c r="G297" s="37">
        <f>('MED 55'!S297*$M$22+'MED 56'!O297*$M$21+'MED 57'!S297*$M$20+'MED 58'!S297*$M$19+'MED 59'!O297*$M$18+'MED 60'!S297*$M$17+'MED 71'!S297*$M$16+'MED 72'!O297*$M$15+'MED 73'!S297*$M$14+'MED 74'!S297*$M$13+'MED 75'!O297*$M$12+'MED 76'!S297*$M$11)</f>
        <v>1.8363340176516848E-3</v>
      </c>
      <c r="H297" s="37">
        <f>('MED 55'!T297*$M$22+'MED 56'!P297*$M$21+'MED 57'!T297*$M$20+'MED 58'!T297*$M$19+'MED 59'!P297*$M$18+'MED 60'!T297*$M$17+'MED 71'!T297*$M$16+'MED 72'!P297*$M$15+'MED 73'!T297*$M$14+'MED 74'!T297*$M$13+'MED 75'!P297*$M$12+'MED 76'!T297*$M$11)</f>
        <v>1.883488649993242E-2</v>
      </c>
      <c r="I297" s="37">
        <f>('MED 55'!U297*$M$22+'MED 56'!Q297*$M$21+'MED 57'!U297*$M$20+'MED 58'!U297*$M$19+'MED 59'!Q297*$M$18+'MED 60'!U297*$M$17+'MED 71'!U297*$M$16+'MED 72'!Q297*$M$15+'MED 73'!U297*$M$14+'MED 74'!U297*$M$13+'MED 75'!Q297*$M$12+'MED 76'!U297*$M$11)</f>
        <v>1.1230400594399257E-3</v>
      </c>
    </row>
    <row r="298" spans="1:9" ht="21" hidden="1" x14ac:dyDescent="0.2">
      <c r="A298" s="7" t="s">
        <v>280</v>
      </c>
      <c r="B298" s="7" t="s">
        <v>426</v>
      </c>
      <c r="C298" s="24" t="s">
        <v>653</v>
      </c>
      <c r="D298" s="67">
        <f>('MED 55'!P298*$M$22+'MED 56'!L298*$M$21+'MED 57'!P298*$M$20+'MED 58'!P298*$M$19+'MED 59'!L298*$M$18+'MED 60'!P298*$M$17+'MED 71'!P298*$M$16+'MED 72'!L298*$M$15+'MED 73'!P298*$M$14+'MED 74'!P298*$M$13+'MED 75'!L298*$M$12+'MED 76'!P298*$M$11)</f>
        <v>1</v>
      </c>
      <c r="E298" s="38">
        <f>('MED 55'!Q298*$M$22+'MED 56'!M298*$M$21+'MED 57'!Q298*$M$20+'MED 58'!Q298*$M$19+'MED 59'!M298*$M$18+'MED 60'!Q298*$M$17+'MED 71'!Q298*$M$16+'MED 72'!M298*$M$15+'MED 73'!Q298*$M$14+'MED 74'!Q298*$M$13+'MED 75'!M298*$M$12+'MED 76'!Q298*$M$11)</f>
        <v>7.4123616815836022E-4</v>
      </c>
      <c r="F298" s="39">
        <v>7.4123616815836022E-4</v>
      </c>
      <c r="G298" s="39">
        <f>('MED 55'!S298*$M$22+'MED 56'!O298*$M$21+'MED 57'!S298*$M$20+'MED 58'!S298*$M$19+'MED 59'!O298*$M$18+'MED 60'!S298*$M$17+'MED 71'!S298*$M$16+'MED 72'!O298*$M$15+'MED 73'!S298*$M$14+'MED 74'!S298*$M$13+'MED 75'!O298*$M$12+'MED 76'!S298*$M$11)</f>
        <v>0</v>
      </c>
      <c r="H298" s="39">
        <f>('MED 55'!T298*$M$22+'MED 56'!P298*$M$21+'MED 57'!T298*$M$20+'MED 58'!T298*$M$19+'MED 59'!P298*$M$18+'MED 60'!T298*$M$17+'MED 71'!T298*$M$16+'MED 72'!P298*$M$15+'MED 73'!T298*$M$14+'MED 74'!T298*$M$13+'MED 75'!P298*$M$12+'MED 76'!T298*$M$11)</f>
        <v>7.4123616815836022E-4</v>
      </c>
      <c r="I298" s="39">
        <f>('MED 55'!U298*$M$22+'MED 56'!Q298*$M$21+'MED 57'!U298*$M$20+'MED 58'!U298*$M$19+'MED 59'!Q298*$M$18+'MED 60'!U298*$M$17+'MED 71'!U298*$M$16+'MED 72'!Q298*$M$15+'MED 73'!U298*$M$14+'MED 74'!U298*$M$13+'MED 75'!Q298*$M$12+'MED 76'!U298*$M$11)</f>
        <v>0</v>
      </c>
    </row>
    <row r="299" spans="1:9" ht="21" hidden="1" x14ac:dyDescent="0.2">
      <c r="A299" s="7" t="s">
        <v>281</v>
      </c>
      <c r="B299" s="7" t="s">
        <v>427</v>
      </c>
      <c r="C299" s="24" t="s">
        <v>654</v>
      </c>
      <c r="D299" s="67">
        <f>('MED 55'!P299*$M$22+'MED 56'!L299*$M$21+'MED 57'!P299*$M$20+'MED 58'!P299*$M$19+'MED 59'!L299*$M$18+'MED 60'!P299*$M$17+'MED 71'!P299*$M$16+'MED 72'!L299*$M$15+'MED 73'!P299*$M$14+'MED 74'!P299*$M$13+'MED 75'!L299*$M$12+'MED 76'!P299*$M$11)</f>
        <v>1</v>
      </c>
      <c r="E299" s="38">
        <f>('MED 55'!Q299*$M$22+'MED 56'!M299*$M$21+'MED 57'!Q299*$M$20+'MED 58'!Q299*$M$19+'MED 59'!M299*$M$18+'MED 60'!Q299*$M$17+'MED 71'!Q299*$M$16+'MED 72'!M299*$M$15+'MED 73'!Q299*$M$14+'MED 74'!Q299*$M$13+'MED 75'!M299*$M$12+'MED 76'!Q299*$M$11)</f>
        <v>2.2224530332093442E-3</v>
      </c>
      <c r="F299" s="39">
        <v>2.2224530332093442E-3</v>
      </c>
      <c r="G299" s="39">
        <f>('MED 55'!S299*$M$22+'MED 56'!O299*$M$21+'MED 57'!S299*$M$20+'MED 58'!S299*$M$19+'MED 59'!O299*$M$18+'MED 60'!S299*$M$17+'MED 71'!S299*$M$16+'MED 72'!O299*$M$15+'MED 73'!S299*$M$14+'MED 74'!S299*$M$13+'MED 75'!O299*$M$12+'MED 76'!S299*$M$11)</f>
        <v>0</v>
      </c>
      <c r="H299" s="39">
        <f>('MED 55'!T299*$M$22+'MED 56'!P299*$M$21+'MED 57'!T299*$M$20+'MED 58'!T299*$M$19+'MED 59'!P299*$M$18+'MED 60'!T299*$M$17+'MED 71'!T299*$M$16+'MED 72'!P299*$M$15+'MED 73'!T299*$M$14+'MED 74'!T299*$M$13+'MED 75'!P299*$M$12+'MED 76'!T299*$M$11)</f>
        <v>2.2224530332093442E-3</v>
      </c>
      <c r="I299" s="39">
        <f>('MED 55'!U299*$M$22+'MED 56'!Q299*$M$21+'MED 57'!U299*$M$20+'MED 58'!U299*$M$19+'MED 59'!Q299*$M$18+'MED 60'!U299*$M$17+'MED 71'!U299*$M$16+'MED 72'!Q299*$M$15+'MED 73'!U299*$M$14+'MED 74'!U299*$M$13+'MED 75'!Q299*$M$12+'MED 76'!U299*$M$11)</f>
        <v>0</v>
      </c>
    </row>
    <row r="300" spans="1:9" ht="21" hidden="1" x14ac:dyDescent="0.2">
      <c r="A300" s="7" t="s">
        <v>282</v>
      </c>
      <c r="B300" s="7" t="s">
        <v>428</v>
      </c>
      <c r="C300" s="24" t="s">
        <v>655</v>
      </c>
      <c r="D300" s="67">
        <f>('MED 55'!P300*$M$22+'MED 56'!L300*$M$21+'MED 57'!P300*$M$20+'MED 58'!P300*$M$19+'MED 59'!L300*$M$18+'MED 60'!P300*$M$17+'MED 71'!P300*$M$16+'MED 72'!L300*$M$15+'MED 73'!P300*$M$14+'MED 74'!P300*$M$13+'MED 75'!L300*$M$12+'MED 76'!P300*$M$11)</f>
        <v>1</v>
      </c>
      <c r="E300" s="38">
        <f>('MED 55'!Q300*$M$22+'MED 56'!M300*$M$21+'MED 57'!Q300*$M$20+'MED 58'!Q300*$M$19+'MED 59'!M300*$M$18+'MED 60'!Q300*$M$17+'MED 71'!Q300*$M$16+'MED 72'!M300*$M$15+'MED 73'!Q300*$M$14+'MED 74'!Q300*$M$13+'MED 75'!M300*$M$12+'MED 76'!Q300*$M$11)</f>
        <v>9.8539694089332152E-4</v>
      </c>
      <c r="F300" s="39">
        <v>9.8539694089332152E-4</v>
      </c>
      <c r="G300" s="39">
        <f>('MED 55'!S300*$M$22+'MED 56'!O300*$M$21+'MED 57'!S300*$M$20+'MED 58'!S300*$M$19+'MED 59'!O300*$M$18+'MED 60'!S300*$M$17+'MED 71'!S300*$M$16+'MED 72'!O300*$M$15+'MED 73'!S300*$M$14+'MED 74'!S300*$M$13+'MED 75'!O300*$M$12+'MED 76'!S300*$M$11)</f>
        <v>0</v>
      </c>
      <c r="H300" s="39">
        <f>('MED 55'!T300*$M$22+'MED 56'!P300*$M$21+'MED 57'!T300*$M$20+'MED 58'!T300*$M$19+'MED 59'!P300*$M$18+'MED 60'!T300*$M$17+'MED 71'!T300*$M$16+'MED 72'!P300*$M$15+'MED 73'!T300*$M$14+'MED 74'!T300*$M$13+'MED 75'!P300*$M$12+'MED 76'!T300*$M$11)</f>
        <v>9.8539694089332152E-4</v>
      </c>
      <c r="I300" s="39">
        <f>('MED 55'!U300*$M$22+'MED 56'!Q300*$M$21+'MED 57'!U300*$M$20+'MED 58'!U300*$M$19+'MED 59'!Q300*$M$18+'MED 60'!U300*$M$17+'MED 71'!U300*$M$16+'MED 72'!Q300*$M$15+'MED 73'!U300*$M$14+'MED 74'!U300*$M$13+'MED 75'!Q300*$M$12+'MED 76'!U300*$M$11)</f>
        <v>0</v>
      </c>
    </row>
    <row r="301" spans="1:9" ht="21" hidden="1" x14ac:dyDescent="0.2">
      <c r="A301" s="7" t="s">
        <v>283</v>
      </c>
      <c r="B301" s="7" t="s">
        <v>429</v>
      </c>
      <c r="C301" s="24" t="s">
        <v>656</v>
      </c>
      <c r="D301" s="67">
        <f>('MED 55'!P301*$M$22+'MED 56'!L301*$M$21+'MED 57'!P301*$M$20+'MED 58'!P301*$M$19+'MED 59'!L301*$M$18+'MED 60'!P301*$M$17+'MED 71'!P301*$M$16+'MED 72'!L301*$M$15+'MED 73'!P301*$M$14+'MED 74'!P301*$M$13+'MED 75'!L301*$M$12+'MED 76'!P301*$M$11)</f>
        <v>1</v>
      </c>
      <c r="E301" s="38">
        <f>('MED 55'!Q301*$M$22+'MED 56'!M301*$M$21+'MED 57'!Q301*$M$20+'MED 58'!Q301*$M$19+'MED 59'!M301*$M$18+'MED 60'!Q301*$M$17+'MED 71'!Q301*$M$16+'MED 72'!M301*$M$15+'MED 73'!Q301*$M$14+'MED 74'!Q301*$M$13+'MED 75'!M301*$M$12+'MED 76'!Q301*$M$11)</f>
        <v>1.8876555921377581E-3</v>
      </c>
      <c r="F301" s="39">
        <v>1.8876555921377581E-3</v>
      </c>
      <c r="G301" s="39">
        <f>('MED 55'!S301*$M$22+'MED 56'!O301*$M$21+'MED 57'!S301*$M$20+'MED 58'!S301*$M$19+'MED 59'!O301*$M$18+'MED 60'!S301*$M$17+'MED 71'!S301*$M$16+'MED 72'!O301*$M$15+'MED 73'!S301*$M$14+'MED 74'!S301*$M$13+'MED 75'!O301*$M$12+'MED 76'!S301*$M$11)</f>
        <v>0</v>
      </c>
      <c r="H301" s="39">
        <f>('MED 55'!T301*$M$22+'MED 56'!P301*$M$21+'MED 57'!T301*$M$20+'MED 58'!T301*$M$19+'MED 59'!P301*$M$18+'MED 60'!T301*$M$17+'MED 71'!T301*$M$16+'MED 72'!P301*$M$15+'MED 73'!T301*$M$14+'MED 74'!T301*$M$13+'MED 75'!P301*$M$12+'MED 76'!T301*$M$11)</f>
        <v>1.8876555921377581E-3</v>
      </c>
      <c r="I301" s="39">
        <f>('MED 55'!U301*$M$22+'MED 56'!Q301*$M$21+'MED 57'!U301*$M$20+'MED 58'!U301*$M$19+'MED 59'!Q301*$M$18+'MED 60'!U301*$M$17+'MED 71'!U301*$M$16+'MED 72'!Q301*$M$15+'MED 73'!U301*$M$14+'MED 74'!U301*$M$13+'MED 75'!Q301*$M$12+'MED 76'!U301*$M$11)</f>
        <v>0</v>
      </c>
    </row>
    <row r="302" spans="1:9" ht="21" hidden="1" x14ac:dyDescent="0.2">
      <c r="A302" s="7" t="s">
        <v>284</v>
      </c>
      <c r="B302" s="7" t="s">
        <v>430</v>
      </c>
      <c r="C302" s="24" t="s">
        <v>657</v>
      </c>
      <c r="D302" s="67">
        <f>('MED 55'!P302*$M$22+'MED 56'!L302*$M$21+'MED 57'!P302*$M$20+'MED 58'!P302*$M$19+'MED 59'!L302*$M$18+'MED 60'!P302*$M$17+'MED 71'!P302*$M$16+'MED 72'!L302*$M$15+'MED 73'!P302*$M$14+'MED 74'!P302*$M$13+'MED 75'!L302*$M$12+'MED 76'!P302*$M$11)</f>
        <v>0.62497425781566318</v>
      </c>
      <c r="E302" s="38">
        <f>('MED 55'!Q302*$M$22+'MED 56'!M302*$M$21+'MED 57'!Q302*$M$20+'MED 58'!Q302*$M$19+'MED 59'!M302*$M$18+'MED 60'!Q302*$M$17+'MED 71'!Q302*$M$16+'MED 72'!M302*$M$15+'MED 73'!Q302*$M$14+'MED 74'!Q302*$M$13+'MED 75'!M302*$M$12+'MED 76'!Q302*$M$11)</f>
        <v>8.2208775214056055E-4</v>
      </c>
      <c r="F302" s="39">
        <v>4.795511887486603E-4</v>
      </c>
      <c r="G302" s="39">
        <f>('MED 55'!S302*$M$22+'MED 56'!O302*$M$21+'MED 57'!S302*$M$20+'MED 58'!S302*$M$19+'MED 59'!O302*$M$18+'MED 60'!S302*$M$17+'MED 71'!S302*$M$16+'MED 72'!O302*$M$15+'MED 73'!S302*$M$14+'MED 74'!S302*$M$13+'MED 75'!O302*$M$12+'MED 76'!S302*$M$11)</f>
        <v>3.4253656339190027E-5</v>
      </c>
      <c r="H302" s="39">
        <f>('MED 55'!T302*$M$22+'MED 56'!P302*$M$21+'MED 57'!T302*$M$20+'MED 58'!T302*$M$19+'MED 59'!P302*$M$18+'MED 60'!T302*$M$17+'MED 71'!T302*$M$16+'MED 72'!P302*$M$15+'MED 73'!T302*$M$14+'MED 74'!T302*$M$13+'MED 75'!P302*$M$12+'MED 76'!T302*$M$11)</f>
        <v>5.1380484508785037E-4</v>
      </c>
      <c r="I302" s="39">
        <f>('MED 55'!U302*$M$22+'MED 56'!Q302*$M$21+'MED 57'!U302*$M$20+'MED 58'!U302*$M$19+'MED 59'!Q302*$M$18+'MED 60'!U302*$M$17+'MED 71'!U302*$M$16+'MED 72'!Q302*$M$15+'MED 73'!U302*$M$14+'MED 74'!U302*$M$13+'MED 75'!Q302*$M$12+'MED 76'!U302*$M$11)</f>
        <v>3.0828290705271023E-4</v>
      </c>
    </row>
    <row r="303" spans="1:9" ht="21" hidden="1" x14ac:dyDescent="0.2">
      <c r="A303" s="7" t="s">
        <v>285</v>
      </c>
      <c r="B303" s="7" t="s">
        <v>431</v>
      </c>
      <c r="C303" s="24" t="s">
        <v>658</v>
      </c>
      <c r="D303" s="67">
        <f>('MED 55'!P303*$M$22+'MED 56'!L303*$M$21+'MED 57'!P303*$M$20+'MED 58'!P303*$M$19+'MED 59'!L303*$M$18+'MED 60'!P303*$M$17+'MED 71'!P303*$M$16+'MED 72'!L303*$M$15+'MED 73'!P303*$M$14+'MED 74'!P303*$M$13+'MED 75'!L303*$M$12+'MED 76'!P303*$M$11)</f>
        <v>0.96261349931551099</v>
      </c>
      <c r="E303" s="38">
        <f>('MED 55'!Q303*$M$22+'MED 56'!M303*$M$21+'MED 57'!Q303*$M$20+'MED 58'!Q303*$M$19+'MED 59'!M303*$M$18+'MED 60'!Q303*$M$17+'MED 71'!Q303*$M$16+'MED 72'!M303*$M$15+'MED 73'!Q303*$M$14+'MED 74'!Q303*$M$13+'MED 75'!M303*$M$12+'MED 76'!Q303*$M$11)</f>
        <v>9.8543011391457051E-4</v>
      </c>
      <c r="F303" s="39">
        <v>6.1589382119660665E-4</v>
      </c>
      <c r="G303" s="39">
        <f>('MED 55'!S303*$M$22+'MED 56'!O303*$M$21+'MED 57'!S303*$M$20+'MED 58'!S303*$M$19+'MED 59'!O303*$M$18+'MED 60'!S303*$M$17+'MED 71'!S303*$M$16+'MED 72'!O303*$M$15+'MED 73'!S303*$M$14+'MED 74'!S303*$M$13+'MED 75'!O303*$M$12+'MED 76'!S303*$M$11)</f>
        <v>3.3544622881409277E-4</v>
      </c>
      <c r="H303" s="39">
        <f>('MED 55'!T303*$M$22+'MED 56'!P303*$M$21+'MED 57'!T303*$M$20+'MED 58'!T303*$M$19+'MED 59'!P303*$M$18+'MED 60'!T303*$M$17+'MED 71'!T303*$M$16+'MED 72'!P303*$M$15+'MED 73'!T303*$M$14+'MED 74'!T303*$M$13+'MED 75'!P303*$M$12+'MED 76'!T303*$M$11)</f>
        <v>9.5134005001069931E-4</v>
      </c>
      <c r="I303" s="39">
        <f>('MED 55'!U303*$M$22+'MED 56'!Q303*$M$21+'MED 57'!U303*$M$20+'MED 58'!U303*$M$19+'MED 59'!Q303*$M$18+'MED 60'!U303*$M$17+'MED 71'!U303*$M$16+'MED 72'!Q303*$M$15+'MED 73'!U303*$M$14+'MED 74'!U303*$M$13+'MED 75'!Q303*$M$12+'MED 76'!U303*$M$11)</f>
        <v>3.4090063903871216E-5</v>
      </c>
    </row>
    <row r="304" spans="1:9" ht="21" hidden="1" x14ac:dyDescent="0.2">
      <c r="A304" s="7" t="s">
        <v>286</v>
      </c>
      <c r="B304" s="7" t="s">
        <v>431</v>
      </c>
      <c r="C304" s="24" t="s">
        <v>659</v>
      </c>
      <c r="D304" s="67">
        <f>('MED 55'!P304*$M$22+'MED 56'!L304*$M$21+'MED 57'!P304*$M$20+'MED 58'!P304*$M$19+'MED 59'!L304*$M$18+'MED 60'!P304*$M$17+'MED 71'!P304*$M$16+'MED 72'!L304*$M$15+'MED 73'!P304*$M$14+'MED 74'!P304*$M$13+'MED 75'!L304*$M$12+'MED 76'!P304*$M$11)</f>
        <v>0.96261349931551099</v>
      </c>
      <c r="E304" s="38">
        <f>('MED 55'!Q304*$M$22+'MED 56'!M304*$M$21+'MED 57'!Q304*$M$20+'MED 58'!Q304*$M$19+'MED 59'!M304*$M$18+'MED 60'!Q304*$M$17+'MED 71'!Q304*$M$16+'MED 72'!M304*$M$15+'MED 73'!Q304*$M$14+'MED 74'!Q304*$M$13+'MED 75'!M304*$M$12+'MED 76'!Q304*$M$11)</f>
        <v>2.7548098505593603E-3</v>
      </c>
      <c r="F304" s="39">
        <v>1.7189215777538482E-3</v>
      </c>
      <c r="G304" s="39">
        <f>('MED 55'!S304*$M$22+'MED 56'!O304*$M$21+'MED 57'!S304*$M$20+'MED 58'!S304*$M$19+'MED 59'!O304*$M$18+'MED 60'!S304*$M$17+'MED 71'!S304*$M$16+'MED 72'!O304*$M$15+'MED 73'!S304*$M$14+'MED 74'!S304*$M$13+'MED 75'!O304*$M$12+'MED 76'!S304*$M$11)</f>
        <v>8.9835460130617821E-4</v>
      </c>
      <c r="H304" s="39">
        <f>('MED 55'!T304*$M$22+'MED 56'!P304*$M$21+'MED 57'!T304*$M$20+'MED 58'!T304*$M$19+'MED 59'!P304*$M$18+'MED 60'!T304*$M$17+'MED 71'!T304*$M$16+'MED 72'!P304*$M$15+'MED 73'!T304*$M$14+'MED 74'!T304*$M$13+'MED 75'!P304*$M$12+'MED 76'!T304*$M$11)</f>
        <v>2.6172761790600263E-3</v>
      </c>
      <c r="I304" s="39">
        <f>('MED 55'!U304*$M$22+'MED 56'!Q304*$M$21+'MED 57'!U304*$M$20+'MED 58'!U304*$M$19+'MED 59'!Q304*$M$18+'MED 60'!U304*$M$17+'MED 71'!U304*$M$16+'MED 72'!Q304*$M$15+'MED 73'!U304*$M$14+'MED 74'!U304*$M$13+'MED 75'!Q304*$M$12+'MED 76'!U304*$M$11)</f>
        <v>1.3753367149933391E-4</v>
      </c>
    </row>
    <row r="305" spans="1:9" ht="21" hidden="1" x14ac:dyDescent="0.2">
      <c r="A305" s="7" t="s">
        <v>287</v>
      </c>
      <c r="B305" s="7" t="s">
        <v>299</v>
      </c>
      <c r="C305" s="24" t="s">
        <v>660</v>
      </c>
      <c r="D305" s="67">
        <f>('MED 55'!P305*$M$22+'MED 56'!L305*$M$21+'MED 57'!P305*$M$20+'MED 58'!P305*$M$19+'MED 59'!L305*$M$18+'MED 60'!P305*$M$17+'MED 71'!P305*$M$16+'MED 72'!L305*$M$15+'MED 73'!P305*$M$14+'MED 74'!P305*$M$13+'MED 75'!L305*$M$12+'MED 76'!P305*$M$11)</f>
        <v>1</v>
      </c>
      <c r="E305" s="38">
        <f>('MED 55'!Q305*$M$22+'MED 56'!M305*$M$21+'MED 57'!Q305*$M$20+'MED 58'!Q305*$M$19+'MED 59'!M305*$M$18+'MED 60'!Q305*$M$17+'MED 71'!Q305*$M$16+'MED 72'!M305*$M$15+'MED 73'!Q305*$M$14+'MED 74'!Q305*$M$13+'MED 75'!M305*$M$12+'MED 76'!Q305*$M$11)</f>
        <v>4.8807226935351647E-3</v>
      </c>
      <c r="F305" s="39">
        <v>4.8807226935351647E-3</v>
      </c>
      <c r="G305" s="39">
        <f>('MED 55'!S305*$M$22+'MED 56'!O305*$M$21+'MED 57'!S305*$M$20+'MED 58'!S305*$M$19+'MED 59'!O305*$M$18+'MED 60'!S305*$M$17+'MED 71'!S305*$M$16+'MED 72'!O305*$M$15+'MED 73'!S305*$M$14+'MED 74'!S305*$M$13+'MED 75'!O305*$M$12+'MED 76'!S305*$M$11)</f>
        <v>0</v>
      </c>
      <c r="H305" s="39">
        <f>('MED 55'!T305*$M$22+'MED 56'!P305*$M$21+'MED 57'!T305*$M$20+'MED 58'!T305*$M$19+'MED 59'!P305*$M$18+'MED 60'!T305*$M$17+'MED 71'!T305*$M$16+'MED 72'!P305*$M$15+'MED 73'!T305*$M$14+'MED 74'!T305*$M$13+'MED 75'!P305*$M$12+'MED 76'!T305*$M$11)</f>
        <v>4.8807226935351647E-3</v>
      </c>
      <c r="I305" s="39">
        <f>('MED 55'!U305*$M$22+'MED 56'!Q305*$M$21+'MED 57'!U305*$M$20+'MED 58'!U305*$M$19+'MED 59'!Q305*$M$18+'MED 60'!U305*$M$17+'MED 71'!U305*$M$16+'MED 72'!Q305*$M$15+'MED 73'!U305*$M$14+'MED 74'!U305*$M$13+'MED 75'!Q305*$M$12+'MED 76'!U305*$M$11)</f>
        <v>0</v>
      </c>
    </row>
    <row r="306" spans="1:9" hidden="1" x14ac:dyDescent="0.2">
      <c r="A306" s="7" t="s">
        <v>288</v>
      </c>
      <c r="B306" s="7" t="s">
        <v>432</v>
      </c>
      <c r="C306" s="24" t="s">
        <v>661</v>
      </c>
      <c r="D306" s="67">
        <f>('MED 55'!P306*$M$22+'MED 56'!L306*$M$21+'MED 57'!P306*$M$20+'MED 58'!P306*$M$19+'MED 59'!L306*$M$18+'MED 60'!P306*$M$17+'MED 71'!P306*$M$16+'MED 72'!L306*$M$15+'MED 73'!P306*$M$14+'MED 74'!P306*$M$13+'MED 75'!L306*$M$12+'MED 76'!P306*$M$11)</f>
        <v>0.32472151700030416</v>
      </c>
      <c r="E306" s="38">
        <f>('MED 55'!Q306*$M$22+'MED 56'!M306*$M$21+'MED 57'!Q306*$M$20+'MED 58'!Q306*$M$19+'MED 59'!M306*$M$18+'MED 60'!Q306*$M$17+'MED 71'!Q306*$M$16+'MED 72'!M306*$M$15+'MED 73'!Q306*$M$14+'MED 74'!Q306*$M$13+'MED 75'!M306*$M$12+'MED 76'!Q306*$M$11)</f>
        <v>4.9759531873720794E-4</v>
      </c>
      <c r="F306" s="39">
        <v>4.1466276561433997E-5</v>
      </c>
      <c r="G306" s="39">
        <f>('MED 55'!S306*$M$22+'MED 56'!O306*$M$21+'MED 57'!S306*$M$20+'MED 58'!S306*$M$19+'MED 59'!O306*$M$18+'MED 60'!S306*$M$17+'MED 71'!S306*$M$16+'MED 72'!O306*$M$15+'MED 73'!S306*$M$14+'MED 74'!S306*$M$13+'MED 75'!O306*$M$12+'MED 76'!S306*$M$11)</f>
        <v>1.2439882968430199E-4</v>
      </c>
      <c r="H306" s="39">
        <f>('MED 55'!T306*$M$22+'MED 56'!P306*$M$21+'MED 57'!T306*$M$20+'MED 58'!T306*$M$19+'MED 59'!P306*$M$18+'MED 60'!T306*$M$17+'MED 71'!T306*$M$16+'MED 72'!P306*$M$15+'MED 73'!T306*$M$14+'MED 74'!T306*$M$13+'MED 75'!P306*$M$12+'MED 76'!T306*$M$11)</f>
        <v>1.6586510624573599E-4</v>
      </c>
      <c r="I306" s="39">
        <f>('MED 55'!U306*$M$22+'MED 56'!Q306*$M$21+'MED 57'!U306*$M$20+'MED 58'!U306*$M$19+'MED 59'!Q306*$M$18+'MED 60'!U306*$M$17+'MED 71'!U306*$M$16+'MED 72'!Q306*$M$15+'MED 73'!U306*$M$14+'MED 74'!U306*$M$13+'MED 75'!Q306*$M$12+'MED 76'!U306*$M$11)</f>
        <v>3.3173021249147198E-4</v>
      </c>
    </row>
    <row r="307" spans="1:9" ht="21" hidden="1" x14ac:dyDescent="0.2">
      <c r="A307" s="7" t="s">
        <v>289</v>
      </c>
      <c r="B307" s="7" t="s">
        <v>341</v>
      </c>
      <c r="C307" s="24" t="s">
        <v>502</v>
      </c>
      <c r="D307" s="67">
        <f>('MED 55'!P307*$M$22+'MED 56'!L307*$M$21+'MED 57'!P307*$M$20+'MED 58'!P307*$M$19+'MED 59'!L307*$M$18+'MED 60'!P307*$M$17+'MED 71'!P307*$M$16+'MED 72'!L307*$M$15+'MED 73'!P307*$M$14+'MED 74'!P307*$M$13+'MED 75'!L307*$M$12+'MED 76'!P307*$M$11)</f>
        <v>0.82482448573765166</v>
      </c>
      <c r="E307" s="38">
        <f>('MED 55'!Q307*$M$22+'MED 56'!M307*$M$21+'MED 57'!Q307*$M$20+'MED 58'!Q307*$M$19+'MED 59'!M307*$M$18+'MED 60'!Q307*$M$17+'MED 71'!Q307*$M$16+'MED 72'!M307*$M$15+'MED 73'!Q307*$M$14+'MED 74'!Q307*$M$13+'MED 75'!M307*$M$12+'MED 76'!Q307*$M$11)</f>
        <v>1.3587404757423413E-3</v>
      </c>
      <c r="F307" s="39">
        <v>7.9259861084969921E-4</v>
      </c>
      <c r="G307" s="39">
        <f>('MED 55'!S307*$M$22+'MED 56'!O307*$M$21+'MED 57'!S307*$M$20+'MED 58'!S307*$M$19+'MED 59'!O307*$M$18+'MED 60'!S307*$M$17+'MED 71'!S307*$M$16+'MED 72'!O307*$M$15+'MED 73'!S307*$M$14+'MED 74'!S307*$M$13+'MED 75'!O307*$M$12+'MED 76'!S307*$M$11)</f>
        <v>3.3968511893558539E-4</v>
      </c>
      <c r="H307" s="39">
        <f>('MED 55'!T307*$M$22+'MED 56'!P307*$M$21+'MED 57'!T307*$M$20+'MED 58'!T307*$M$19+'MED 59'!P307*$M$18+'MED 60'!T307*$M$17+'MED 71'!T307*$M$16+'MED 72'!P307*$M$15+'MED 73'!T307*$M$14+'MED 74'!T307*$M$13+'MED 75'!P307*$M$12+'MED 76'!T307*$M$11)</f>
        <v>1.1322837297852845E-3</v>
      </c>
      <c r="I307" s="39">
        <f>('MED 55'!U307*$M$22+'MED 56'!Q307*$M$21+'MED 57'!U307*$M$20+'MED 58'!U307*$M$19+'MED 59'!Q307*$M$18+'MED 60'!U307*$M$17+'MED 71'!U307*$M$16+'MED 72'!Q307*$M$15+'MED 73'!U307*$M$14+'MED 74'!U307*$M$13+'MED 75'!Q307*$M$12+'MED 76'!U307*$M$11)</f>
        <v>2.2645674595705691E-4</v>
      </c>
    </row>
    <row r="308" spans="1:9" ht="21" hidden="1" x14ac:dyDescent="0.2">
      <c r="A308" s="7" t="s">
        <v>290</v>
      </c>
      <c r="B308" s="7" t="s">
        <v>433</v>
      </c>
      <c r="C308" s="24" t="s">
        <v>662</v>
      </c>
      <c r="D308" s="67">
        <f>('MED 55'!P308*$M$22+'MED 56'!L308*$M$21+'MED 57'!P308*$M$20+'MED 58'!P308*$M$19+'MED 59'!L308*$M$18+'MED 60'!P308*$M$17+'MED 71'!P308*$M$16+'MED 72'!L308*$M$15+'MED 73'!P308*$M$14+'MED 74'!P308*$M$13+'MED 75'!L308*$M$12+'MED 76'!P308*$M$11)</f>
        <v>1</v>
      </c>
      <c r="E308" s="38">
        <f>('MED 55'!Q308*$M$22+'MED 56'!M308*$M$21+'MED 57'!Q308*$M$20+'MED 58'!Q308*$M$19+'MED 59'!M308*$M$18+'MED 60'!Q308*$M$17+'MED 71'!Q308*$M$16+'MED 72'!M308*$M$15+'MED 73'!Q308*$M$14+'MED 74'!Q308*$M$13+'MED 75'!M308*$M$12+'MED 76'!Q308*$M$11)</f>
        <v>5.8803007820411378E-5</v>
      </c>
      <c r="F308" s="39">
        <v>5.8803007820411378E-5</v>
      </c>
      <c r="G308" s="39">
        <f>('MED 55'!S308*$M$22+'MED 56'!O308*$M$21+'MED 57'!S308*$M$20+'MED 58'!S308*$M$19+'MED 59'!O308*$M$18+'MED 60'!S308*$M$17+'MED 71'!S308*$M$16+'MED 72'!O308*$M$15+'MED 73'!S308*$M$14+'MED 74'!S308*$M$13+'MED 75'!O308*$M$12+'MED 76'!S308*$M$11)</f>
        <v>0</v>
      </c>
      <c r="H308" s="39">
        <f>('MED 55'!T308*$M$22+'MED 56'!P308*$M$21+'MED 57'!T308*$M$20+'MED 58'!T308*$M$19+'MED 59'!P308*$M$18+'MED 60'!T308*$M$17+'MED 71'!T308*$M$16+'MED 72'!P308*$M$15+'MED 73'!T308*$M$14+'MED 74'!T308*$M$13+'MED 75'!P308*$M$12+'MED 76'!T308*$M$11)</f>
        <v>5.8803007820411378E-5</v>
      </c>
      <c r="I308" s="39">
        <f>('MED 55'!U308*$M$22+'MED 56'!Q308*$M$21+'MED 57'!U308*$M$20+'MED 58'!U308*$M$19+'MED 59'!Q308*$M$18+'MED 60'!U308*$M$17+'MED 71'!U308*$M$16+'MED 72'!Q308*$M$15+'MED 73'!U308*$M$14+'MED 74'!U308*$M$13+'MED 75'!Q308*$M$12+'MED 76'!U308*$M$11)</f>
        <v>0</v>
      </c>
    </row>
    <row r="309" spans="1:9" ht="21" hidden="1" x14ac:dyDescent="0.2">
      <c r="A309" s="7" t="s">
        <v>291</v>
      </c>
      <c r="B309" s="7" t="s">
        <v>434</v>
      </c>
      <c r="C309" s="24" t="s">
        <v>663</v>
      </c>
      <c r="D309" s="67">
        <f>('MED 55'!P309*$M$22+'MED 56'!L309*$M$21+'MED 57'!P309*$M$20+'MED 58'!P309*$M$19+'MED 59'!L309*$M$18+'MED 60'!P309*$M$17+'MED 71'!P309*$M$16+'MED 72'!L309*$M$15+'MED 73'!P309*$M$14+'MED 74'!P309*$M$13+'MED 75'!L309*$M$12+'MED 76'!P309*$M$11)</f>
        <v>1</v>
      </c>
      <c r="E309" s="38">
        <f>('MED 55'!Q309*$M$22+'MED 56'!M309*$M$21+'MED 57'!Q309*$M$20+'MED 58'!Q309*$M$19+'MED 59'!M309*$M$18+'MED 60'!Q309*$M$17+'MED 71'!Q309*$M$16+'MED 72'!M309*$M$15+'MED 73'!Q309*$M$14+'MED 74'!Q309*$M$13+'MED 75'!M309*$M$12+'MED 76'!Q309*$M$11)</f>
        <v>2.4414048615658181E-3</v>
      </c>
      <c r="F309" s="39">
        <v>2.4414048615658181E-3</v>
      </c>
      <c r="G309" s="39">
        <f>('MED 55'!S309*$M$22+'MED 56'!O309*$M$21+'MED 57'!S309*$M$20+'MED 58'!S309*$M$19+'MED 59'!O309*$M$18+'MED 60'!S309*$M$17+'MED 71'!S309*$M$16+'MED 72'!O309*$M$15+'MED 73'!S309*$M$14+'MED 74'!S309*$M$13+'MED 75'!O309*$M$12+'MED 76'!S309*$M$11)</f>
        <v>0</v>
      </c>
      <c r="H309" s="39">
        <f>('MED 55'!T309*$M$22+'MED 56'!P309*$M$21+'MED 57'!T309*$M$20+'MED 58'!T309*$M$19+'MED 59'!P309*$M$18+'MED 60'!T309*$M$17+'MED 71'!T309*$M$16+'MED 72'!P309*$M$15+'MED 73'!T309*$M$14+'MED 74'!T309*$M$13+'MED 75'!P309*$M$12+'MED 76'!T309*$M$11)</f>
        <v>2.4414048615658181E-3</v>
      </c>
      <c r="I309" s="39">
        <f>('MED 55'!U309*$M$22+'MED 56'!Q309*$M$21+'MED 57'!U309*$M$20+'MED 58'!U309*$M$19+'MED 59'!Q309*$M$18+'MED 60'!U309*$M$17+'MED 71'!U309*$M$16+'MED 72'!Q309*$M$15+'MED 73'!U309*$M$14+'MED 74'!U309*$M$13+'MED 75'!Q309*$M$12+'MED 76'!U309*$M$11)</f>
        <v>0</v>
      </c>
    </row>
    <row r="310" spans="1:9" ht="21" hidden="1" x14ac:dyDescent="0.2">
      <c r="A310" s="7" t="s">
        <v>292</v>
      </c>
      <c r="B310" s="7" t="s">
        <v>435</v>
      </c>
      <c r="C310" s="24" t="s">
        <v>746</v>
      </c>
      <c r="D310" s="67">
        <f>('MED 55'!P310*$M$22+'MED 56'!L310*$M$21+'MED 57'!P310*$M$20+'MED 58'!P310*$M$19+'MED 59'!L310*$M$18+'MED 60'!P310*$M$17+'MED 71'!P310*$M$16+'MED 72'!L310*$M$15+'MED 73'!P310*$M$14+'MED 74'!P310*$M$13+'MED 75'!L310*$M$12+'MED 76'!P310*$M$11)</f>
        <v>1</v>
      </c>
      <c r="E310" s="38">
        <f>('MED 55'!Q310*$M$22+'MED 56'!M310*$M$21+'MED 57'!Q310*$M$20+'MED 58'!Q310*$M$19+'MED 59'!M310*$M$18+'MED 60'!Q310*$M$17+'MED 71'!Q310*$M$16+'MED 72'!M310*$M$15+'MED 73'!Q310*$M$14+'MED 74'!Q310*$M$13+'MED 75'!M310*$M$12+'MED 76'!Q310*$M$11)</f>
        <v>6.3102103785757596E-5</v>
      </c>
      <c r="F310" s="39">
        <v>5.7397301044978774E-5</v>
      </c>
      <c r="G310" s="39">
        <f>('MED 55'!S310*$M$22+'MED 56'!O310*$M$21+'MED 57'!S310*$M$20+'MED 58'!S310*$M$19+'MED 59'!O310*$M$18+'MED 60'!S310*$M$17+'MED 71'!S310*$M$16+'MED 72'!O310*$M$15+'MED 73'!S310*$M$14+'MED 74'!S310*$M$13+'MED 75'!O310*$M$12+'MED 76'!S310*$M$11)</f>
        <v>5.7048027407788233E-6</v>
      </c>
      <c r="H310" s="39">
        <f>('MED 55'!T310*$M$22+'MED 56'!P310*$M$21+'MED 57'!T310*$M$20+'MED 58'!T310*$M$19+'MED 59'!P310*$M$18+'MED 60'!T310*$M$17+'MED 71'!T310*$M$16+'MED 72'!P310*$M$15+'MED 73'!T310*$M$14+'MED 74'!T310*$M$13+'MED 75'!P310*$M$12+'MED 76'!T310*$M$11)</f>
        <v>6.3102103785757596E-5</v>
      </c>
      <c r="I310" s="39">
        <f>('MED 55'!U310*$M$22+'MED 56'!Q310*$M$21+'MED 57'!U310*$M$20+'MED 58'!U310*$M$19+'MED 59'!Q310*$M$18+'MED 60'!U310*$M$17+'MED 71'!U310*$M$16+'MED 72'!Q310*$M$15+'MED 73'!U310*$M$14+'MED 74'!U310*$M$13+'MED 75'!Q310*$M$12+'MED 76'!U310*$M$11)</f>
        <v>0</v>
      </c>
    </row>
    <row r="311" spans="1:9" ht="21" hidden="1" x14ac:dyDescent="0.2">
      <c r="A311" s="7" t="s">
        <v>293</v>
      </c>
      <c r="B311" s="7" t="s">
        <v>436</v>
      </c>
      <c r="C311" s="24" t="s">
        <v>665</v>
      </c>
      <c r="D311" s="67">
        <f>('MED 55'!P311*$M$22+'MED 56'!L311*$M$21+'MED 57'!P311*$M$20+'MED 58'!P311*$M$19+'MED 59'!L311*$M$18+'MED 60'!P311*$M$17+'MED 71'!P311*$M$16+'MED 72'!L311*$M$15+'MED 73'!P311*$M$14+'MED 74'!P311*$M$13+'MED 75'!L311*$M$12+'MED 76'!P311*$M$11)</f>
        <v>0.82482448573765166</v>
      </c>
      <c r="E311" s="38">
        <f>('MED 55'!Q311*$M$22+'MED 56'!M311*$M$21+'MED 57'!Q311*$M$20+'MED 58'!Q311*$M$19+'MED 59'!M311*$M$18+'MED 60'!Q311*$M$17+'MED 71'!Q311*$M$16+'MED 72'!M311*$M$15+'MED 73'!Q311*$M$14+'MED 74'!Q311*$M$13+'MED 75'!M311*$M$12+'MED 76'!Q311*$M$11)</f>
        <v>7.6361743144671515E-5</v>
      </c>
      <c r="F311" s="39">
        <v>5.1816897133884251E-5</v>
      </c>
      <c r="G311" s="39">
        <f>('MED 55'!S311*$M$22+'MED 56'!O311*$M$21+'MED 57'!S311*$M$20+'MED 58'!S311*$M$19+'MED 59'!O311*$M$18+'MED 60'!S311*$M$17+'MED 71'!S311*$M$16+'MED 72'!O311*$M$15+'MED 73'!S311*$M$14+'MED 74'!S311*$M$13+'MED 75'!O311*$M$12+'MED 76'!S311*$M$11)</f>
        <v>1.3636025561548486E-5</v>
      </c>
      <c r="H311" s="39">
        <f>('MED 55'!T311*$M$22+'MED 56'!P311*$M$21+'MED 57'!T311*$M$20+'MED 58'!T311*$M$19+'MED 59'!P311*$M$18+'MED 60'!T311*$M$17+'MED 71'!T311*$M$16+'MED 72'!P311*$M$15+'MED 73'!T311*$M$14+'MED 74'!T311*$M$13+'MED 75'!P311*$M$12+'MED 76'!T311*$M$11)</f>
        <v>6.5452922695432737E-5</v>
      </c>
      <c r="I311" s="39">
        <f>('MED 55'!U311*$M$22+'MED 56'!Q311*$M$21+'MED 57'!U311*$M$20+'MED 58'!U311*$M$19+'MED 59'!Q311*$M$18+'MED 60'!U311*$M$17+'MED 71'!U311*$M$16+'MED 72'!Q311*$M$15+'MED 73'!U311*$M$14+'MED 74'!U311*$M$13+'MED 75'!Q311*$M$12+'MED 76'!U311*$M$11)</f>
        <v>1.090882044923879E-5</v>
      </c>
    </row>
    <row r="312" spans="1:9" ht="21" hidden="1" x14ac:dyDescent="0.2">
      <c r="A312" s="7" t="s">
        <v>294</v>
      </c>
      <c r="B312" s="7" t="s">
        <v>437</v>
      </c>
      <c r="C312" s="24" t="s">
        <v>666</v>
      </c>
      <c r="D312" s="67">
        <f>('MED 55'!P312*$M$22+'MED 56'!L312*$M$21+'MED 57'!P312*$M$20+'MED 58'!P312*$M$19+'MED 59'!L312*$M$18+'MED 60'!P312*$M$17+'MED 71'!P312*$M$16+'MED 72'!L312*$M$15+'MED 73'!P312*$M$14+'MED 74'!P312*$M$13+'MED 75'!L312*$M$12+'MED 76'!P312*$M$11)</f>
        <v>0.32472151700030416</v>
      </c>
      <c r="E312" s="38">
        <f>('MED 55'!Q312*$M$22+'MED 56'!M312*$M$21+'MED 57'!Q312*$M$20+'MED 58'!Q312*$M$19+'MED 59'!M312*$M$18+'MED 60'!Q312*$M$17+'MED 71'!Q312*$M$16+'MED 72'!M312*$M$15+'MED 73'!Q312*$M$14+'MED 74'!Q312*$M$13+'MED 75'!M312*$M$12+'MED 76'!Q312*$M$11)</f>
        <v>4.6764390820552598E-5</v>
      </c>
      <c r="F312" s="39">
        <v>3.8970325683793832E-6</v>
      </c>
      <c r="G312" s="39">
        <f>('MED 55'!S312*$M$22+'MED 56'!O312*$M$21+'MED 57'!S312*$M$20+'MED 58'!S312*$M$19+'MED 59'!O312*$M$18+'MED 60'!S312*$M$17+'MED 71'!S312*$M$16+'MED 72'!O312*$M$15+'MED 73'!S312*$M$14+'MED 74'!S312*$M$13+'MED 75'!O312*$M$12+'MED 76'!S312*$M$11)</f>
        <v>1.169109770513815E-5</v>
      </c>
      <c r="H312" s="39">
        <f>('MED 55'!T312*$M$22+'MED 56'!P312*$M$21+'MED 57'!T312*$M$20+'MED 58'!T312*$M$19+'MED 59'!P312*$M$18+'MED 60'!T312*$M$17+'MED 71'!T312*$M$16+'MED 72'!P312*$M$15+'MED 73'!T312*$M$14+'MED 74'!T312*$M$13+'MED 75'!P312*$M$12+'MED 76'!T312*$M$11)</f>
        <v>1.5588130273517533E-5</v>
      </c>
      <c r="I312" s="39">
        <f>('MED 55'!U312*$M$22+'MED 56'!Q312*$M$21+'MED 57'!U312*$M$20+'MED 58'!U312*$M$19+'MED 59'!Q312*$M$18+'MED 60'!U312*$M$17+'MED 71'!U312*$M$16+'MED 72'!Q312*$M$15+'MED 73'!U312*$M$14+'MED 74'!U312*$M$13+'MED 75'!Q312*$M$12+'MED 76'!U312*$M$11)</f>
        <v>3.1176260547035066E-5</v>
      </c>
    </row>
    <row r="313" spans="1:9" ht="21" hidden="1" x14ac:dyDescent="0.2">
      <c r="A313" s="7" t="s">
        <v>295</v>
      </c>
      <c r="B313" s="7" t="s">
        <v>438</v>
      </c>
      <c r="C313" s="24" t="s">
        <v>667</v>
      </c>
      <c r="D313" s="67">
        <f>('MED 55'!P313*$M$22+'MED 56'!L313*$M$21+'MED 57'!P313*$M$20+'MED 58'!P313*$M$19+'MED 59'!L313*$M$18+'MED 60'!P313*$M$17+'MED 71'!P313*$M$16+'MED 72'!L313*$M$15+'MED 73'!P313*$M$14+'MED 74'!P313*$M$13+'MED 75'!L313*$M$12+'MED 76'!P313*$M$11)</f>
        <v>0.57477300136897791</v>
      </c>
      <c r="E313" s="38">
        <f>('MED 55'!Q313*$M$22+'MED 56'!M313*$M$21+'MED 57'!Q313*$M$20+'MED 58'!Q313*$M$19+'MED 59'!M313*$M$18+'MED 60'!Q313*$M$17+'MED 71'!Q313*$M$16+'MED 72'!M313*$M$15+'MED 73'!Q313*$M$14+'MED 74'!Q313*$M$13+'MED 75'!M313*$M$12+'MED 76'!Q313*$M$11)</f>
        <v>5.0516131935287879E-5</v>
      </c>
      <c r="F313" s="39">
        <v>7.2165674928012575E-6</v>
      </c>
      <c r="G313" s="39">
        <f>('MED 55'!S313*$M$22+'MED 56'!O313*$M$21+'MED 57'!S313*$M$20+'MED 58'!S313*$M$19+'MED 59'!O313*$M$18+'MED 60'!S313*$M$17+'MED 71'!S313*$M$16+'MED 72'!O313*$M$15+'MED 73'!S313*$M$14+'MED 74'!S313*$M$13+'MED 75'!O313*$M$12+'MED 76'!S313*$M$11)</f>
        <v>2.1649782221243317E-5</v>
      </c>
      <c r="H313" s="39">
        <f>('MED 55'!T313*$M$22+'MED 56'!P313*$M$21+'MED 57'!T313*$M$20+'MED 58'!T313*$M$19+'MED 59'!P313*$M$18+'MED 60'!T313*$M$17+'MED 71'!T313*$M$16+'MED 72'!P313*$M$15+'MED 73'!T313*$M$14+'MED 74'!T313*$M$13+'MED 75'!P313*$M$12+'MED 76'!T313*$M$11)</f>
        <v>2.8866349714044576E-5</v>
      </c>
      <c r="I313" s="39">
        <f>('MED 55'!U313*$M$22+'MED 56'!Q313*$M$21+'MED 57'!U313*$M$20+'MED 58'!U313*$M$19+'MED 59'!Q313*$M$18+'MED 60'!U313*$M$17+'MED 71'!U313*$M$16+'MED 72'!Q313*$M$15+'MED 73'!U313*$M$14+'MED 74'!U313*$M$13+'MED 75'!Q313*$M$12+'MED 76'!U313*$M$11)</f>
        <v>2.1649782221243313E-5</v>
      </c>
    </row>
    <row r="314" spans="1:9" ht="21.75" hidden="1" thickBot="1" x14ac:dyDescent="0.25">
      <c r="A314" s="7" t="s">
        <v>296</v>
      </c>
      <c r="B314" s="7" t="s">
        <v>439</v>
      </c>
      <c r="C314" s="24" t="s">
        <v>668</v>
      </c>
      <c r="D314" s="67">
        <f>('MED 55'!P314*$M$22+'MED 56'!L314*$M$21+'MED 57'!P314*$M$20+'MED 58'!P314*$M$19+'MED 59'!L314*$M$18+'MED 60'!P314*$M$17+'MED 71'!P314*$M$16+'MED 72'!L314*$M$15+'MED 73'!P314*$M$14+'MED 74'!P314*$M$13+'MED 75'!L314*$M$12+'MED 76'!P314*$M$11)</f>
        <v>0.73718524423780374</v>
      </c>
      <c r="E314" s="43">
        <f>('MED 55'!Q314*$M$22+'MED 56'!M314*$M$21+'MED 57'!Q314*$M$20+'MED 58'!Q314*$M$19+'MED 59'!M314*$M$18+'MED 60'!Q314*$M$17+'MED 71'!Q314*$M$16+'MED 72'!M314*$M$15+'MED 73'!Q314*$M$14+'MED 74'!Q314*$M$13+'MED 75'!M314*$M$12+'MED 76'!Q314*$M$11)</f>
        <v>8.484638127185726E-5</v>
      </c>
      <c r="F314" s="39">
        <v>1.2120911610265322E-5</v>
      </c>
      <c r="G314" s="39">
        <f>('MED 55'!S314*$M$22+'MED 56'!O314*$M$21+'MED 57'!S314*$M$20+'MED 58'!S314*$M$19+'MED 59'!O314*$M$18+'MED 60'!S314*$M$17+'MED 71'!S314*$M$16+'MED 72'!O314*$M$15+'MED 73'!S314*$M$14+'MED 74'!S314*$M$13+'MED 75'!O314*$M$12+'MED 76'!S314*$M$11)</f>
        <v>5.1513874343627616E-5</v>
      </c>
      <c r="H314" s="39">
        <f>('MED 55'!T314*$M$22+'MED 56'!P314*$M$21+'MED 57'!T314*$M$20+'MED 58'!T314*$M$19+'MED 59'!P314*$M$18+'MED 60'!T314*$M$17+'MED 71'!T314*$M$16+'MED 72'!P314*$M$15+'MED 73'!T314*$M$14+'MED 74'!T314*$M$13+'MED 75'!P314*$M$12+'MED 76'!T314*$M$11)</f>
        <v>6.3634785953892931E-5</v>
      </c>
      <c r="I314" s="39">
        <f>('MED 55'!U314*$M$22+'MED 56'!Q314*$M$21+'MED 57'!U314*$M$20+'MED 58'!U314*$M$19+'MED 59'!Q314*$M$18+'MED 60'!U314*$M$17+'MED 71'!U314*$M$16+'MED 72'!Q314*$M$15+'MED 73'!U314*$M$14+'MED 74'!U314*$M$13+'MED 75'!Q314*$M$12+'MED 76'!U314*$M$11)</f>
        <v>2.1211595317964315E-5</v>
      </c>
    </row>
  </sheetData>
  <mergeCells count="3">
    <mergeCell ref="A7:E7"/>
    <mergeCell ref="A8:E8"/>
    <mergeCell ref="D10:H10"/>
  </mergeCells>
  <printOptions horizontalCentered="1"/>
  <pageMargins left="0.15748031496062992" right="0.15748031496062992" top="0.98425196850393704" bottom="0.98425196850393704" header="0.51181102362204722" footer="0.51181102362204722"/>
  <pageSetup paperSize="9" scale="4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4B076929820F4F9D651199782AAAD4" ma:contentTypeVersion="9" ma:contentTypeDescription="Crie um novo documento." ma:contentTypeScope="" ma:versionID="64005740ab05f15483bea6edd1453a0f">
  <xsd:schema xmlns:xsd="http://www.w3.org/2001/XMLSchema" xmlns:xs="http://www.w3.org/2001/XMLSchema" xmlns:p="http://schemas.microsoft.com/office/2006/metadata/properties" xmlns:ns2="0e4ab607-43ba-4370-b21b-4183ecea9c36" targetNamespace="http://schemas.microsoft.com/office/2006/metadata/properties" ma:root="true" ma:fieldsID="6489573adc5383ee3f9543dc1490e28a" ns2:_="">
    <xsd:import namespace="0e4ab607-43ba-4370-b21b-4183ecea9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4ab607-43ba-4370-b21b-4183ecea9c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A81536-3B68-4D7C-9D69-F074F6B7A47C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C8590476-7CF5-4FD1-BF84-9C6A2760F1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4ab607-43ba-4370-b21b-4183ecea9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B541AA-CB8F-46BC-AADA-57305C57269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5AD4D14-A093-41A7-8756-07174F5FC9E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26</vt:i4>
      </vt:variant>
    </vt:vector>
  </HeadingPairs>
  <TitlesOfParts>
    <vt:vector size="39" baseType="lpstr">
      <vt:lpstr>MED 76</vt:lpstr>
      <vt:lpstr>MED 75</vt:lpstr>
      <vt:lpstr>MED 74</vt:lpstr>
      <vt:lpstr>MED 73</vt:lpstr>
      <vt:lpstr>MED 72</vt:lpstr>
      <vt:lpstr>MED 71</vt:lpstr>
      <vt:lpstr>MED 60</vt:lpstr>
      <vt:lpstr>MED 59</vt:lpstr>
      <vt:lpstr>MED 58</vt:lpstr>
      <vt:lpstr>MED 57</vt:lpstr>
      <vt:lpstr>MED 56</vt:lpstr>
      <vt:lpstr>MED 55</vt:lpstr>
      <vt:lpstr>MED TOTAL</vt:lpstr>
      <vt:lpstr>'MED 55'!Area_de_impressao</vt:lpstr>
      <vt:lpstr>'MED 56'!Area_de_impressao</vt:lpstr>
      <vt:lpstr>'MED 57'!Area_de_impressao</vt:lpstr>
      <vt:lpstr>'MED 58'!Area_de_impressao</vt:lpstr>
      <vt:lpstr>'MED 59'!Area_de_impressao</vt:lpstr>
      <vt:lpstr>'MED 60'!Area_de_impressao</vt:lpstr>
      <vt:lpstr>'MED 71'!Area_de_impressao</vt:lpstr>
      <vt:lpstr>'MED 72'!Area_de_impressao</vt:lpstr>
      <vt:lpstr>'MED 73'!Area_de_impressao</vt:lpstr>
      <vt:lpstr>'MED 74'!Area_de_impressao</vt:lpstr>
      <vt:lpstr>'MED 75'!Area_de_impressao</vt:lpstr>
      <vt:lpstr>'MED 76'!Area_de_impressao</vt:lpstr>
      <vt:lpstr>'MED TOTAL'!Area_de_impressao</vt:lpstr>
      <vt:lpstr>'MED 55'!Titulos_de_impressao</vt:lpstr>
      <vt:lpstr>'MED 56'!Titulos_de_impressao</vt:lpstr>
      <vt:lpstr>'MED 57'!Titulos_de_impressao</vt:lpstr>
      <vt:lpstr>'MED 58'!Titulos_de_impressao</vt:lpstr>
      <vt:lpstr>'MED 59'!Titulos_de_impressao</vt:lpstr>
      <vt:lpstr>'MED 60'!Titulos_de_impressao</vt:lpstr>
      <vt:lpstr>'MED 71'!Titulos_de_impressao</vt:lpstr>
      <vt:lpstr>'MED 72'!Titulos_de_impressao</vt:lpstr>
      <vt:lpstr>'MED 73'!Titulos_de_impressao</vt:lpstr>
      <vt:lpstr>'MED 74'!Titulos_de_impressao</vt:lpstr>
      <vt:lpstr>'MED 75'!Titulos_de_impressao</vt:lpstr>
      <vt:lpstr>'MED 76'!Titulos_de_impressao</vt:lpstr>
      <vt:lpstr>'MED TOTAL'!Titulos_de_impressao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Wayner Alfre dos Santos Dutra</dc:creator>
  <cp:lastModifiedBy>Regina Fraga</cp:lastModifiedBy>
  <cp:lastPrinted>2022-01-26T12:10:49Z</cp:lastPrinted>
  <dcterms:created xsi:type="dcterms:W3CDTF">2019-10-08T10:39:32Z</dcterms:created>
  <dcterms:modified xsi:type="dcterms:W3CDTF">2022-02-21T22:38:07Z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0x010100BC4B076929820F4F9D651199782AAAD4</vt:lpwstr>
  </property>
</Properties>
</file>