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tatofortesec-my.sharepoint.com/personal/vinicius_morau_fortesec_com_br/Documents/CRI_S477_484_Barretos Country/"/>
    </mc:Choice>
  </mc:AlternateContent>
  <xr:revisionPtr revIDLastSave="0" documentId="8_{21FF94EA-1E80-4EC5-AFE0-FDEA7D0F0F18}" xr6:coauthVersionLast="47" xr6:coauthVersionMax="47" xr10:uidLastSave="{00000000-0000-0000-0000-000000000000}"/>
  <bookViews>
    <workbookView xWindow="-110" yWindow="-110" windowWidth="19420" windowHeight="10420" xr2:uid="{D8A0A863-40BE-4F13-84C9-2BEF0FEE4BE4}"/>
  </bookViews>
  <sheets>
    <sheet name="Barretos Count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1" l="1"/>
  <c r="L35" i="1"/>
  <c r="L34" i="1"/>
  <c r="L33" i="1"/>
  <c r="L36" i="1" s="1"/>
  <c r="M28" i="1"/>
  <c r="L28" i="1"/>
  <c r="M27" i="1"/>
  <c r="L27" i="1"/>
  <c r="L29" i="1" s="1"/>
  <c r="L26" i="1"/>
  <c r="M21" i="1"/>
  <c r="L21" i="1"/>
  <c r="M20" i="1"/>
  <c r="L20" i="1"/>
  <c r="L22" i="1" s="1"/>
  <c r="L19" i="1"/>
  <c r="M14" i="1"/>
  <c r="L14" i="1"/>
  <c r="M13" i="1"/>
  <c r="L13" i="1"/>
  <c r="L15" i="1" s="1"/>
  <c r="L12" i="1"/>
  <c r="M7" i="1"/>
  <c r="L7" i="1"/>
  <c r="M6" i="1"/>
  <c r="M8" i="1" s="1"/>
  <c r="L6" i="1"/>
  <c r="L8" i="1" s="1"/>
  <c r="M5" i="1"/>
  <c r="M35" i="1" s="1"/>
  <c r="L5" i="1"/>
  <c r="M12" i="1" l="1"/>
  <c r="M15" i="1" s="1"/>
  <c r="M19" i="1"/>
  <c r="M22" i="1" s="1"/>
  <c r="M26" i="1"/>
  <c r="M29" i="1" s="1"/>
  <c r="M33" i="1"/>
  <c r="M34" i="1"/>
  <c r="M36" i="1" l="1"/>
</calcChain>
</file>

<file path=xl/sharedStrings.xml><?xml version="1.0" encoding="utf-8"?>
<sst xmlns="http://schemas.openxmlformats.org/spreadsheetml/2006/main" count="69" uniqueCount="49">
  <si>
    <t>INVESTIDOR</t>
  </si>
  <si>
    <t>QUANTIDADE</t>
  </si>
  <si>
    <t>Presença</t>
  </si>
  <si>
    <t>Ordem do dia (i)</t>
  </si>
  <si>
    <t>Ordem do dia (ii)</t>
  </si>
  <si>
    <t>Ordem do dia (iii)</t>
  </si>
  <si>
    <t>Ordem do dia (iv)</t>
  </si>
  <si>
    <t>Presença - Quórum</t>
  </si>
  <si>
    <t>DEVANT RECEBIVEIS IMOBILIARIOS FUNDO DE INVESTIMENTO IMOBILIARIO</t>
  </si>
  <si>
    <t>SIM</t>
  </si>
  <si>
    <t>HECTARE CE FUNDO DE INVESTIMENTO IMOBILIARIO</t>
  </si>
  <si>
    <t>NÃO</t>
  </si>
  <si>
    <t>LUIZ HENRIQUE MENDES</t>
  </si>
  <si>
    <t>TALVEZ</t>
  </si>
  <si>
    <t>UJAY HEDGE FIM</t>
  </si>
  <si>
    <t>Aprovar</t>
  </si>
  <si>
    <t>TOTAL</t>
  </si>
  <si>
    <t>CSHG 3M FIM CP IE</t>
  </si>
  <si>
    <t>LIDIA CHRISTIAN MASSI DE BRITO</t>
  </si>
  <si>
    <t>ROGERIO GILBERTO WEHMUTH</t>
  </si>
  <si>
    <t>MARCIO ROBERTO ZARZUR</t>
  </si>
  <si>
    <t>PAULO SERGIO A CARNEIRO</t>
  </si>
  <si>
    <t>Rejeitar</t>
  </si>
  <si>
    <t>EDUARDO COPPOLA GUTIERREZ</t>
  </si>
  <si>
    <t>Abster</t>
  </si>
  <si>
    <t>CSHG OIKOS FIM CP</t>
  </si>
  <si>
    <t>MARCELO AUGUSTO GOMES PEREIRA</t>
  </si>
  <si>
    <t>MARCELO MAGALHAES MARTINS</t>
  </si>
  <si>
    <t>TREVISO FUNDO DE INVESTIMENTO MULTIMERCADO CREDITO PRIVADO INVESTIMENTO NO EXTERIOR</t>
  </si>
  <si>
    <t>STEFANO DORLHAC CATINELLA</t>
  </si>
  <si>
    <t>MARIA PAULA GARCIA DA SILVA SAMPAIO</t>
  </si>
  <si>
    <t>ARTUR RISSO DE BRITO</t>
  </si>
  <si>
    <t>RAFAEL LUIZ MEDEIROS DA SILVA</t>
  </si>
  <si>
    <t>SONIA LUCIA SARTORI CAVALCANTE</t>
  </si>
  <si>
    <t>ANTONIO MARCIO DE SANFIM ARANTES PEREIRA</t>
  </si>
  <si>
    <t>SERGIO ROBERTO SABO</t>
  </si>
  <si>
    <t>CSHG 2027 FIM CP IE</t>
  </si>
  <si>
    <t>WILSON DA SILVEIRA FRANCO</t>
  </si>
  <si>
    <t>CRISTIANO DA CRUZ LEITE</t>
  </si>
  <si>
    <t>RAUL DE PAULA LEITE FILHO</t>
  </si>
  <si>
    <t>FERNANDO DIAS SOARES</t>
  </si>
  <si>
    <t>MARILIA MELLO DE LIMA</t>
  </si>
  <si>
    <t>ANDRE SATORU KOMATSU</t>
  </si>
  <si>
    <t>SONIA REGINA BOGNAR</t>
  </si>
  <si>
    <t>RICARDO VIEIRA FRITSCHE</t>
  </si>
  <si>
    <t>GUILHERME ABDO DE CAMARGO PINHEIRO</t>
  </si>
  <si>
    <t>EDUARDO RUSKE ARANTES PEREIRA</t>
  </si>
  <si>
    <t>GIULIA DA FONTE PAIVA</t>
  </si>
  <si>
    <t>TARIK VIEIRA MOUALLEM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</si>
</sst>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/>
    </xf>
    <xf numFmtId="49" fontId="2" fillId="3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49" fontId="3" fillId="4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49" fontId="2" fillId="2" borderId="3" xfId="1" applyNumberFormat="1" applyFont="1" applyFill="1" applyBorder="1" applyAlignment="1"/>
    <xf numFmtId="10" fontId="2" fillId="2" borderId="4" xfId="2" applyNumberFormat="1" applyFont="1" applyFill="1" applyBorder="1" applyAlignment="1">
      <alignment horizontal="center"/>
    </xf>
    <xf numFmtId="10" fontId="3" fillId="0" borderId="0" xfId="2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10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Fill="1" applyAlignment="1">
      <alignment horizontal="center"/>
    </xf>
    <xf numFmtId="49" fontId="2" fillId="2" borderId="3" xfId="1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Pe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AFDB-B662-4455-9830-058CCA92EA92}">
  <dimension ref="B4:M79"/>
  <sheetViews>
    <sheetView tabSelected="1" topLeftCell="B1" workbookViewId="0">
      <selection activeCell="E9" sqref="E9"/>
    </sheetView>
  </sheetViews>
  <sheetFormatPr defaultColWidth="9" defaultRowHeight="12.95"/>
  <cols>
    <col min="1" max="1" width="9" style="5"/>
    <col min="2" max="2" width="80.7109375" style="5" bestFit="1" customWidth="1"/>
    <col min="3" max="3" width="13.5703125" style="12" customWidth="1"/>
    <col min="4" max="4" width="13.7109375" style="26" customWidth="1"/>
    <col min="5" max="5" width="25" style="27" bestFit="1" customWidth="1"/>
    <col min="6" max="6" width="25.7109375" style="27" hidden="1" customWidth="1"/>
    <col min="7" max="7" width="26.28515625" style="27" hidden="1" customWidth="1"/>
    <col min="8" max="8" width="21.140625" style="27" hidden="1" customWidth="1"/>
    <col min="9" max="10" width="9" style="5"/>
    <col min="11" max="11" width="13" style="5" customWidth="1"/>
    <col min="12" max="12" width="12.140625" style="5" bestFit="1" customWidth="1"/>
    <col min="13" max="13" width="9.28515625" style="5" customWidth="1"/>
    <col min="14" max="16384" width="9" style="5"/>
  </cols>
  <sheetData>
    <row r="4" spans="2:13">
      <c r="B4" s="1" t="s">
        <v>0</v>
      </c>
      <c r="C4" s="2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6</v>
      </c>
      <c r="K4" s="28" t="s">
        <v>7</v>
      </c>
      <c r="L4" s="29"/>
    </row>
    <row r="5" spans="2:13">
      <c r="B5" s="6" t="s">
        <v>8</v>
      </c>
      <c r="C5" s="7">
        <v>13328</v>
      </c>
      <c r="D5" s="8"/>
      <c r="E5" s="9"/>
      <c r="F5" s="9"/>
      <c r="G5" s="9"/>
      <c r="H5" s="9"/>
      <c r="K5" s="10" t="s">
        <v>9</v>
      </c>
      <c r="L5" s="11">
        <f>SUMIF(D:D,K5,C:C)/$C$59</f>
        <v>6.1630540278227113E-2</v>
      </c>
      <c r="M5" s="12">
        <f>SUMIF(D:D,K5,C:C)</f>
        <v>1905</v>
      </c>
    </row>
    <row r="6" spans="2:13">
      <c r="B6" s="6" t="s">
        <v>10</v>
      </c>
      <c r="C6" s="7">
        <v>5635</v>
      </c>
      <c r="D6" s="8"/>
      <c r="E6" s="9"/>
      <c r="F6" s="9"/>
      <c r="G6" s="9"/>
      <c r="H6" s="9"/>
      <c r="K6" s="10" t="s">
        <v>11</v>
      </c>
      <c r="L6" s="11">
        <f>SUMIF(D:D,K6,C:C)/$C$59</f>
        <v>0</v>
      </c>
      <c r="M6" s="12">
        <f>SUMIF(D:D,K6,C:C)</f>
        <v>0</v>
      </c>
    </row>
    <row r="7" spans="2:13">
      <c r="B7" s="6" t="s">
        <v>12</v>
      </c>
      <c r="C7" s="7">
        <v>1964</v>
      </c>
      <c r="D7" s="8"/>
      <c r="E7" s="9"/>
      <c r="F7" s="9"/>
      <c r="G7" s="9"/>
      <c r="H7" s="9"/>
      <c r="K7" s="10" t="s">
        <v>13</v>
      </c>
      <c r="L7" s="11">
        <f>SUMIF(D:D,K7,C:C)/$C$59</f>
        <v>0</v>
      </c>
      <c r="M7" s="12">
        <f>SUMIF(D:D,K7,C:C)</f>
        <v>0</v>
      </c>
    </row>
    <row r="8" spans="2:13">
      <c r="B8" s="6" t="s">
        <v>14</v>
      </c>
      <c r="C8" s="7">
        <v>1905</v>
      </c>
      <c r="D8" s="8" t="s">
        <v>9</v>
      </c>
      <c r="E8" s="9" t="s">
        <v>15</v>
      </c>
      <c r="F8" s="9"/>
      <c r="G8" s="9"/>
      <c r="H8" s="9"/>
      <c r="K8" s="13" t="s">
        <v>16</v>
      </c>
      <c r="L8" s="14">
        <f>SUM(L5:L7)</f>
        <v>6.1630540278227113E-2</v>
      </c>
      <c r="M8" s="12">
        <f>SUM(M5:M7)</f>
        <v>1905</v>
      </c>
    </row>
    <row r="9" spans="2:13">
      <c r="B9" s="6" t="s">
        <v>17</v>
      </c>
      <c r="C9" s="7">
        <v>1081</v>
      </c>
      <c r="D9" s="8"/>
      <c r="E9" s="9"/>
      <c r="F9" s="9"/>
      <c r="G9" s="9"/>
      <c r="H9" s="9"/>
    </row>
    <row r="10" spans="2:13">
      <c r="B10" s="6" t="s">
        <v>18</v>
      </c>
      <c r="C10" s="7">
        <v>734</v>
      </c>
      <c r="D10" s="8"/>
      <c r="E10" s="9"/>
      <c r="F10" s="9"/>
      <c r="G10" s="9"/>
      <c r="H10" s="9"/>
    </row>
    <row r="11" spans="2:13">
      <c r="B11" s="6" t="s">
        <v>19</v>
      </c>
      <c r="C11" s="7">
        <v>687</v>
      </c>
      <c r="D11" s="8"/>
      <c r="E11" s="9"/>
      <c r="F11" s="9"/>
      <c r="G11" s="9"/>
      <c r="H11" s="9"/>
      <c r="K11" s="30" t="s">
        <v>3</v>
      </c>
      <c r="L11" s="31"/>
    </row>
    <row r="12" spans="2:13">
      <c r="B12" s="6" t="s">
        <v>20</v>
      </c>
      <c r="C12" s="7">
        <v>627</v>
      </c>
      <c r="D12" s="8"/>
      <c r="E12" s="9"/>
      <c r="F12" s="9"/>
      <c r="G12" s="9"/>
      <c r="H12" s="9"/>
      <c r="I12" s="15"/>
      <c r="K12" s="10" t="s">
        <v>15</v>
      </c>
      <c r="L12" s="11">
        <f>SUMIF(E:E,K12,C:C)/$C$59</f>
        <v>6.1630540278227113E-2</v>
      </c>
      <c r="M12" s="15">
        <f>(SUMIFS(C:C,D:D,"SIM",E:E,K12))/$M$5</f>
        <v>1</v>
      </c>
    </row>
    <row r="13" spans="2:13">
      <c r="B13" s="6" t="s">
        <v>21</v>
      </c>
      <c r="C13" s="7">
        <v>596</v>
      </c>
      <c r="D13" s="8"/>
      <c r="E13" s="9"/>
      <c r="F13" s="9"/>
      <c r="G13" s="9"/>
      <c r="H13" s="9"/>
      <c r="K13" s="10" t="s">
        <v>22</v>
      </c>
      <c r="L13" s="11">
        <f>SUMIF(E:E,K13,C:C)/$C$59</f>
        <v>0</v>
      </c>
      <c r="M13" s="15">
        <f>(SUMIFS(C:C,D:D,"SIM",E:E,K13))/$M$5</f>
        <v>0</v>
      </c>
    </row>
    <row r="14" spans="2:13">
      <c r="B14" s="6" t="s">
        <v>23</v>
      </c>
      <c r="C14" s="7">
        <v>596</v>
      </c>
      <c r="D14" s="8"/>
      <c r="E14" s="9"/>
      <c r="F14" s="9"/>
      <c r="G14" s="9"/>
      <c r="H14" s="9"/>
      <c r="K14" s="10" t="s">
        <v>24</v>
      </c>
      <c r="L14" s="11">
        <f>SUMIF(E:E,K14,C:C)/$C$59</f>
        <v>0</v>
      </c>
      <c r="M14" s="15">
        <f>(SUMIFS(C:C,D:D,"SIM",E:E,K14))/$M$5</f>
        <v>0</v>
      </c>
    </row>
    <row r="15" spans="2:13">
      <c r="B15" s="6" t="s">
        <v>25</v>
      </c>
      <c r="C15" s="7">
        <v>507</v>
      </c>
      <c r="D15" s="8"/>
      <c r="E15" s="9"/>
      <c r="F15" s="9"/>
      <c r="G15" s="9"/>
      <c r="H15" s="9"/>
      <c r="K15" s="16" t="s">
        <v>16</v>
      </c>
      <c r="L15" s="17">
        <f>SUM(L12:L14)</f>
        <v>6.1630540278227113E-2</v>
      </c>
      <c r="M15" s="18">
        <f>SUM(M12:M14)</f>
        <v>1</v>
      </c>
    </row>
    <row r="16" spans="2:13">
      <c r="B16" s="6" t="s">
        <v>26</v>
      </c>
      <c r="C16" s="7">
        <v>439</v>
      </c>
      <c r="D16" s="8"/>
      <c r="E16" s="9"/>
      <c r="F16" s="9"/>
      <c r="G16" s="9"/>
      <c r="H16" s="9"/>
    </row>
    <row r="17" spans="2:13">
      <c r="B17" s="6" t="s">
        <v>27</v>
      </c>
      <c r="C17" s="7">
        <v>415</v>
      </c>
      <c r="D17" s="8"/>
      <c r="E17" s="9"/>
      <c r="F17" s="9"/>
      <c r="G17" s="9"/>
      <c r="H17" s="9"/>
    </row>
    <row r="18" spans="2:13">
      <c r="B18" s="6" t="s">
        <v>28</v>
      </c>
      <c r="C18" s="7">
        <v>317</v>
      </c>
      <c r="D18" s="8"/>
      <c r="E18" s="9"/>
      <c r="F18" s="9"/>
      <c r="G18" s="9"/>
      <c r="H18" s="9"/>
      <c r="K18" s="30" t="s">
        <v>4</v>
      </c>
      <c r="L18" s="31"/>
    </row>
    <row r="19" spans="2:13">
      <c r="B19" s="6" t="s">
        <v>29</v>
      </c>
      <c r="C19" s="7">
        <v>314</v>
      </c>
      <c r="D19" s="8"/>
      <c r="E19" s="9"/>
      <c r="F19" s="9"/>
      <c r="G19" s="9"/>
      <c r="H19" s="9"/>
      <c r="K19" s="10" t="s">
        <v>15</v>
      </c>
      <c r="L19" s="11">
        <f>SUMIF(F:F,K19,C:C)/$C$59</f>
        <v>0</v>
      </c>
      <c r="M19" s="15">
        <f>(SUMIFS(C:C,D:D,"SIM",F:F,K19))/$M$5</f>
        <v>0</v>
      </c>
    </row>
    <row r="20" spans="2:13">
      <c r="B20" s="6" t="s">
        <v>30</v>
      </c>
      <c r="C20" s="7">
        <v>251</v>
      </c>
      <c r="D20" s="8"/>
      <c r="E20" s="9"/>
      <c r="F20" s="9"/>
      <c r="G20" s="9"/>
      <c r="H20" s="9"/>
      <c r="K20" s="10" t="s">
        <v>22</v>
      </c>
      <c r="L20" s="11">
        <f>SUMIF(F:F,K20,C:C)/$C$59</f>
        <v>0</v>
      </c>
      <c r="M20" s="15">
        <f>(SUMIFS(C:C,D:D,"SIM",F:F,K20))/$M$5</f>
        <v>0</v>
      </c>
    </row>
    <row r="21" spans="2:13">
      <c r="B21" s="6" t="s">
        <v>31</v>
      </c>
      <c r="C21" s="7">
        <v>251</v>
      </c>
      <c r="D21" s="8"/>
      <c r="E21" s="9"/>
      <c r="F21" s="9"/>
      <c r="G21" s="9"/>
      <c r="H21" s="9"/>
      <c r="K21" s="10" t="s">
        <v>24</v>
      </c>
      <c r="L21" s="11">
        <f>SUMIF(F:F,K21,C:C)/$C$59</f>
        <v>0</v>
      </c>
      <c r="M21" s="15">
        <f>(SUMIFS(C:C,D:D,"SIM",F:F,K21))/$M$5</f>
        <v>0</v>
      </c>
    </row>
    <row r="22" spans="2:13">
      <c r="B22" s="6" t="s">
        <v>32</v>
      </c>
      <c r="C22" s="7">
        <v>242</v>
      </c>
      <c r="D22" s="8"/>
      <c r="E22" s="9"/>
      <c r="F22" s="9"/>
      <c r="G22" s="9"/>
      <c r="H22" s="9"/>
      <c r="K22" s="16" t="s">
        <v>16</v>
      </c>
      <c r="L22" s="17">
        <f>SUM(L19:L21)</f>
        <v>0</v>
      </c>
      <c r="M22" s="15">
        <f>SUM(M19:M21)</f>
        <v>0</v>
      </c>
    </row>
    <row r="23" spans="2:13">
      <c r="B23" s="6" t="s">
        <v>33</v>
      </c>
      <c r="C23" s="7">
        <v>188</v>
      </c>
      <c r="D23" s="8"/>
      <c r="E23" s="9"/>
      <c r="F23" s="9"/>
      <c r="G23" s="9"/>
      <c r="H23" s="9"/>
    </row>
    <row r="24" spans="2:13">
      <c r="B24" s="6" t="s">
        <v>34</v>
      </c>
      <c r="C24" s="7">
        <v>188</v>
      </c>
      <c r="D24" s="8"/>
      <c r="E24" s="9"/>
      <c r="F24" s="9"/>
      <c r="G24" s="9"/>
      <c r="H24" s="9"/>
    </row>
    <row r="25" spans="2:13">
      <c r="B25" s="19" t="s">
        <v>35</v>
      </c>
      <c r="C25" s="20">
        <v>134</v>
      </c>
      <c r="D25" s="21"/>
      <c r="E25" s="9"/>
      <c r="F25" s="9"/>
      <c r="G25" s="9"/>
      <c r="H25" s="9"/>
      <c r="K25" s="30" t="s">
        <v>5</v>
      </c>
      <c r="L25" s="31"/>
    </row>
    <row r="26" spans="2:13">
      <c r="B26" s="19" t="s">
        <v>36</v>
      </c>
      <c r="C26" s="20">
        <v>126</v>
      </c>
      <c r="D26" s="21"/>
      <c r="E26" s="9"/>
      <c r="F26" s="9"/>
      <c r="G26" s="9"/>
      <c r="H26" s="9"/>
      <c r="K26" s="10" t="s">
        <v>15</v>
      </c>
      <c r="L26" s="11">
        <f>SUMIF(G:G,K26,C:C)/$C$59</f>
        <v>0</v>
      </c>
      <c r="M26" s="15">
        <f>(SUMIFS(C:C,D:D,"SIM",G:G,K26))/$M$5</f>
        <v>0</v>
      </c>
    </row>
    <row r="27" spans="2:13">
      <c r="B27" s="19" t="s">
        <v>37</v>
      </c>
      <c r="C27" s="20">
        <v>94</v>
      </c>
      <c r="D27" s="21"/>
      <c r="E27" s="9"/>
      <c r="F27" s="9"/>
      <c r="G27" s="9"/>
      <c r="H27" s="9"/>
      <c r="K27" s="10" t="s">
        <v>22</v>
      </c>
      <c r="L27" s="11">
        <f>SUMIF(G:G,K27,C:C)/$C$59</f>
        <v>0</v>
      </c>
      <c r="M27" s="15">
        <f>(SUMIFS(C:C,D:D,"SIM",G:G,K27))/$M$5</f>
        <v>0</v>
      </c>
    </row>
    <row r="28" spans="2:13">
      <c r="B28" s="19" t="s">
        <v>38</v>
      </c>
      <c r="C28" s="20">
        <v>53</v>
      </c>
      <c r="D28" s="21"/>
      <c r="E28" s="9"/>
      <c r="F28" s="9"/>
      <c r="G28" s="9"/>
      <c r="H28" s="9"/>
      <c r="K28" s="10" t="s">
        <v>24</v>
      </c>
      <c r="L28" s="11">
        <f>SUMIF(G:G,K28,C:C)/$C$59</f>
        <v>0</v>
      </c>
      <c r="M28" s="15">
        <f>(SUMIFS(C:C,D:D,"SIM",G:G,K28))/$M$5</f>
        <v>0</v>
      </c>
    </row>
    <row r="29" spans="2:13">
      <c r="B29" s="19" t="s">
        <v>39</v>
      </c>
      <c r="C29" s="20">
        <v>53</v>
      </c>
      <c r="D29" s="21"/>
      <c r="E29" s="9"/>
      <c r="F29" s="9"/>
      <c r="G29" s="9"/>
      <c r="H29" s="9"/>
      <c r="K29" s="16" t="s">
        <v>16</v>
      </c>
      <c r="L29" s="17">
        <f>SUM(L26:L28)</f>
        <v>0</v>
      </c>
      <c r="M29" s="15">
        <f>SUM(M26:M28)</f>
        <v>0</v>
      </c>
    </row>
    <row r="30" spans="2:13">
      <c r="B30" s="19" t="s">
        <v>40</v>
      </c>
      <c r="C30" s="20">
        <v>31</v>
      </c>
      <c r="D30" s="21"/>
      <c r="E30" s="9"/>
      <c r="F30" s="9"/>
      <c r="G30" s="9"/>
      <c r="H30" s="9"/>
    </row>
    <row r="31" spans="2:13">
      <c r="B31" s="19" t="s">
        <v>41</v>
      </c>
      <c r="C31" s="20">
        <v>31</v>
      </c>
      <c r="D31" s="21"/>
      <c r="E31" s="9"/>
      <c r="F31" s="9"/>
      <c r="G31" s="9"/>
      <c r="H31" s="9"/>
    </row>
    <row r="32" spans="2:13">
      <c r="B32" s="19" t="s">
        <v>42</v>
      </c>
      <c r="C32" s="20">
        <v>29</v>
      </c>
      <c r="D32" s="21"/>
      <c r="E32" s="9"/>
      <c r="F32" s="9"/>
      <c r="G32" s="9"/>
      <c r="H32" s="9"/>
      <c r="K32" s="30" t="s">
        <v>6</v>
      </c>
      <c r="L32" s="31"/>
    </row>
    <row r="33" spans="2:13">
      <c r="B33" s="19" t="s">
        <v>43</v>
      </c>
      <c r="C33" s="20">
        <v>29</v>
      </c>
      <c r="D33" s="21"/>
      <c r="E33" s="9"/>
      <c r="F33" s="9"/>
      <c r="G33" s="9"/>
      <c r="H33" s="9"/>
      <c r="K33" s="10" t="s">
        <v>15</v>
      </c>
      <c r="L33" s="11">
        <f>SUMIF(H:H,K33,C:C)/$C$59</f>
        <v>0</v>
      </c>
      <c r="M33" s="15">
        <f>(SUMIFS(C:C,D:D,"SIM",H:H,K33))/$M$5</f>
        <v>0</v>
      </c>
    </row>
    <row r="34" spans="2:13">
      <c r="B34" s="19" t="s">
        <v>44</v>
      </c>
      <c r="C34" s="20">
        <v>25</v>
      </c>
      <c r="D34" s="21"/>
      <c r="E34" s="9"/>
      <c r="F34" s="9"/>
      <c r="G34" s="9"/>
      <c r="H34" s="9"/>
      <c r="K34" s="10" t="s">
        <v>22</v>
      </c>
      <c r="L34" s="11">
        <f>SUMIF(H:H,K34,C:C)/$C$59</f>
        <v>0</v>
      </c>
      <c r="M34" s="15">
        <f>(SUMIFS(C:C,D:D,"SIM",H:H,K34))/$M$5</f>
        <v>0</v>
      </c>
    </row>
    <row r="35" spans="2:13">
      <c r="B35" s="19" t="s">
        <v>45</v>
      </c>
      <c r="C35" s="20">
        <v>15</v>
      </c>
      <c r="D35" s="21"/>
      <c r="E35" s="9"/>
      <c r="F35" s="9"/>
      <c r="G35" s="9"/>
      <c r="H35" s="9"/>
      <c r="K35" s="10" t="s">
        <v>24</v>
      </c>
      <c r="L35" s="11">
        <f>SUMIF(H:H,K35,C:C)/$C$59</f>
        <v>0</v>
      </c>
      <c r="M35" s="15">
        <f>(SUMIFS(C:C,D:D,"SIM",H:H,K35))/$M$5</f>
        <v>0</v>
      </c>
    </row>
    <row r="36" spans="2:13">
      <c r="B36" s="19" t="s">
        <v>46</v>
      </c>
      <c r="C36" s="20">
        <v>14</v>
      </c>
      <c r="D36" s="21"/>
      <c r="E36" s="9"/>
      <c r="F36" s="9"/>
      <c r="G36" s="9"/>
      <c r="H36" s="9"/>
      <c r="K36" s="16" t="s">
        <v>16</v>
      </c>
      <c r="L36" s="17">
        <f>SUM(L33:L35)</f>
        <v>0</v>
      </c>
      <c r="M36" s="15">
        <f>SUM(M33:M35)</f>
        <v>0</v>
      </c>
    </row>
    <row r="37" spans="2:13">
      <c r="B37" s="19" t="s">
        <v>47</v>
      </c>
      <c r="C37" s="20">
        <v>7</v>
      </c>
      <c r="D37" s="21"/>
      <c r="E37" s="9"/>
      <c r="F37" s="9"/>
      <c r="G37" s="9"/>
      <c r="H37" s="9"/>
    </row>
    <row r="38" spans="2:13">
      <c r="B38" s="19" t="s">
        <v>48</v>
      </c>
      <c r="C38" s="20">
        <v>4</v>
      </c>
      <c r="D38" s="21"/>
      <c r="E38" s="9"/>
      <c r="F38" s="9"/>
      <c r="G38" s="9"/>
      <c r="H38" s="9"/>
    </row>
    <row r="39" spans="2:13">
      <c r="B39" s="19"/>
      <c r="C39" s="20"/>
      <c r="D39" s="21"/>
      <c r="E39" s="9"/>
      <c r="F39" s="9"/>
      <c r="G39" s="9"/>
      <c r="H39" s="9"/>
    </row>
    <row r="40" spans="2:13">
      <c r="B40" s="19"/>
      <c r="C40" s="20"/>
      <c r="D40" s="21"/>
      <c r="E40" s="9"/>
      <c r="F40" s="9"/>
      <c r="G40" s="9"/>
      <c r="H40" s="9"/>
    </row>
    <row r="41" spans="2:13">
      <c r="B41" s="19"/>
      <c r="C41" s="20"/>
      <c r="D41" s="21"/>
      <c r="E41" s="9"/>
      <c r="F41" s="9"/>
      <c r="G41" s="9"/>
      <c r="H41" s="9"/>
    </row>
    <row r="42" spans="2:13">
      <c r="B42" s="19"/>
      <c r="C42" s="20"/>
      <c r="D42" s="21"/>
      <c r="E42" s="9"/>
      <c r="F42" s="9"/>
      <c r="G42" s="9"/>
      <c r="H42" s="9"/>
    </row>
    <row r="43" spans="2:13">
      <c r="B43" s="19"/>
      <c r="C43" s="20"/>
      <c r="D43" s="21"/>
      <c r="E43" s="9"/>
      <c r="F43" s="9"/>
      <c r="G43" s="9"/>
      <c r="H43" s="9"/>
    </row>
    <row r="44" spans="2:13">
      <c r="B44" s="19"/>
      <c r="C44" s="20"/>
      <c r="D44" s="21"/>
      <c r="E44" s="9"/>
      <c r="F44" s="9"/>
      <c r="G44" s="9"/>
      <c r="H44" s="9"/>
    </row>
    <row r="45" spans="2:13">
      <c r="B45" s="19"/>
      <c r="C45" s="20"/>
      <c r="D45" s="21"/>
      <c r="E45" s="9"/>
      <c r="F45" s="9"/>
      <c r="G45" s="9"/>
      <c r="H45" s="9"/>
    </row>
    <row r="46" spans="2:13">
      <c r="B46" s="19"/>
      <c r="C46" s="20"/>
      <c r="D46" s="21"/>
      <c r="E46" s="9"/>
      <c r="F46" s="9"/>
      <c r="G46" s="9"/>
      <c r="H46" s="9"/>
    </row>
    <row r="47" spans="2:13">
      <c r="B47" s="19"/>
      <c r="C47" s="20"/>
      <c r="D47" s="21"/>
      <c r="E47" s="9"/>
      <c r="F47" s="9"/>
      <c r="G47" s="9"/>
      <c r="H47" s="9"/>
    </row>
    <row r="48" spans="2:13">
      <c r="B48" s="19"/>
      <c r="C48" s="20"/>
      <c r="D48" s="21"/>
      <c r="E48" s="9"/>
      <c r="F48" s="9"/>
      <c r="G48" s="9"/>
      <c r="H48" s="9"/>
    </row>
    <row r="49" spans="2:8">
      <c r="B49" s="19"/>
      <c r="C49" s="20"/>
      <c r="D49" s="21"/>
      <c r="E49" s="9"/>
      <c r="F49" s="9"/>
      <c r="G49" s="9"/>
      <c r="H49" s="9"/>
    </row>
    <row r="50" spans="2:8">
      <c r="B50" s="19"/>
      <c r="C50" s="20"/>
      <c r="D50" s="21"/>
      <c r="E50" s="9"/>
      <c r="F50" s="9"/>
      <c r="G50" s="9"/>
      <c r="H50" s="9"/>
    </row>
    <row r="51" spans="2:8">
      <c r="B51" s="19"/>
      <c r="C51" s="20"/>
      <c r="D51" s="21"/>
      <c r="E51" s="9"/>
      <c r="F51" s="9"/>
      <c r="G51" s="9"/>
      <c r="H51" s="9"/>
    </row>
    <row r="52" spans="2:8">
      <c r="B52" s="19"/>
      <c r="C52" s="20"/>
      <c r="D52" s="21"/>
      <c r="E52" s="9"/>
      <c r="F52" s="9"/>
      <c r="G52" s="9"/>
      <c r="H52" s="9"/>
    </row>
    <row r="53" spans="2:8">
      <c r="B53" s="19"/>
      <c r="C53" s="20"/>
      <c r="D53" s="21"/>
      <c r="E53" s="9"/>
      <c r="F53" s="9"/>
      <c r="G53" s="9"/>
      <c r="H53" s="9"/>
    </row>
    <row r="54" spans="2:8">
      <c r="B54" s="19"/>
      <c r="C54" s="20"/>
      <c r="D54" s="21"/>
      <c r="E54" s="9"/>
      <c r="F54" s="9"/>
      <c r="G54" s="9"/>
      <c r="H54" s="9"/>
    </row>
    <row r="55" spans="2:8">
      <c r="B55" s="19"/>
      <c r="C55" s="20"/>
      <c r="D55" s="21"/>
      <c r="E55" s="9"/>
      <c r="F55" s="9"/>
      <c r="G55" s="9"/>
      <c r="H55" s="9"/>
    </row>
    <row r="56" spans="2:8">
      <c r="B56" s="19"/>
      <c r="C56" s="20"/>
      <c r="D56" s="21"/>
      <c r="E56" s="9"/>
      <c r="F56" s="9"/>
      <c r="G56" s="9"/>
      <c r="H56" s="9"/>
    </row>
    <row r="57" spans="2:8">
      <c r="B57" s="19"/>
      <c r="C57" s="20"/>
      <c r="D57" s="21"/>
      <c r="E57" s="9"/>
      <c r="F57" s="9"/>
      <c r="G57" s="9"/>
      <c r="H57" s="9"/>
    </row>
    <row r="58" spans="2:8">
      <c r="B58" s="19"/>
      <c r="C58" s="20"/>
      <c r="D58" s="21"/>
      <c r="E58" s="9"/>
      <c r="F58" s="9"/>
      <c r="G58" s="9"/>
      <c r="H58" s="9"/>
    </row>
    <row r="59" spans="2:8">
      <c r="B59" s="22" t="s">
        <v>16</v>
      </c>
      <c r="C59" s="23">
        <f>SUM(C5:C58)</f>
        <v>30910</v>
      </c>
      <c r="D59" s="24"/>
      <c r="E59" s="25"/>
      <c r="F59" s="25"/>
      <c r="G59" s="25"/>
      <c r="H59" s="25"/>
    </row>
    <row r="60" spans="2:8" ht="14.45">
      <c r="B60"/>
    </row>
    <row r="61" spans="2:8" ht="14.45">
      <c r="B61"/>
    </row>
    <row r="62" spans="2:8" ht="14.45">
      <c r="B62"/>
    </row>
    <row r="63" spans="2:8" ht="14.45">
      <c r="B63"/>
    </row>
    <row r="64" spans="2:8" ht="14.45">
      <c r="B64"/>
    </row>
    <row r="65" spans="2:2" ht="14.45">
      <c r="B65"/>
    </row>
    <row r="66" spans="2:2" ht="14.45">
      <c r="B66"/>
    </row>
    <row r="67" spans="2:2" ht="14.45">
      <c r="B67"/>
    </row>
    <row r="68" spans="2:2" ht="14.45">
      <c r="B68"/>
    </row>
    <row r="69" spans="2:2" ht="14.45">
      <c r="B69"/>
    </row>
    <row r="70" spans="2:2" ht="14.45">
      <c r="B70"/>
    </row>
    <row r="71" spans="2:2" ht="14.45">
      <c r="B71"/>
    </row>
    <row r="72" spans="2:2" ht="14.45">
      <c r="B72"/>
    </row>
    <row r="73" spans="2:2" ht="14.45">
      <c r="B73"/>
    </row>
    <row r="74" spans="2:2" ht="14.45">
      <c r="B74"/>
    </row>
    <row r="75" spans="2:2" ht="14.45">
      <c r="B75"/>
    </row>
    <row r="76" spans="2:2" ht="14.45">
      <c r="B76"/>
    </row>
    <row r="77" spans="2:2" ht="14.45">
      <c r="B77"/>
    </row>
    <row r="78" spans="2:2" ht="14.45">
      <c r="B78"/>
    </row>
    <row r="79" spans="2:2" ht="14.45">
      <c r="B79"/>
    </row>
  </sheetData>
  <mergeCells count="5">
    <mergeCell ref="K4:L4"/>
    <mergeCell ref="K11:L11"/>
    <mergeCell ref="K18:L18"/>
    <mergeCell ref="K25:L25"/>
    <mergeCell ref="K32:L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5E59507B91B24692E34C98C53E7FB0" ma:contentTypeVersion="16" ma:contentTypeDescription="Crie um novo documento." ma:contentTypeScope="" ma:versionID="f429fc374bf68bd57492731ef693c6c5">
  <xsd:schema xmlns:xsd="http://www.w3.org/2001/XMLSchema" xmlns:xs="http://www.w3.org/2001/XMLSchema" xmlns:p="http://schemas.microsoft.com/office/2006/metadata/properties" xmlns:ns2="2205939e-67b1-405d-844c-f7c88229f2e2" xmlns:ns3="73bdac7b-4b57-40ef-b35f-50ea4091e342" targetNamespace="http://schemas.microsoft.com/office/2006/metadata/properties" ma:root="true" ma:fieldsID="db7a6db1a3291520cbcebffa0267fb87" ns2:_="" ns3:_="">
    <xsd:import namespace="2205939e-67b1-405d-844c-f7c88229f2e2"/>
    <xsd:import namespace="73bdac7b-4b57-40ef-b35f-50ea4091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5939e-67b1-405d-844c-f7c88229f2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0bc5b2-158a-4148-8c5b-c25728d23328}" ma:internalName="TaxCatchAll" ma:showField="CatchAllData" ma:web="2205939e-67b1-405d-844c-f7c88229f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dac7b-4b57-40ef-b35f-50ea4091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a40b9e1-804b-4858-802f-cf02c9c416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bdac7b-4b57-40ef-b35f-50ea4091e342">
      <Terms xmlns="http://schemas.microsoft.com/office/infopath/2007/PartnerControls"/>
    </lcf76f155ced4ddcb4097134ff3c332f>
    <TaxCatchAll xmlns="2205939e-67b1-405d-844c-f7c88229f2e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56096A-FD8B-4176-BDEF-54DDF3ECFE48}"/>
</file>

<file path=customXml/itemProps2.xml><?xml version="1.0" encoding="utf-8"?>
<ds:datastoreItem xmlns:ds="http://schemas.openxmlformats.org/officeDocument/2006/customXml" ds:itemID="{1C1CE6AD-F166-4D84-9678-020F4433973C}"/>
</file>

<file path=customXml/itemProps3.xml><?xml version="1.0" encoding="utf-8"?>
<ds:datastoreItem xmlns:ds="http://schemas.openxmlformats.org/officeDocument/2006/customXml" ds:itemID="{79155E77-66F1-466C-B341-7089FFE09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Morau</dc:creator>
  <cp:keywords/>
  <dc:description/>
  <cp:lastModifiedBy>natalia@simplificpavarini.com.br</cp:lastModifiedBy>
  <cp:revision/>
  <dcterms:created xsi:type="dcterms:W3CDTF">2022-11-21T20:35:58Z</dcterms:created>
  <dcterms:modified xsi:type="dcterms:W3CDTF">2022-11-22T12:52:27Z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0x0101009E5E59507B91B24692E34C98C53E7FB0</vt:lpwstr>
  </property>
  <property fmtid="{D5CDD505-2E9C-101B-9397-08002B2CF9AE}" pid="3" name="MediaServiceImageTags">
    <vt:lpwstr/>
  </property>
</Properties>
</file>